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E8D09FCB-A8E3-4701-9080-D579DCF65C1B}" xr6:coauthVersionLast="47" xr6:coauthVersionMax="47" xr10:uidLastSave="{00000000-0000-0000-0000-000000000000}"/>
  <bookViews>
    <workbookView showHorizontalScroll="0" showVerticalScroll="0" xWindow="2730" yWindow="645" windowWidth="20460" windowHeight="15555" tabRatio="988" xr2:uid="{00000000-000D-0000-FFFF-FFFF00000000}"/>
  </bookViews>
  <sheets>
    <sheet name="Содержание" sheetId="52" r:id="rId1"/>
    <sheet name="3М" sheetId="1" r:id="rId2"/>
    <sheet name="Bamperrus" sheetId="88"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Horn &amp; Bauer " sheetId="9" r:id="rId12"/>
    <sheet name="IKS" sheetId="16" r:id="rId13"/>
    <sheet name="Jeta Color" sheetId="49" r:id="rId14"/>
    <sheet name="Menzerna" sheetId="83" r:id="rId15"/>
    <sheet name="Mirka" sheetId="4" r:id="rId16"/>
    <sheet name="Mobihel" sheetId="24" r:id="rId17"/>
    <sheet name="Mobihel MIX" sheetId="76" r:id="rId18"/>
    <sheet name="Motip" sheetId="7" r:id="rId19"/>
    <sheet name="Multi Fuller" sheetId="23" r:id="rId20"/>
    <sheet name="Novol Professional" sheetId="8" r:id="rId21"/>
    <sheet name="Novol Ultra" sheetId="84" r:id="rId22"/>
    <sheet name="Novol Optic" sheetId="3" r:id="rId23"/>
    <sheet name="Orientcraft" sheetId="62" r:id="rId24"/>
    <sheet name="POINT" sheetId="82" r:id="rId25"/>
    <sheet name="Presto" sheetId="58" r:id="rId26"/>
    <sheet name="Remix" sheetId="69" r:id="rId27"/>
    <sheet name="Reoflex" sheetId="85" r:id="rId28"/>
    <sheet name="Roberlo" sheetId="56" r:id="rId29"/>
    <sheet name="PoxelPro" sheetId="72" r:id="rId30"/>
    <sheet name="RoxelPro индустрия" sheetId="81" r:id="rId31"/>
    <sheet name="Rupes инструмент" sheetId="11" r:id="rId32"/>
    <sheet name="Rupes запчасти" sheetId="12" r:id="rId33"/>
    <sheet name="Sandwox" sheetId="86" r:id="rId34"/>
    <sheet name="Sata" sheetId="5" r:id="rId35"/>
    <sheet name="Scangrip" sheetId="74" r:id="rId36"/>
    <sheet name="Solid" sheetId="42" r:id="rId37"/>
    <sheet name="Spectral" sheetId="63" r:id="rId38"/>
    <sheet name="Star" sheetId="18" r:id="rId39"/>
    <sheet name="Sunmight" sheetId="67" r:id="rId40"/>
    <sheet name="U-Seal" sheetId="50" r:id="rId41"/>
    <sheet name="Vika" sheetId="29" r:id="rId42"/>
    <sheet name="Volca" sheetId="87" r:id="rId43"/>
    <sheet name="Volz" sheetId="75" r:id="rId44"/>
    <sheet name="Walmec" sheetId="32" r:id="rId45"/>
    <sheet name="ZVG" sheetId="43" r:id="rId46"/>
    <sheet name="Старт" sheetId="53" r:id="rId47"/>
    <sheet name="Химик" sheetId="41" r:id="rId48"/>
  </sheets>
  <externalReferences>
    <externalReference r:id="rId49"/>
  </externalReferences>
  <definedNames>
    <definedName name="_GoBack" localSheetId="20">'Novol Professional'!#REF!</definedName>
    <definedName name="Курс_EUR">[1]Содержание!$C$5</definedName>
    <definedName name="_xlnm.Print_Area" localSheetId="15">Mirka!#REF!</definedName>
    <definedName name="_xlnm.Print_Area" localSheetId="44">Walmec!$A$1:$C$2</definedName>
    <definedName name="Скидка_ROXELPRO">PoxelPro!#REF!</definedName>
    <definedName name="Скидка_RP_ind">PoxelPro!#REF!</definedName>
    <definedName name="Скидка_SUNMIGHT">Sunmight!$G$3</definedName>
    <definedName name="Скидки">Remix!$G$1:$G$3</definedName>
  </definedNames>
  <calcPr calcId="181029" refMode="R1C1"/>
</workbook>
</file>

<file path=xl/calcChain.xml><?xml version="1.0" encoding="utf-8"?>
<calcChain xmlns="http://schemas.openxmlformats.org/spreadsheetml/2006/main">
  <c r="J55" i="74" l="1"/>
  <c r="J54" i="74"/>
  <c r="J53" i="74"/>
  <c r="J52" i="74"/>
  <c r="J51" i="74"/>
  <c r="J50" i="74"/>
  <c r="J49" i="74"/>
  <c r="J48" i="74"/>
  <c r="J47" i="74"/>
  <c r="J46" i="74"/>
  <c r="J45" i="74"/>
  <c r="J44" i="74"/>
  <c r="J43" i="74"/>
  <c r="J42" i="74"/>
  <c r="J39" i="74"/>
  <c r="J36" i="74"/>
  <c r="J35" i="74"/>
  <c r="J34" i="74"/>
  <c r="J33" i="74"/>
  <c r="J32" i="74"/>
  <c r="J31" i="74"/>
  <c r="J30" i="74"/>
  <c r="J29" i="74"/>
  <c r="J28" i="74"/>
  <c r="J27" i="74"/>
  <c r="J26" i="74"/>
  <c r="J25" i="74"/>
  <c r="J22" i="74"/>
  <c r="J21" i="74"/>
  <c r="J20" i="74"/>
  <c r="J19" i="74"/>
  <c r="J18" i="74"/>
  <c r="J17" i="74"/>
  <c r="J14" i="74"/>
  <c r="J13" i="74"/>
  <c r="J12" i="74"/>
  <c r="J11" i="74"/>
  <c r="J10" i="74"/>
  <c r="J9" i="74"/>
  <c r="J6" i="74"/>
  <c r="J5" i="74"/>
  <c r="F205" i="56"/>
  <c r="F203" i="56"/>
  <c r="F151" i="56"/>
  <c r="F148" i="56"/>
  <c r="F146" i="56"/>
  <c r="F143" i="56"/>
  <c r="F141" i="56"/>
  <c r="F138" i="56"/>
  <c r="F135" i="56"/>
  <c r="F133" i="56"/>
  <c r="F131" i="56"/>
  <c r="F129" i="56"/>
  <c r="F126" i="56"/>
  <c r="F124" i="56"/>
  <c r="F122" i="56"/>
  <c r="F120" i="56"/>
  <c r="F116" i="56"/>
  <c r="F113" i="56"/>
  <c r="F110" i="56"/>
  <c r="F108" i="56"/>
  <c r="F106" i="56"/>
  <c r="F104" i="56"/>
  <c r="F102" i="56"/>
  <c r="F100" i="56"/>
  <c r="F98" i="56"/>
  <c r="F96" i="56"/>
  <c r="F93" i="56"/>
  <c r="F91" i="56"/>
  <c r="F89" i="56"/>
  <c r="F87" i="56"/>
  <c r="F84" i="56"/>
  <c r="F82" i="56"/>
  <c r="F80" i="56"/>
  <c r="F78" i="56"/>
  <c r="F76" i="56"/>
  <c r="F74" i="56"/>
  <c r="F72" i="56"/>
  <c r="F70" i="56"/>
  <c r="F68" i="56"/>
  <c r="F66" i="56"/>
  <c r="F64" i="56"/>
  <c r="F62" i="56"/>
  <c r="F60" i="56"/>
  <c r="F58" i="56"/>
  <c r="F55" i="56"/>
  <c r="F53" i="56"/>
  <c r="F51" i="56"/>
  <c r="F48" i="56"/>
  <c r="F46" i="56"/>
  <c r="F44" i="56"/>
  <c r="F42" i="56"/>
  <c r="F40" i="56"/>
  <c r="F38" i="56"/>
  <c r="E281" i="86"/>
  <c r="E280" i="86"/>
  <c r="E279" i="86"/>
  <c r="E278" i="86"/>
  <c r="E277" i="86"/>
  <c r="E276" i="86"/>
  <c r="E275" i="86"/>
  <c r="E274" i="86"/>
  <c r="E273" i="86"/>
  <c r="E272" i="86"/>
  <c r="E271" i="86"/>
  <c r="E270" i="86"/>
  <c r="E269" i="86"/>
  <c r="E268" i="86"/>
  <c r="E266" i="86"/>
  <c r="E265" i="86"/>
  <c r="E263" i="86"/>
  <c r="E262" i="86"/>
  <c r="E260" i="86"/>
  <c r="E259" i="86"/>
  <c r="E255" i="86"/>
  <c r="E254" i="86"/>
  <c r="E253" i="86"/>
  <c r="E252" i="86"/>
  <c r="E251" i="86"/>
  <c r="E250" i="86"/>
  <c r="E249" i="86"/>
  <c r="E247" i="86"/>
  <c r="E246" i="86"/>
  <c r="E245" i="86"/>
  <c r="E244" i="86"/>
  <c r="E243" i="86"/>
  <c r="E242" i="86"/>
  <c r="E238" i="86"/>
  <c r="E237" i="86"/>
  <c r="E236" i="86"/>
  <c r="E235" i="86"/>
  <c r="E234" i="86"/>
  <c r="E233" i="86"/>
  <c r="E232" i="86"/>
  <c r="E231" i="86"/>
  <c r="E230" i="86"/>
  <c r="E229" i="86"/>
  <c r="E228" i="86"/>
  <c r="E227" i="86"/>
  <c r="E226" i="86"/>
  <c r="E225" i="86"/>
  <c r="E224" i="86"/>
  <c r="E223" i="86"/>
  <c r="E222" i="86"/>
  <c r="E220" i="86"/>
  <c r="E219" i="86"/>
  <c r="E218" i="86"/>
  <c r="E217" i="86"/>
  <c r="E216" i="86"/>
  <c r="E215" i="86"/>
  <c r="E214" i="86"/>
  <c r="E213" i="86"/>
  <c r="E212" i="86"/>
  <c r="E211" i="86"/>
  <c r="E210" i="86"/>
  <c r="E209" i="86"/>
  <c r="E208" i="86"/>
  <c r="E207" i="86"/>
  <c r="E206" i="86"/>
  <c r="E205" i="86"/>
  <c r="E204" i="86"/>
  <c r="E203" i="86"/>
  <c r="E200" i="86"/>
  <c r="E199" i="86"/>
  <c r="E198" i="86"/>
  <c r="E197" i="86"/>
  <c r="E196" i="86"/>
  <c r="E195" i="86"/>
  <c r="E194" i="86"/>
  <c r="E193" i="86"/>
  <c r="E191" i="86"/>
  <c r="E190" i="86"/>
  <c r="E189" i="86"/>
  <c r="E188" i="86"/>
  <c r="E187" i="86"/>
  <c r="E186" i="86"/>
  <c r="E184" i="86"/>
  <c r="E183" i="86"/>
  <c r="E182" i="86"/>
  <c r="E181" i="86"/>
  <c r="E180" i="86"/>
  <c r="E179" i="86"/>
  <c r="E178" i="86"/>
  <c r="E177" i="86"/>
  <c r="E175" i="86"/>
  <c r="E174" i="86"/>
  <c r="E173" i="86"/>
  <c r="E172" i="86"/>
  <c r="E171" i="86"/>
  <c r="E170" i="86"/>
  <c r="E168" i="86"/>
  <c r="E167" i="86"/>
  <c r="E166" i="86"/>
  <c r="E165" i="86"/>
  <c r="E164" i="86"/>
  <c r="E163" i="86"/>
  <c r="E162" i="86"/>
  <c r="E161" i="86"/>
  <c r="E160" i="86"/>
  <c r="E159" i="86"/>
  <c r="E158" i="86"/>
  <c r="E157" i="86"/>
  <c r="E156" i="86"/>
  <c r="E155" i="86"/>
  <c r="E154" i="86"/>
  <c r="E153" i="86"/>
  <c r="E152" i="86"/>
  <c r="E151" i="86"/>
  <c r="E150" i="86"/>
  <c r="E148" i="86"/>
  <c r="E147" i="86"/>
  <c r="E146" i="86"/>
  <c r="E145" i="86"/>
  <c r="E144" i="86"/>
  <c r="E143" i="86"/>
  <c r="E142" i="86"/>
  <c r="E141" i="86"/>
  <c r="E140" i="86"/>
  <c r="E139" i="86"/>
  <c r="E138" i="86"/>
  <c r="E137" i="86"/>
  <c r="E136" i="86"/>
  <c r="E135" i="86"/>
  <c r="E134" i="86"/>
  <c r="E133" i="86"/>
  <c r="E131" i="86"/>
  <c r="E130" i="86"/>
  <c r="E127" i="86"/>
  <c r="E126" i="86"/>
  <c r="E125" i="86"/>
  <c r="E124" i="86"/>
  <c r="E123" i="86"/>
  <c r="E122" i="86"/>
  <c r="E121" i="86"/>
  <c r="E120" i="86"/>
  <c r="E119" i="86"/>
  <c r="E117" i="86"/>
  <c r="E116" i="86"/>
  <c r="E115" i="86"/>
  <c r="E114" i="86"/>
  <c r="E113" i="86"/>
  <c r="E112" i="86"/>
  <c r="E111" i="86"/>
  <c r="E110" i="86"/>
  <c r="E107" i="86"/>
  <c r="E106" i="86"/>
  <c r="E105" i="86"/>
  <c r="E104" i="86"/>
  <c r="E103" i="86"/>
  <c r="E102" i="86"/>
  <c r="E101" i="86"/>
  <c r="E100" i="86"/>
  <c r="E99" i="86"/>
  <c r="E97" i="86"/>
  <c r="E96" i="86"/>
  <c r="E95" i="86"/>
  <c r="E94" i="86"/>
  <c r="E93" i="86"/>
  <c r="E92" i="86"/>
  <c r="E91" i="86"/>
  <c r="E90" i="86"/>
  <c r="E89" i="86"/>
  <c r="E87" i="86"/>
  <c r="E86" i="86"/>
  <c r="E85" i="86"/>
  <c r="E84" i="86"/>
  <c r="E83" i="86"/>
  <c r="E82" i="86"/>
  <c r="E81" i="86"/>
  <c r="E80" i="86"/>
  <c r="E79" i="86"/>
  <c r="E78" i="86"/>
  <c r="E77" i="86"/>
  <c r="E74" i="86"/>
  <c r="E73" i="86"/>
  <c r="E72" i="86"/>
  <c r="E71" i="86"/>
  <c r="E70" i="86"/>
  <c r="E69" i="86"/>
  <c r="E68" i="86"/>
  <c r="E67" i="86"/>
  <c r="E65" i="86"/>
  <c r="E64" i="86"/>
  <c r="E63" i="86"/>
  <c r="E62" i="86"/>
  <c r="E61" i="86"/>
  <c r="E60" i="86"/>
  <c r="E59" i="86"/>
  <c r="E58" i="86"/>
  <c r="E57" i="86"/>
  <c r="E56" i="86"/>
  <c r="E55" i="86"/>
  <c r="E54" i="86"/>
  <c r="E53" i="86"/>
  <c r="E51" i="86"/>
  <c r="E50" i="86"/>
  <c r="E49" i="86"/>
  <c r="E48" i="86"/>
  <c r="E47" i="86"/>
  <c r="E46" i="86"/>
  <c r="E45" i="86"/>
  <c r="E44" i="86"/>
  <c r="E43" i="86"/>
  <c r="E42" i="86"/>
  <c r="E41" i="86"/>
  <c r="E40" i="86"/>
  <c r="E39" i="86"/>
  <c r="E37" i="86"/>
  <c r="E36" i="86"/>
  <c r="E35" i="86"/>
  <c r="E34" i="86"/>
  <c r="E33" i="86"/>
  <c r="E32" i="86"/>
  <c r="E31" i="86"/>
  <c r="E30" i="86"/>
  <c r="E29" i="86"/>
  <c r="E28" i="86"/>
  <c r="E27" i="86"/>
  <c r="E26" i="86"/>
  <c r="E25" i="86"/>
  <c r="E24" i="86"/>
  <c r="E23" i="86"/>
  <c r="E20" i="86"/>
  <c r="E19" i="86"/>
  <c r="E18" i="86"/>
  <c r="E17" i="86"/>
  <c r="E16" i="86"/>
  <c r="E15" i="86"/>
  <c r="E13" i="86"/>
  <c r="E12" i="86"/>
  <c r="E11" i="86"/>
  <c r="E10" i="86"/>
  <c r="E9" i="86"/>
  <c r="E8" i="86"/>
</calcChain>
</file>

<file path=xl/sharedStrings.xml><?xml version="1.0" encoding="utf-8"?>
<sst xmlns="http://schemas.openxmlformats.org/spreadsheetml/2006/main" count="33456" uniqueCount="17219">
  <si>
    <t>Аэрозоль</t>
  </si>
  <si>
    <t>250 мл</t>
  </si>
  <si>
    <t>Аэрозоли</t>
  </si>
  <si>
    <t>шт</t>
  </si>
  <si>
    <t>SATA vision 2000 защитная маска в сборе с принудительной подачей воздуха</t>
  </si>
  <si>
    <t>100 шт.</t>
  </si>
  <si>
    <t>1400 mm х 33 m</t>
  </si>
  <si>
    <t>1800 mm x 25 m</t>
  </si>
  <si>
    <t>2700 mm x 20 m</t>
  </si>
  <si>
    <t>набор</t>
  </si>
  <si>
    <t>39000/W</t>
  </si>
  <si>
    <t>310 мл</t>
  </si>
  <si>
    <t>30 мл</t>
  </si>
  <si>
    <t>пара</t>
  </si>
  <si>
    <t>04908</t>
  </si>
  <si>
    <t>04903</t>
  </si>
  <si>
    <t>Шпатлевки</t>
  </si>
  <si>
    <t>1кг</t>
  </si>
  <si>
    <t>Лаки</t>
  </si>
  <si>
    <t>5 л</t>
  </si>
  <si>
    <t>1 кг</t>
  </si>
  <si>
    <t>4+4</t>
  </si>
  <si>
    <t>прозр.</t>
  </si>
  <si>
    <t>5л + 2,5л</t>
  </si>
  <si>
    <t>0,75л</t>
  </si>
  <si>
    <t>20/200</t>
  </si>
  <si>
    <t>200 шт</t>
  </si>
  <si>
    <t>Маскирующая бумага</t>
  </si>
  <si>
    <t>Расходные материалы</t>
  </si>
  <si>
    <t>32106</t>
  </si>
  <si>
    <t>32116</t>
  </si>
  <si>
    <t>0,25 л</t>
  </si>
  <si>
    <t>0,7л</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</si>
  <si>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</si>
  <si>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</si>
  <si>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</si>
  <si>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</si>
  <si>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</si>
  <si>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</si>
  <si>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052.1607</t>
  </si>
  <si>
    <t>Комплект насадок для моющих пылесосов CK31. Насадка с фильтром, щелевая насадка для работы в труднодоступных местах, щетка для работы с обивкой салона + 1 фильтровальный мешок (054.1606)</t>
  </si>
  <si>
    <t>053.1607</t>
  </si>
  <si>
    <t>Насадка для очистки коврового покрытия и полов для моющих пылесосов CK31, большая.</t>
  </si>
  <si>
    <t>054.1607</t>
  </si>
  <si>
    <t>Комплект фильтров-пылесборников для моющих пылесосов CK31, в комплекте 10 шт.</t>
  </si>
  <si>
    <t>9GAT02004/CK</t>
  </si>
  <si>
    <t>Шланг стандартный для моющих пылесосов CK31, без наконечника.</t>
  </si>
  <si>
    <t>9GT03052</t>
  </si>
  <si>
    <t>Муфта-переходник для моющих пылесосов CK31, резиновая , Ø 48-29 мм</t>
  </si>
  <si>
    <t>92.91</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</si>
  <si>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</si>
  <si>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</si>
  <si>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</si>
  <si>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</si>
  <si>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</si>
  <si>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</si>
  <si>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</si>
  <si>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</si>
  <si>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</si>
  <si>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</si>
  <si>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</si>
  <si>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</si>
  <si>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</si>
  <si>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</si>
  <si>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</si>
  <si>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</si>
  <si>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</si>
  <si>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</si>
  <si>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</si>
  <si>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</si>
  <si>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</si>
  <si>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</si>
  <si>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</si>
  <si>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Защита колес</t>
  </si>
  <si>
    <t>Мобильные аппараты для очистительных работ</t>
  </si>
  <si>
    <t>CK 31</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</si>
  <si>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</si>
  <si>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</si>
  <si>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</si>
  <si>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</si>
  <si>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</si>
  <si>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</si>
  <si>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</si>
  <si>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</si>
  <si>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</si>
  <si>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</si>
  <si>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</si>
  <si>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</si>
  <si>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</si>
  <si>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</si>
  <si>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</si>
  <si>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</si>
  <si>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</si>
  <si>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</si>
  <si>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</si>
  <si>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</si>
  <si>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</si>
  <si>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</si>
  <si>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</si>
  <si>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</si>
  <si>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</si>
  <si>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</si>
  <si>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</si>
  <si>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</si>
  <si>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</si>
  <si>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</si>
  <si>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</si>
  <si>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</si>
  <si>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</si>
  <si>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</si>
  <si>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</si>
  <si>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</si>
  <si>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</si>
  <si>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</si>
  <si>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</si>
  <si>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</si>
  <si>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</si>
  <si>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</si>
  <si>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</si>
  <si>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</si>
  <si>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</si>
  <si>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</si>
  <si>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</si>
  <si>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</si>
  <si>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</si>
  <si>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</si>
  <si>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</si>
  <si>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</si>
  <si>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</si>
  <si>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</si>
  <si>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</si>
  <si>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</si>
  <si>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</si>
  <si>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</si>
  <si>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</si>
  <si>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</si>
  <si>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</si>
  <si>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</si>
  <si>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</si>
  <si>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</si>
  <si>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 xml:space="preserve">K-TM 21 Trim - Mask </t>
  </si>
  <si>
    <t>Cпециальная лента для изоляции уплотнений стекол и фиксации маскирующих пленок, 150°С, перфорирована, не содержит силикона</t>
  </si>
  <si>
    <t>50 mm x 10 m</t>
  </si>
  <si>
    <t>F 5768</t>
  </si>
  <si>
    <t>25 мм х 55 м</t>
  </si>
  <si>
    <t xml:space="preserve">Тонкие ленты </t>
  </si>
  <si>
    <t>F 168 Green</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</si>
  <si>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</si>
  <si>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</si>
  <si>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</si>
  <si>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</si>
  <si>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</si>
  <si>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</si>
  <si>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</si>
  <si>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</si>
  <si>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</si>
  <si>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</si>
  <si>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</si>
  <si>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</si>
  <si>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</si>
  <si>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</si>
  <si>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</si>
  <si>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</si>
  <si>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</si>
  <si>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</si>
  <si>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</si>
  <si>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</si>
  <si>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</si>
  <si>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</si>
  <si>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</si>
  <si>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</si>
  <si>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</si>
  <si>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</si>
  <si>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</si>
  <si>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</si>
  <si>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</si>
  <si>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</si>
  <si>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</si>
  <si>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</si>
  <si>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</si>
  <si>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</si>
  <si>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</si>
  <si>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</si>
  <si>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</si>
  <si>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</si>
  <si>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</si>
  <si>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</si>
  <si>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</si>
  <si>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</si>
  <si>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</si>
  <si>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1 л</t>
  </si>
  <si>
    <t>ER 03TE</t>
  </si>
  <si>
    <t xml:space="preserve">ER 05TE </t>
  </si>
  <si>
    <t>Арт.</t>
  </si>
  <si>
    <t>Кол-во банок в коробке</t>
  </si>
  <si>
    <t>ШПАТЛЕВКИ</t>
  </si>
  <si>
    <t>0,25 кг</t>
  </si>
  <si>
    <t>0,75 кг</t>
  </si>
  <si>
    <t>0,2 кг</t>
  </si>
  <si>
    <t>0,6 кг</t>
  </si>
  <si>
    <t>1,8 кг</t>
  </si>
  <si>
    <t>0,5 кг</t>
  </si>
  <si>
    <t>Клеи</t>
  </si>
  <si>
    <t>600 мл</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</si>
  <si>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</si>
  <si>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</si>
  <si>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</si>
  <si>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</si>
  <si>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</si>
  <si>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</si>
  <si>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</si>
  <si>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</si>
  <si>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</si>
  <si>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</si>
  <si>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</si>
  <si>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</si>
  <si>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</si>
  <si>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</si>
  <si>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</si>
  <si>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</si>
  <si>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</si>
  <si>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</si>
  <si>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</si>
  <si>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</si>
  <si>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</si>
  <si>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</si>
  <si>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</si>
  <si>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</si>
  <si>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</si>
  <si>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9GT03042</t>
  </si>
  <si>
    <t>Переходник для подключения инструментов Rupes к пылесосам Festool серии СТ</t>
  </si>
  <si>
    <t>9.1639</t>
  </si>
  <si>
    <t>980.008</t>
  </si>
  <si>
    <t>981.090</t>
  </si>
  <si>
    <t>981.100</t>
  </si>
  <si>
    <t>981.253</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</si>
  <si>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</si>
  <si>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</si>
  <si>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</si>
  <si>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</si>
  <si>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</si>
  <si>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</si>
  <si>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</si>
  <si>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</si>
  <si>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</si>
  <si>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</si>
  <si>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</si>
  <si>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</si>
  <si>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</si>
  <si>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</si>
  <si>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</si>
  <si>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</si>
  <si>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</si>
  <si>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</si>
  <si>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</si>
  <si>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</si>
  <si>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</si>
  <si>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</si>
  <si>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</si>
  <si>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</si>
  <si>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</si>
  <si>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</si>
  <si>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</si>
  <si>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</si>
  <si>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</si>
  <si>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</si>
  <si>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</si>
  <si>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</si>
  <si>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</si>
  <si>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</si>
  <si>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</si>
  <si>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</si>
  <si>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</si>
  <si>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</si>
  <si>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</si>
  <si>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</si>
  <si>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</si>
  <si>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</si>
  <si>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</si>
  <si>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</si>
  <si>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</si>
  <si>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</si>
  <si>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</si>
  <si>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</si>
  <si>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</si>
  <si>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</si>
  <si>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</si>
  <si>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</si>
  <si>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</si>
  <si>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</si>
  <si>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</si>
  <si>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</si>
  <si>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</si>
  <si>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</si>
  <si>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</si>
  <si>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</si>
  <si>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</si>
  <si>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</si>
  <si>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</si>
  <si>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</si>
  <si>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</si>
  <si>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</si>
  <si>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</si>
  <si>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</si>
  <si>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</si>
  <si>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</si>
  <si>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</si>
  <si>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</si>
  <si>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</si>
  <si>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</si>
  <si>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</si>
  <si>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</si>
  <si>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</si>
  <si>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</si>
  <si>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</si>
  <si>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</si>
  <si>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</si>
  <si>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</si>
  <si>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</si>
  <si>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</si>
  <si>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</si>
  <si>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</si>
  <si>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</si>
  <si>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</si>
  <si>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</si>
  <si>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</si>
  <si>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</si>
  <si>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</si>
  <si>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</si>
  <si>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</si>
  <si>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</si>
  <si>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</si>
  <si>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</si>
  <si>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</si>
  <si>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</si>
  <si>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</si>
  <si>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</si>
  <si>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</si>
  <si>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</si>
  <si>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</si>
  <si>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</si>
  <si>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</si>
  <si>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</si>
  <si>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</si>
  <si>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</si>
  <si>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</si>
  <si>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</si>
  <si>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</si>
  <si>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</si>
  <si>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</si>
  <si>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</si>
  <si>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</si>
  <si>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</si>
  <si>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</si>
  <si>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</si>
  <si>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</si>
  <si>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</si>
  <si>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</si>
  <si>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</si>
  <si>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</si>
  <si>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</si>
  <si>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</si>
  <si>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</si>
  <si>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</si>
  <si>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</si>
  <si>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</si>
  <si>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</si>
  <si>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</si>
  <si>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</si>
  <si>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</si>
  <si>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</si>
  <si>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</si>
  <si>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</si>
  <si>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</si>
  <si>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</si>
  <si>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</si>
  <si>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</si>
  <si>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</si>
  <si>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</si>
  <si>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</si>
  <si>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</si>
  <si>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</si>
  <si>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</si>
  <si>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</si>
  <si>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</si>
  <si>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</si>
  <si>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</si>
  <si>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</si>
  <si>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</si>
  <si>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</si>
  <si>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</si>
  <si>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</si>
  <si>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</si>
  <si>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</si>
  <si>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</si>
  <si>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</si>
  <si>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</si>
  <si>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</si>
  <si>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</si>
  <si>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</si>
  <si>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</si>
  <si>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</si>
  <si>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</si>
  <si>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</si>
  <si>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</si>
  <si>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</si>
  <si>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</si>
  <si>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</si>
  <si>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</si>
  <si>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</si>
  <si>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</si>
  <si>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</si>
  <si>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</si>
  <si>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</si>
  <si>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</si>
  <si>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</si>
  <si>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</si>
  <si>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</si>
  <si>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</si>
  <si>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</si>
  <si>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</si>
  <si>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</si>
  <si>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</si>
  <si>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</si>
  <si>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</si>
  <si>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</si>
  <si>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</si>
  <si>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10 шт.</t>
  </si>
  <si>
    <t>20 шт.</t>
  </si>
  <si>
    <t xml:space="preserve">Прайс-лист на продукцию IKS - Klebetechnik (Германия) </t>
  </si>
  <si>
    <t>Описание</t>
  </si>
  <si>
    <t>Размер</t>
  </si>
  <si>
    <t>Упаковка/коробка</t>
  </si>
  <si>
    <t xml:space="preserve">Маскирующие ленты </t>
  </si>
  <si>
    <t>19 mm x 50 m</t>
  </si>
  <si>
    <t>25 mm x 50 m</t>
  </si>
  <si>
    <t>38 mm x 50 m</t>
  </si>
  <si>
    <t>50 mm x 50 m</t>
  </si>
  <si>
    <t>K - 53 Profi</t>
  </si>
  <si>
    <t>Универсальная лента улучшенного качества, 80°C (в течение 30 мин - 90°С) 0,15 мм</t>
  </si>
  <si>
    <t>3 mm x 55 m</t>
  </si>
  <si>
    <t>6 mm x 55 m</t>
  </si>
  <si>
    <t>9 mm x 55 m</t>
  </si>
  <si>
    <t>12 mm x 55 m</t>
  </si>
  <si>
    <t>Термозащитная лента для инфракрасной сушки</t>
  </si>
  <si>
    <t xml:space="preserve">KA 180 </t>
  </si>
  <si>
    <t>Алюминиевая лента для защиты пластмассовых деталей при ИК-сушке и фиксации маскирующих пленок, эластичная, многократная, 130°С, 0,24 мм</t>
  </si>
  <si>
    <t>19 mm x 25 m</t>
  </si>
  <si>
    <t>25 mm x 25 m</t>
  </si>
  <si>
    <t>30 mm x 25 m</t>
  </si>
  <si>
    <t xml:space="preserve">Ремонтно-аварийные ленты для шлангов и проводки </t>
  </si>
  <si>
    <t xml:space="preserve">AK - 130 </t>
  </si>
  <si>
    <t>Высокотемпературная алюминиевая ремонтная лента, отшлифована, 0,13 мм</t>
  </si>
  <si>
    <t>50 mm x 5 m</t>
  </si>
  <si>
    <t>Объем</t>
  </si>
  <si>
    <t>2,5 л</t>
  </si>
  <si>
    <t>Акриловая эмаль OPTIC LADA 0,8 л</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</si>
  <si>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</si>
  <si>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</si>
  <si>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</si>
  <si>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</si>
  <si>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</si>
  <si>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</si>
  <si>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</si>
  <si>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</si>
  <si>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</si>
  <si>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</si>
  <si>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</si>
  <si>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0,4л</t>
  </si>
  <si>
    <t>Наименование товара</t>
  </si>
  <si>
    <t>черн.-мат.</t>
  </si>
  <si>
    <t>RA 150A</t>
  </si>
  <si>
    <t>RS 21A</t>
  </si>
  <si>
    <t>902.154</t>
  </si>
  <si>
    <t>980.006</t>
  </si>
  <si>
    <t>983.002</t>
  </si>
  <si>
    <t>93.083</t>
  </si>
  <si>
    <t>931.55</t>
  </si>
  <si>
    <t>Перфоратор абразивных материалов для шлифовальной машинки SSPF</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</si>
  <si>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</si>
  <si>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</si>
  <si>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</si>
  <si>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</si>
  <si>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</si>
  <si>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</si>
  <si>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</si>
  <si>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</si>
  <si>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</si>
  <si>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</si>
  <si>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</si>
  <si>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</si>
  <si>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</si>
  <si>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</si>
  <si>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</si>
  <si>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</si>
  <si>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</si>
  <si>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</si>
  <si>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</si>
  <si>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</si>
  <si>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</si>
  <si>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</si>
  <si>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</si>
  <si>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</si>
  <si>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</si>
  <si>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</si>
  <si>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</si>
  <si>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</si>
  <si>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</si>
  <si>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</si>
  <si>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</si>
  <si>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</si>
  <si>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</si>
  <si>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</si>
  <si>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</si>
  <si>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</si>
  <si>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</si>
  <si>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</si>
  <si>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</si>
  <si>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</si>
  <si>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</si>
  <si>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</si>
  <si>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</si>
  <si>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</si>
  <si>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</si>
  <si>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</si>
  <si>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</si>
  <si>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</si>
  <si>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</si>
  <si>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</si>
  <si>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</si>
  <si>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</si>
  <si>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</si>
  <si>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</si>
  <si>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</si>
  <si>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</si>
  <si>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</si>
  <si>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</si>
  <si>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</si>
  <si>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</si>
  <si>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</si>
  <si>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</si>
  <si>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</si>
  <si>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</si>
  <si>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</si>
  <si>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</si>
  <si>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</si>
  <si>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</si>
  <si>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</si>
  <si>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</si>
  <si>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</si>
  <si>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</si>
  <si>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</si>
  <si>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</si>
  <si>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</si>
  <si>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</si>
  <si>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</si>
  <si>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</si>
  <si>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</si>
  <si>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</si>
  <si>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</si>
  <si>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</si>
  <si>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</si>
  <si>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</si>
  <si>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</si>
  <si>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</si>
  <si>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</si>
  <si>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</si>
  <si>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</si>
  <si>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</si>
  <si>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</si>
  <si>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</si>
  <si>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</si>
  <si>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</si>
  <si>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</si>
  <si>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</si>
  <si>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</si>
  <si>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</si>
  <si>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</si>
  <si>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</si>
  <si>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</si>
  <si>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</si>
  <si>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</si>
  <si>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</si>
  <si>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</si>
  <si>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</si>
  <si>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</si>
  <si>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</si>
  <si>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</si>
  <si>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</si>
  <si>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</si>
  <si>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</si>
  <si>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</si>
  <si>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</si>
  <si>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</si>
  <si>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</si>
  <si>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</si>
  <si>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</si>
  <si>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</si>
  <si>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</si>
  <si>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</si>
  <si>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</si>
  <si>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</si>
  <si>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</si>
  <si>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</si>
  <si>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</si>
  <si>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</si>
  <si>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</si>
  <si>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</si>
  <si>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</si>
  <si>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</si>
  <si>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</si>
  <si>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</si>
  <si>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</si>
  <si>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</si>
  <si>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</si>
  <si>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</si>
  <si>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</si>
  <si>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</si>
  <si>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</si>
  <si>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</si>
  <si>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</si>
  <si>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</si>
  <si>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</si>
  <si>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</si>
  <si>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</si>
  <si>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</si>
  <si>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</si>
  <si>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</si>
  <si>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</si>
  <si>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</si>
  <si>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</si>
  <si>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</si>
  <si>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</si>
  <si>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</si>
  <si>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</si>
  <si>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</si>
  <si>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</si>
  <si>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</si>
  <si>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</si>
  <si>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</si>
  <si>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</si>
  <si>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</si>
  <si>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</si>
  <si>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</si>
  <si>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</si>
  <si>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</si>
  <si>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</si>
  <si>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</si>
  <si>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</si>
  <si>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</si>
  <si>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</si>
  <si>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</si>
  <si>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</si>
  <si>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</si>
  <si>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</si>
  <si>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</si>
  <si>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</si>
  <si>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</si>
  <si>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</si>
  <si>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</si>
  <si>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</si>
  <si>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</si>
  <si>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</si>
  <si>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</si>
  <si>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</si>
  <si>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</si>
  <si>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</si>
  <si>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</si>
  <si>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</si>
  <si>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</si>
  <si>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</si>
  <si>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</si>
  <si>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</si>
  <si>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</si>
  <si>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</si>
  <si>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</si>
  <si>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</si>
  <si>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</si>
  <si>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</si>
  <si>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</si>
  <si>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</si>
  <si>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</si>
  <si>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</si>
  <si>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</si>
  <si>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</si>
  <si>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</si>
  <si>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</si>
  <si>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</si>
  <si>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</si>
  <si>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</si>
  <si>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</si>
  <si>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</si>
  <si>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</si>
  <si>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</si>
  <si>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</si>
  <si>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</si>
  <si>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</si>
  <si>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</si>
  <si>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</si>
  <si>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</si>
  <si>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</si>
  <si>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</si>
  <si>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</si>
  <si>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</si>
  <si>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</si>
  <si>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</si>
  <si>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</si>
  <si>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</si>
  <si>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</si>
  <si>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</si>
  <si>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</si>
  <si>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</si>
  <si>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</si>
  <si>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</si>
  <si>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</si>
  <si>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</si>
  <si>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</si>
  <si>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</si>
  <si>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</si>
  <si>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</si>
  <si>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</si>
  <si>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</si>
  <si>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</si>
  <si>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</si>
  <si>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</si>
  <si>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</si>
  <si>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</si>
  <si>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</si>
  <si>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</si>
  <si>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</si>
  <si>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</si>
  <si>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</si>
  <si>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</si>
  <si>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</si>
  <si>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</si>
  <si>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</si>
  <si>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</si>
  <si>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</si>
  <si>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Зеленая контурная лента для маскировки деталей сложной конфигурации и декоративной покраски, стабилизированная, многоразовая, 130°С, 0,13 мм</t>
  </si>
  <si>
    <t>Наименование товаров</t>
  </si>
  <si>
    <t>Маскирующая  пленка и принадлежности</t>
  </si>
  <si>
    <t>K 353</t>
  </si>
  <si>
    <t>Маскирующая пленка с клеящей лентой для быстрой маскировки элементов автомобиля, 100°С</t>
  </si>
  <si>
    <t>550 mm x 33 m</t>
  </si>
  <si>
    <t>1100 mm x 33 m</t>
  </si>
  <si>
    <t>Двусторонние ленты</t>
  </si>
  <si>
    <t xml:space="preserve"> D 88 Auto -Mount</t>
  </si>
  <si>
    <t xml:space="preserve">Пенополиэтиленовая монтажная сильноклеящая двусторонняя лента, устойчива к вибрации, маслам, растворителям, УФ-лучам, черная, 100°С </t>
  </si>
  <si>
    <t>6 mm x 10 m</t>
  </si>
  <si>
    <t>9 mmx 10 m</t>
  </si>
  <si>
    <t>12 mm x 10 m</t>
  </si>
  <si>
    <t>15 mm x 10 m</t>
  </si>
  <si>
    <t>25 mm x 10 m</t>
  </si>
  <si>
    <t xml:space="preserve">D 8405 Profi - Mount </t>
  </si>
  <si>
    <t>12 mm x 5,5 m</t>
  </si>
  <si>
    <t>19 mm x 5,5 m</t>
  </si>
  <si>
    <t>Прочие материалы</t>
  </si>
  <si>
    <t>Самоклеящаяся поролоновая лента для изоляции салона от аэрозольного тумана, 95°С</t>
  </si>
  <si>
    <t>Самоклеящаяся поролоновая лента для изоляции салона от аэрозольного тумана, 95°С, 6 рулонов в инд. упаковке</t>
  </si>
  <si>
    <t>25 mm x 5 m х 6 шт</t>
  </si>
  <si>
    <t>Кол-во в уп.</t>
  </si>
  <si>
    <t>Ед. измерения</t>
  </si>
  <si>
    <t>Ручной шлифовальный инструмент</t>
  </si>
  <si>
    <t>SSPF</t>
  </si>
  <si>
    <t>SSPF VR</t>
  </si>
  <si>
    <t>AR 11N</t>
  </si>
  <si>
    <t>бесцвет.</t>
  </si>
  <si>
    <t>1л</t>
  </si>
  <si>
    <t>5л</t>
  </si>
  <si>
    <t>корич.</t>
  </si>
  <si>
    <t>сер.</t>
  </si>
  <si>
    <t>черн.</t>
  </si>
  <si>
    <t>бел.</t>
  </si>
  <si>
    <t>Герметики</t>
  </si>
  <si>
    <t>красн.</t>
  </si>
  <si>
    <t>GTV 16</t>
  </si>
  <si>
    <t>АК 150А</t>
  </si>
  <si>
    <t>SLP 41A</t>
  </si>
  <si>
    <t>RA 75</t>
  </si>
  <si>
    <t>комплект</t>
  </si>
  <si>
    <t>Диспенсеры и принадлежности</t>
  </si>
  <si>
    <t>Накидки на сиденье</t>
  </si>
  <si>
    <t>50 шт</t>
  </si>
  <si>
    <t>Ед.измерения</t>
  </si>
  <si>
    <t>Каттеры</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</si>
  <si>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</si>
  <si>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</si>
  <si>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</si>
  <si>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</si>
  <si>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</si>
  <si>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</si>
  <si>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</si>
  <si>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</si>
  <si>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</si>
  <si>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</si>
  <si>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</si>
  <si>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</si>
  <si>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</si>
  <si>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</si>
  <si>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</si>
  <si>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</si>
  <si>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</si>
  <si>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</si>
  <si>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</si>
  <si>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</si>
  <si>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</si>
  <si>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</si>
  <si>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</si>
  <si>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</si>
  <si>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</si>
  <si>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</si>
  <si>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</si>
  <si>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</si>
  <si>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</si>
  <si>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</si>
  <si>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</si>
  <si>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</si>
  <si>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</si>
  <si>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</si>
  <si>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</si>
  <si>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</si>
  <si>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</si>
  <si>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</si>
  <si>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</si>
  <si>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</si>
  <si>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Защита руля</t>
  </si>
  <si>
    <t>Защита пола</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</si>
  <si>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</si>
  <si>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</si>
  <si>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</si>
  <si>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</si>
  <si>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</si>
  <si>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</si>
  <si>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</si>
  <si>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</si>
  <si>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</si>
  <si>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</si>
  <si>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</si>
  <si>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</si>
  <si>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</si>
  <si>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</si>
  <si>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</si>
  <si>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</si>
  <si>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</si>
  <si>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</si>
  <si>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</si>
  <si>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</si>
  <si>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</si>
  <si>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</si>
  <si>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</si>
  <si>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</si>
  <si>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</si>
  <si>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</si>
  <si>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</si>
  <si>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</si>
  <si>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</si>
  <si>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</si>
  <si>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</si>
  <si>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</si>
  <si>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</si>
  <si>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</si>
  <si>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</si>
  <si>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</si>
  <si>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</si>
  <si>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</si>
  <si>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</si>
  <si>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</si>
  <si>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</si>
  <si>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</si>
  <si>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</si>
  <si>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</si>
  <si>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</si>
  <si>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</si>
  <si>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</si>
  <si>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</si>
  <si>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</si>
  <si>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</si>
  <si>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</si>
  <si>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</si>
  <si>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</si>
  <si>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</si>
  <si>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</si>
  <si>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</si>
  <si>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</si>
  <si>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</si>
  <si>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</si>
  <si>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</si>
  <si>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</si>
  <si>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</si>
  <si>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</si>
  <si>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</si>
  <si>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</si>
  <si>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</si>
  <si>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</si>
  <si>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</si>
  <si>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</si>
  <si>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</si>
  <si>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</si>
  <si>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</si>
  <si>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</si>
  <si>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</si>
  <si>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</si>
  <si>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</si>
  <si>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</si>
  <si>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</si>
  <si>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</si>
  <si>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</si>
  <si>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</si>
  <si>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</si>
  <si>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</si>
  <si>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</si>
  <si>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</si>
  <si>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</si>
  <si>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</si>
  <si>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</si>
  <si>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</si>
  <si>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</si>
  <si>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</si>
  <si>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</si>
  <si>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</si>
  <si>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</si>
  <si>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</si>
  <si>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</si>
  <si>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</si>
  <si>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</si>
  <si>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</si>
  <si>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</si>
  <si>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</si>
  <si>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</si>
  <si>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</si>
  <si>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</si>
  <si>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</si>
  <si>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</si>
  <si>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</si>
  <si>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</si>
  <si>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</si>
  <si>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</si>
  <si>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</si>
  <si>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</si>
  <si>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</si>
  <si>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</si>
  <si>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</si>
  <si>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</si>
  <si>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</si>
  <si>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</si>
  <si>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</si>
  <si>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</si>
  <si>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</si>
  <si>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</si>
  <si>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</si>
  <si>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</si>
  <si>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</si>
  <si>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</si>
  <si>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</si>
  <si>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</si>
  <si>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</si>
  <si>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</si>
  <si>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</si>
  <si>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</si>
  <si>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</si>
  <si>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</si>
  <si>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</si>
  <si>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</si>
  <si>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</si>
  <si>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</si>
  <si>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</si>
  <si>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</si>
  <si>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</si>
  <si>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</si>
  <si>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</si>
  <si>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</si>
  <si>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</si>
  <si>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</si>
  <si>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</si>
  <si>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</si>
  <si>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</si>
  <si>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</si>
  <si>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</si>
  <si>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</si>
  <si>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</si>
  <si>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</si>
  <si>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</si>
  <si>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</si>
  <si>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</si>
  <si>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</si>
  <si>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</si>
  <si>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</si>
  <si>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</si>
  <si>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</si>
  <si>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</si>
  <si>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</si>
  <si>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</si>
  <si>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</si>
  <si>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</si>
  <si>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</si>
  <si>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</si>
  <si>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</si>
  <si>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</si>
  <si>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</si>
  <si>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</si>
  <si>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</si>
  <si>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</si>
  <si>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</si>
  <si>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</si>
  <si>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</si>
  <si>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</si>
  <si>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</si>
  <si>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</si>
  <si>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</si>
  <si>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</si>
  <si>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</si>
  <si>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</si>
  <si>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</si>
  <si>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SV 10E</t>
  </si>
  <si>
    <t>Пневматические шлифовальные и полировальные машинки</t>
  </si>
  <si>
    <t>SO 210AP</t>
  </si>
  <si>
    <t>001.1609/С</t>
  </si>
  <si>
    <t xml:space="preserve">Набор для чистки салонов автомобиля, ковров, тканевой обивки и т. д., для пылесосов S135 - S235E - S235EP: гибкий шланг для щетки, удлиннители для щетки 2х50 см, держатель щетки, щетка для жидкостей, щетка для полов и ковров, щетка круглая, щелевая насадка. </t>
  </si>
  <si>
    <t>9GAT02002/C</t>
  </si>
  <si>
    <t>Комплект фильтров-пылесборников для пылесосов SV 10Е, в комплекте 5шт.</t>
  </si>
  <si>
    <t>9.RFA03</t>
  </si>
  <si>
    <t>990.003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</si>
  <si>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</si>
  <si>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</si>
  <si>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</si>
  <si>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</si>
  <si>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</si>
  <si>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</si>
  <si>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</si>
  <si>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</si>
  <si>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</si>
  <si>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</si>
  <si>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</si>
  <si>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</si>
  <si>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</si>
  <si>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</si>
  <si>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</si>
  <si>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</si>
  <si>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</si>
  <si>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</si>
  <si>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</si>
  <si>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</si>
  <si>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</si>
  <si>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</si>
  <si>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</si>
  <si>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</si>
  <si>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</si>
  <si>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</si>
  <si>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</si>
  <si>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</si>
  <si>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</si>
  <si>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</si>
  <si>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</si>
  <si>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</si>
  <si>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</si>
  <si>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</si>
  <si>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</si>
  <si>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</si>
  <si>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</si>
  <si>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</si>
  <si>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</si>
  <si>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</si>
  <si>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</si>
  <si>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</si>
  <si>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</si>
  <si>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</si>
  <si>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</si>
  <si>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</si>
  <si>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</si>
  <si>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</si>
  <si>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</si>
  <si>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</si>
  <si>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</si>
  <si>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</si>
  <si>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</si>
  <si>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</si>
  <si>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</si>
  <si>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</si>
  <si>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</si>
  <si>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</si>
  <si>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</si>
  <si>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</si>
  <si>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</si>
  <si>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</si>
  <si>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</si>
  <si>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</si>
  <si>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</si>
  <si>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</si>
  <si>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</si>
  <si>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</si>
  <si>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</si>
  <si>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</si>
  <si>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</si>
  <si>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</si>
  <si>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</si>
  <si>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</si>
  <si>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</si>
  <si>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</si>
  <si>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</si>
  <si>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</si>
  <si>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</si>
  <si>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</si>
  <si>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</si>
  <si>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</si>
  <si>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</si>
  <si>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</si>
  <si>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</si>
  <si>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</si>
  <si>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</si>
  <si>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</si>
  <si>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</si>
  <si>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</si>
  <si>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</si>
  <si>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</si>
  <si>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</si>
  <si>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</si>
  <si>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</si>
  <si>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</si>
  <si>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</si>
  <si>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</si>
  <si>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</si>
  <si>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</si>
  <si>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</si>
  <si>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</si>
  <si>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</si>
  <si>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</si>
  <si>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</si>
  <si>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</si>
  <si>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</si>
  <si>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</si>
  <si>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</si>
  <si>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</si>
  <si>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</si>
  <si>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</si>
  <si>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</si>
  <si>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</si>
  <si>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</si>
  <si>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</si>
  <si>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</si>
  <si>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</si>
  <si>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</si>
  <si>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</si>
  <si>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</si>
  <si>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</si>
  <si>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</si>
  <si>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</si>
  <si>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</si>
  <si>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</si>
  <si>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</si>
  <si>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</si>
  <si>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</si>
  <si>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</si>
  <si>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</si>
  <si>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</si>
  <si>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</si>
  <si>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</si>
  <si>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</si>
  <si>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</si>
  <si>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</si>
  <si>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</si>
  <si>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</si>
  <si>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</si>
  <si>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</si>
  <si>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</si>
  <si>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</si>
  <si>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</si>
  <si>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</si>
  <si>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</si>
  <si>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</si>
  <si>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</si>
  <si>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</si>
  <si>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</si>
  <si>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</si>
  <si>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</si>
  <si>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</si>
  <si>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</si>
  <si>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</si>
  <si>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</si>
  <si>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</si>
  <si>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</si>
  <si>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</si>
  <si>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</si>
  <si>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</si>
  <si>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</si>
  <si>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</si>
  <si>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</si>
  <si>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</si>
  <si>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</si>
  <si>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</si>
  <si>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</si>
  <si>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</si>
  <si>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</si>
  <si>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</si>
  <si>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</si>
  <si>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</si>
  <si>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</si>
  <si>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</si>
  <si>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</si>
  <si>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</si>
  <si>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</si>
  <si>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</si>
  <si>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</si>
  <si>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</si>
  <si>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</si>
  <si>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</si>
  <si>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</si>
  <si>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</si>
  <si>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</si>
  <si>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</si>
  <si>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</si>
  <si>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</si>
  <si>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</si>
  <si>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</si>
  <si>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</si>
  <si>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</si>
  <si>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</si>
  <si>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</si>
  <si>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</si>
  <si>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</si>
  <si>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</si>
  <si>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</si>
  <si>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</si>
  <si>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</si>
  <si>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</si>
  <si>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</si>
  <si>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</si>
  <si>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</si>
  <si>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</si>
  <si>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</si>
  <si>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</si>
  <si>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</si>
  <si>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</si>
  <si>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</si>
  <si>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</si>
  <si>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</si>
  <si>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</si>
  <si>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</si>
  <si>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</si>
  <si>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</si>
  <si>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</si>
  <si>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</si>
  <si>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</si>
  <si>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</si>
  <si>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</si>
  <si>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</si>
  <si>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</si>
  <si>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</si>
  <si>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</si>
  <si>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</si>
  <si>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</si>
  <si>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</si>
  <si>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</si>
  <si>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</si>
  <si>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</si>
  <si>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</si>
  <si>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</si>
  <si>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</si>
  <si>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</si>
  <si>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</si>
  <si>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</si>
  <si>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</si>
  <si>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</si>
  <si>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</si>
  <si>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</si>
  <si>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</si>
  <si>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</si>
  <si>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</si>
  <si>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</si>
  <si>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</si>
  <si>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</si>
  <si>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</si>
  <si>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</si>
  <si>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</si>
  <si>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</si>
  <si>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</si>
  <si>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</si>
  <si>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</si>
  <si>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</si>
  <si>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</si>
  <si>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</si>
  <si>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</si>
  <si>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</si>
  <si>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</si>
  <si>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</si>
  <si>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</si>
  <si>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</si>
  <si>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</si>
  <si>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</si>
  <si>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</si>
  <si>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</si>
  <si>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</si>
  <si>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</si>
  <si>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</si>
  <si>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</si>
  <si>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</si>
  <si>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</si>
  <si>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</si>
  <si>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</si>
  <si>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</si>
  <si>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</si>
  <si>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</si>
  <si>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</si>
  <si>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</si>
  <si>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</si>
  <si>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</si>
  <si>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</si>
  <si>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</si>
  <si>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</si>
  <si>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</si>
  <si>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</si>
  <si>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</si>
  <si>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</si>
  <si>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</si>
  <si>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</si>
  <si>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</si>
  <si>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</si>
  <si>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</si>
  <si>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</si>
  <si>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</si>
  <si>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</si>
  <si>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</si>
  <si>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</si>
  <si>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</si>
  <si>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</si>
  <si>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</si>
  <si>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</si>
  <si>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</si>
  <si>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</si>
  <si>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</si>
  <si>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</si>
  <si>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</si>
  <si>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</si>
  <si>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</si>
  <si>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</si>
  <si>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</si>
  <si>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</si>
  <si>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</si>
  <si>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</si>
  <si>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</si>
  <si>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</si>
  <si>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</si>
  <si>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</si>
  <si>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</si>
  <si>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</si>
  <si>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</si>
  <si>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</si>
  <si>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</si>
  <si>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</si>
  <si>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</si>
  <si>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</si>
  <si>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</si>
  <si>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</si>
  <si>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</si>
  <si>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</si>
  <si>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</si>
  <si>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</si>
  <si>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</si>
  <si>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</si>
  <si>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</si>
  <si>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</si>
  <si>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</si>
  <si>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</si>
  <si>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</si>
  <si>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</si>
  <si>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</si>
  <si>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</si>
  <si>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</si>
  <si>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</si>
  <si>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</si>
  <si>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</si>
  <si>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</si>
  <si>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</si>
  <si>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</si>
  <si>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</si>
  <si>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</si>
  <si>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</si>
  <si>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</si>
  <si>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</si>
  <si>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</si>
  <si>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</si>
  <si>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</si>
  <si>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</si>
  <si>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</si>
  <si>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</si>
  <si>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</si>
  <si>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</si>
  <si>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</si>
  <si>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</si>
  <si>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S 145EРL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</si>
  <si>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</si>
  <si>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</si>
  <si>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</si>
  <si>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</si>
  <si>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</si>
  <si>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</si>
  <si>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</si>
  <si>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</si>
  <si>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</si>
  <si>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Мерные емкости</t>
  </si>
  <si>
    <t>СОДЕРЖАНИЕ</t>
  </si>
  <si>
    <t>ПРАЙС ООО "КОЛОР ЭКСПЕРТ"</t>
  </si>
  <si>
    <t>3M материалы</t>
  </si>
  <si>
    <t>HB-Body</t>
  </si>
  <si>
    <t>Chamaleon</t>
  </si>
  <si>
    <t>Eurocel</t>
  </si>
  <si>
    <t>Farecla</t>
  </si>
  <si>
    <t>Horn &amp; Bauer</t>
  </si>
  <si>
    <t>Mirka</t>
  </si>
  <si>
    <t>Mobihel</t>
  </si>
  <si>
    <t>Motip</t>
  </si>
  <si>
    <t>Multi Fuller</t>
  </si>
  <si>
    <t>Novol Optic</t>
  </si>
  <si>
    <t>Rupes инструмент</t>
  </si>
  <si>
    <t>Sata</t>
  </si>
  <si>
    <t>Solid</t>
  </si>
  <si>
    <t>Star</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</si>
  <si>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</si>
  <si>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</si>
  <si>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</si>
  <si>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</si>
  <si>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</si>
  <si>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</si>
  <si>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</si>
  <si>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</si>
  <si>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</si>
  <si>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укрывные материалы, салфетки</t>
  </si>
  <si>
    <t>краска акрил</t>
  </si>
  <si>
    <t>клей для стекол, герметики</t>
  </si>
  <si>
    <t>краскопульты Тайвань</t>
  </si>
  <si>
    <t>1</t>
  </si>
  <si>
    <t>LH 22EN</t>
  </si>
  <si>
    <t>LH 32EN</t>
  </si>
  <si>
    <t>CK 31F</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</si>
  <si>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</si>
  <si>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</si>
  <si>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</si>
  <si>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</si>
  <si>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</si>
  <si>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</si>
  <si>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</si>
  <si>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</si>
  <si>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</si>
  <si>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</si>
  <si>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</si>
  <si>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</si>
  <si>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</si>
  <si>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</si>
  <si>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</si>
  <si>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</si>
  <si>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</si>
  <si>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</si>
  <si>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EVO-T-4000-133G</t>
  </si>
  <si>
    <t>EVO-T-4000-143G</t>
  </si>
  <si>
    <t>EVO-T-4000-163G</t>
  </si>
  <si>
    <t>EVO-T-4000-183G</t>
  </si>
  <si>
    <t>SAP-CR02</t>
  </si>
  <si>
    <t>SAP-BR02</t>
  </si>
  <si>
    <t>PG060</t>
  </si>
  <si>
    <t>PG013</t>
  </si>
  <si>
    <t>S-091A</t>
  </si>
  <si>
    <t>S-092</t>
  </si>
  <si>
    <t>S-093</t>
  </si>
  <si>
    <t>S-081C</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</si>
  <si>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</si>
  <si>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</si>
  <si>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</si>
  <si>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</si>
  <si>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</si>
  <si>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</si>
  <si>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</si>
  <si>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</si>
  <si>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</si>
  <si>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</si>
  <si>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</si>
  <si>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</si>
  <si>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</si>
  <si>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</si>
  <si>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</si>
  <si>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</si>
  <si>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</si>
  <si>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</si>
  <si>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</si>
  <si>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</si>
  <si>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</si>
  <si>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</si>
  <si>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</si>
  <si>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</si>
  <si>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</si>
  <si>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</si>
  <si>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</si>
  <si>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</si>
  <si>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</si>
  <si>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</si>
  <si>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</si>
  <si>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</si>
  <si>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</si>
  <si>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</si>
  <si>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</si>
  <si>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</si>
  <si>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</si>
  <si>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</si>
  <si>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</si>
  <si>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</si>
  <si>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</si>
  <si>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</si>
  <si>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</si>
  <si>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</si>
  <si>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</si>
  <si>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</si>
  <si>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</si>
  <si>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</si>
  <si>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</si>
  <si>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</si>
  <si>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</si>
  <si>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</si>
  <si>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</si>
  <si>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</si>
  <si>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</si>
  <si>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</si>
  <si>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</si>
  <si>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</si>
  <si>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</si>
  <si>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</si>
  <si>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</si>
  <si>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</si>
  <si>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</si>
  <si>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</si>
  <si>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</si>
  <si>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</si>
  <si>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</si>
  <si>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</si>
  <si>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</si>
  <si>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</si>
  <si>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</si>
  <si>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</si>
  <si>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</si>
  <si>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</si>
  <si>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</si>
  <si>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</si>
  <si>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</si>
  <si>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</si>
  <si>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</si>
  <si>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</si>
  <si>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</si>
  <si>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</si>
  <si>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</si>
  <si>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</si>
  <si>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</si>
  <si>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</si>
  <si>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</si>
  <si>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</si>
  <si>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</si>
  <si>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</si>
  <si>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</si>
  <si>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</si>
  <si>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</si>
  <si>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</si>
  <si>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</si>
  <si>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</si>
  <si>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</si>
  <si>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</si>
  <si>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</si>
  <si>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</si>
  <si>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</si>
  <si>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</si>
  <si>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</si>
  <si>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</si>
  <si>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</si>
  <si>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</si>
  <si>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</si>
  <si>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</si>
  <si>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</si>
  <si>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</si>
  <si>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</si>
  <si>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</si>
  <si>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</si>
  <si>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</si>
  <si>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</si>
  <si>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</si>
  <si>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</si>
  <si>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</si>
  <si>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</si>
  <si>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</si>
  <si>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</si>
  <si>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</si>
  <si>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</si>
  <si>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</si>
  <si>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</si>
  <si>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</si>
  <si>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</si>
  <si>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</si>
  <si>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</si>
  <si>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</si>
  <si>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</si>
  <si>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</si>
  <si>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</si>
  <si>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</si>
  <si>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</si>
  <si>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</si>
  <si>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</si>
  <si>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</si>
  <si>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</si>
  <si>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</si>
  <si>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</si>
  <si>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</si>
  <si>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</si>
  <si>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</si>
  <si>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</si>
  <si>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</si>
  <si>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</si>
  <si>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</si>
  <si>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</si>
  <si>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</si>
  <si>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</si>
  <si>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</si>
  <si>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</si>
  <si>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</si>
  <si>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</si>
  <si>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</si>
  <si>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</si>
  <si>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</si>
  <si>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</si>
  <si>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</si>
  <si>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</si>
  <si>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</si>
  <si>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</si>
  <si>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</si>
  <si>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</si>
  <si>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</si>
  <si>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</si>
  <si>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</si>
  <si>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</si>
  <si>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</si>
  <si>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</si>
  <si>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</si>
  <si>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</si>
  <si>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</si>
  <si>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</si>
  <si>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</si>
  <si>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</si>
  <si>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</si>
  <si>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</si>
  <si>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</si>
  <si>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</si>
  <si>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</si>
  <si>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</si>
  <si>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</si>
  <si>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</si>
  <si>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</si>
  <si>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</si>
  <si>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Высокотемпературная маскирующая лента для конвейерной окраски и сушки кузовов, толщина 0,3 мм, 130°С</t>
  </si>
  <si>
    <t>Пенакриловая двусторонняя лента для постоянной фиксации, особо прочная и устойчива к растворителям, маслам, УФ-лучам, 0,5 мм, прозрачная, 130°С</t>
  </si>
  <si>
    <t>D 8410S Profi - Mount</t>
  </si>
  <si>
    <t>Пенакриловая двусторонняя лента для постоянной фиксации, особо прочная и устойчива к растворителям, маслам, УФ-лучам, 1 мм, прозрачная, 130°С</t>
  </si>
  <si>
    <t>12mm x 33 m</t>
  </si>
  <si>
    <t>6 mm x 5 m</t>
  </si>
  <si>
    <t>9 mm x 5 m</t>
  </si>
  <si>
    <t>12 mm x 5 m</t>
  </si>
  <si>
    <t>19 mm x 5 m</t>
  </si>
  <si>
    <t>К 522</t>
  </si>
  <si>
    <t>Контрольная лента из стабилизированной бумаги с печатью для определения укрывистости ЛКМ</t>
  </si>
  <si>
    <t xml:space="preserve">K -FM  950 Foam-Mask                </t>
  </si>
  <si>
    <t xml:space="preserve">Foam-Mask Box </t>
  </si>
  <si>
    <t>MULTI FÜLLER</t>
  </si>
  <si>
    <t>0,25л</t>
  </si>
  <si>
    <t>4 л</t>
  </si>
  <si>
    <t>L</t>
  </si>
  <si>
    <t>XL</t>
  </si>
  <si>
    <t>XXL</t>
  </si>
  <si>
    <t>Вспомогательные материалы</t>
  </si>
  <si>
    <t>16611</t>
  </si>
  <si>
    <t>16610</t>
  </si>
  <si>
    <t>00108</t>
  </si>
  <si>
    <t>Растворитель для перехода</t>
  </si>
  <si>
    <t>Щетка в комплекте для электродвигателя пылесоса S 145 EL-EPL (и для KS 260 с двигателем 9GE07015)</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</si>
  <si>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</si>
  <si>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</si>
  <si>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</si>
  <si>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</si>
  <si>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</si>
  <si>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</si>
  <si>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</si>
  <si>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</si>
  <si>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</si>
  <si>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</si>
  <si>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</si>
  <si>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</si>
  <si>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</si>
  <si>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</si>
  <si>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</si>
  <si>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</si>
  <si>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</si>
  <si>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</si>
  <si>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</si>
  <si>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</si>
  <si>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</si>
  <si>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</si>
  <si>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</si>
  <si>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</si>
  <si>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</si>
  <si>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</si>
  <si>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</si>
  <si>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</si>
  <si>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</si>
  <si>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</si>
  <si>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</si>
  <si>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</si>
  <si>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</si>
  <si>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</si>
  <si>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</si>
  <si>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</si>
  <si>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</si>
  <si>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</si>
  <si>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</si>
  <si>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</si>
  <si>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</si>
  <si>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</si>
  <si>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</si>
  <si>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</si>
  <si>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</si>
  <si>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</si>
  <si>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</si>
  <si>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</si>
  <si>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</si>
  <si>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</si>
  <si>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</si>
  <si>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100</t>
  </si>
  <si>
    <t>укрывные материалы, малярная лента, мерные емкости</t>
  </si>
  <si>
    <t>желт.</t>
  </si>
  <si>
    <t>Химик Растворитель 646 "Химик" (г.Луга)  1л</t>
  </si>
  <si>
    <t>Химик Растворитель 646 "Химик" (г.Луга)  10л</t>
  </si>
  <si>
    <t>0,75 л</t>
  </si>
  <si>
    <t>Антигравий</t>
  </si>
  <si>
    <t>Roberlo</t>
  </si>
  <si>
    <t>Маскирующие ленты</t>
  </si>
  <si>
    <t>Двусторонние клейкие ленты</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</si>
  <si>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</si>
  <si>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</si>
  <si>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</si>
  <si>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</si>
  <si>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</si>
  <si>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</si>
  <si>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</si>
  <si>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</si>
  <si>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</si>
  <si>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</si>
  <si>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</si>
  <si>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</si>
  <si>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</si>
  <si>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</si>
  <si>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</si>
  <si>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1,8кг</t>
  </si>
  <si>
    <t>1,3кг</t>
  </si>
  <si>
    <t>0,8+0,2л</t>
  </si>
  <si>
    <t>12+12</t>
  </si>
  <si>
    <t>0,8+0,16л</t>
  </si>
  <si>
    <t>Грунт для пластика</t>
  </si>
  <si>
    <t>6+6</t>
  </si>
  <si>
    <t>1л + 0,5л</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</si>
  <si>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</si>
  <si>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</si>
  <si>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</si>
  <si>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</si>
  <si>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</si>
  <si>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</si>
  <si>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</si>
  <si>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</si>
  <si>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</si>
  <si>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</si>
  <si>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</si>
  <si>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</si>
  <si>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1*12</t>
  </si>
  <si>
    <t>1*50</t>
  </si>
  <si>
    <t>Star Аэрограф SAP-BR (дюза 0,2 мм)</t>
  </si>
  <si>
    <t>Star Аэрограф SAP-CR (дюза 0,2 мм)</t>
  </si>
  <si>
    <t>EVO-T-4000-203G</t>
  </si>
  <si>
    <t>SLV-4000F-133AC</t>
  </si>
  <si>
    <t>SLV-4000F-143AC</t>
  </si>
  <si>
    <t>SMV-4000F-132AC</t>
  </si>
  <si>
    <t>SMV-4000F-142AC</t>
  </si>
  <si>
    <t>S-081CD</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</si>
  <si>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</si>
  <si>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</si>
  <si>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</si>
  <si>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</si>
  <si>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</si>
  <si>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</si>
  <si>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</si>
  <si>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</si>
  <si>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</si>
  <si>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</si>
  <si>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</si>
  <si>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</si>
  <si>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</si>
  <si>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</si>
  <si>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</si>
  <si>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</si>
  <si>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</si>
  <si>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</si>
  <si>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</si>
  <si>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</si>
  <si>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Удаляет грязь и окисления с электрических контактов, способствует постоянной электропроводности обработанных участков.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</si>
  <si>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</si>
  <si>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</si>
  <si>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</si>
  <si>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</si>
  <si>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</si>
  <si>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</si>
  <si>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</si>
  <si>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</si>
  <si>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</si>
  <si>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</si>
  <si>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</si>
  <si>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</si>
  <si>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</si>
  <si>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</si>
  <si>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</si>
  <si>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</si>
  <si>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</si>
  <si>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</si>
  <si>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</si>
  <si>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</si>
  <si>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</si>
  <si>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</si>
  <si>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</si>
  <si>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</si>
  <si>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</si>
  <si>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</si>
  <si>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</si>
  <si>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</si>
  <si>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</si>
  <si>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</si>
  <si>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</si>
  <si>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</si>
  <si>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</si>
  <si>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</si>
  <si>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</si>
  <si>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</si>
  <si>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</si>
  <si>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</si>
  <si>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</si>
  <si>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</si>
  <si>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</si>
  <si>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</si>
  <si>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</si>
  <si>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</si>
  <si>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</si>
  <si>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</si>
  <si>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</si>
  <si>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</si>
  <si>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</si>
  <si>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</si>
  <si>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</si>
  <si>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</si>
  <si>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</si>
  <si>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</si>
  <si>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</si>
  <si>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</si>
  <si>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</si>
  <si>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</si>
  <si>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</si>
  <si>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</si>
  <si>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</si>
  <si>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</si>
  <si>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</si>
  <si>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</si>
  <si>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</si>
  <si>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</si>
  <si>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</si>
  <si>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</si>
  <si>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</si>
  <si>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</si>
  <si>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</si>
  <si>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</si>
  <si>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</si>
  <si>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</si>
  <si>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</si>
  <si>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</si>
  <si>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</si>
  <si>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</si>
  <si>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</si>
  <si>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</si>
  <si>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</si>
  <si>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</si>
  <si>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</si>
  <si>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</si>
  <si>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</si>
  <si>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</si>
  <si>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</si>
  <si>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</si>
  <si>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</si>
  <si>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</si>
  <si>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</si>
  <si>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</si>
  <si>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</si>
  <si>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</si>
  <si>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</si>
  <si>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</si>
  <si>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</si>
  <si>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</si>
  <si>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</si>
  <si>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</si>
  <si>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</si>
  <si>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</si>
  <si>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</si>
  <si>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</si>
  <si>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</si>
  <si>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</si>
  <si>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</si>
  <si>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</si>
  <si>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</si>
  <si>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</si>
  <si>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</si>
  <si>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</si>
  <si>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</si>
  <si>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</si>
  <si>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</si>
  <si>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</si>
  <si>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</si>
  <si>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</si>
  <si>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</si>
  <si>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</si>
  <si>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</si>
  <si>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</si>
  <si>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</si>
  <si>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</si>
  <si>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</si>
  <si>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</si>
  <si>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</si>
  <si>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</si>
  <si>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</si>
  <si>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</si>
  <si>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</si>
  <si>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</si>
  <si>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</si>
  <si>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</si>
  <si>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</si>
  <si>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</si>
  <si>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</si>
  <si>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</si>
  <si>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</si>
  <si>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0,4 л</t>
  </si>
  <si>
    <t>0,8 л</t>
  </si>
  <si>
    <t>08115</t>
  </si>
  <si>
    <t>08117</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</si>
  <si>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</si>
  <si>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</si>
  <si>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</si>
  <si>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</si>
  <si>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</si>
  <si>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</si>
  <si>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</si>
  <si>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</si>
  <si>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</si>
  <si>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</si>
  <si>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</si>
  <si>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</si>
  <si>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</si>
  <si>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</si>
  <si>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</si>
  <si>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</si>
  <si>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</si>
  <si>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</si>
  <si>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</si>
  <si>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</si>
  <si>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</si>
  <si>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</si>
  <si>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</si>
  <si>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</si>
  <si>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</si>
  <si>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</si>
  <si>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</si>
  <si>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</si>
  <si>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</si>
  <si>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</si>
  <si>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</si>
  <si>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</si>
  <si>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</si>
  <si>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</si>
  <si>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</si>
  <si>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</si>
  <si>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</si>
  <si>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</si>
  <si>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S 145EРM</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</si>
  <si>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</si>
  <si>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</si>
  <si>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</si>
  <si>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</si>
  <si>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</si>
  <si>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</si>
  <si>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</si>
  <si>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</si>
  <si>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</si>
  <si>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</si>
  <si>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</si>
  <si>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</si>
  <si>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</si>
  <si>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</si>
  <si>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</si>
  <si>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</si>
  <si>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</si>
  <si>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</si>
  <si>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</si>
  <si>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</si>
  <si>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</si>
  <si>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</si>
  <si>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</si>
  <si>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</si>
  <si>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</si>
  <si>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</si>
  <si>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</si>
  <si>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</si>
  <si>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</si>
  <si>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</si>
  <si>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</si>
  <si>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</si>
  <si>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</si>
  <si>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</si>
  <si>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</si>
  <si>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</si>
  <si>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</si>
  <si>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</si>
  <si>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</si>
  <si>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</si>
  <si>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</si>
  <si>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</si>
  <si>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</si>
  <si>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</si>
  <si>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</si>
  <si>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</si>
  <si>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</si>
  <si>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</si>
  <si>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</si>
  <si>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</si>
  <si>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</si>
  <si>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</si>
  <si>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</si>
  <si>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</si>
  <si>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</si>
  <si>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</si>
  <si>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</si>
  <si>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</si>
  <si>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</si>
  <si>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</si>
  <si>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</si>
  <si>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</si>
  <si>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</si>
  <si>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</si>
  <si>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</si>
  <si>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</si>
  <si>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</si>
  <si>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</si>
  <si>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</si>
  <si>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</si>
  <si>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</si>
  <si>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</si>
  <si>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</si>
  <si>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</si>
  <si>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</si>
  <si>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</si>
  <si>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</si>
  <si>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</si>
  <si>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</si>
  <si>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Абразивные материалы</t>
  </si>
  <si>
    <t>SMP-106F-132G</t>
  </si>
  <si>
    <t>SMP-106F-182G</t>
  </si>
  <si>
    <t>EVO-T-106F-133G</t>
  </si>
  <si>
    <t>EVO-T-106F-143G</t>
  </si>
  <si>
    <t>EVO-T-106F-183G</t>
  </si>
  <si>
    <t>SMP-106F-132AC</t>
  </si>
  <si>
    <t>SMP-106F-142AC</t>
  </si>
  <si>
    <t>SMP-106F-182AC</t>
  </si>
  <si>
    <t>Star Сменный комплект для SMP-106F (дюза 1,8 мм)</t>
  </si>
  <si>
    <t>SV-106F-133AC</t>
  </si>
  <si>
    <t>SV-106F-143AC</t>
  </si>
  <si>
    <t>SV-106F-183AC</t>
  </si>
  <si>
    <t>SSS</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</si>
  <si>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</si>
  <si>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</si>
  <si>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</si>
  <si>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</si>
  <si>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</si>
  <si>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</si>
  <si>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</si>
  <si>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</si>
  <si>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</si>
  <si>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</si>
  <si>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</si>
  <si>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</si>
  <si>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</si>
  <si>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</si>
  <si>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</si>
  <si>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</si>
  <si>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</si>
  <si>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</si>
  <si>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</si>
  <si>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</si>
  <si>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</si>
  <si>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</si>
  <si>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</si>
  <si>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</si>
  <si>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</si>
  <si>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</si>
  <si>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дата прайс-листа</t>
  </si>
  <si>
    <t>на продукцию фирмы "3М" (США)</t>
  </si>
  <si>
    <t>Мин партия</t>
  </si>
  <si>
    <t>Штука</t>
  </si>
  <si>
    <t>1,2кг</t>
  </si>
  <si>
    <t xml:space="preserve">шт. </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</si>
  <si>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</si>
  <si>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</si>
  <si>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</si>
  <si>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</si>
  <si>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</si>
  <si>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</si>
  <si>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</si>
  <si>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</si>
  <si>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</si>
  <si>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</si>
  <si>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</si>
  <si>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</si>
  <si>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</si>
  <si>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</si>
  <si>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4л</t>
  </si>
  <si>
    <t xml:space="preserve">бел.-глянц. </t>
  </si>
  <si>
    <t xml:space="preserve">черн.-глянц. </t>
  </si>
  <si>
    <t>Номер Изделия</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</si>
  <si>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</si>
  <si>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</si>
  <si>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</si>
  <si>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</si>
  <si>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</si>
  <si>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</si>
  <si>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</si>
  <si>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</si>
  <si>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</si>
  <si>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</si>
  <si>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</si>
  <si>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</si>
  <si>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</si>
  <si>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</si>
  <si>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</si>
  <si>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</si>
  <si>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</si>
  <si>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</si>
  <si>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</si>
  <si>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</si>
  <si>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</si>
  <si>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</si>
  <si>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</si>
  <si>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</si>
  <si>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</si>
  <si>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</si>
  <si>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</si>
  <si>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</si>
  <si>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</si>
  <si>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</si>
  <si>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</si>
  <si>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</si>
  <si>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</si>
  <si>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</si>
  <si>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</si>
  <si>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</si>
  <si>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</si>
  <si>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</si>
  <si>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</si>
  <si>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</si>
  <si>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</si>
  <si>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</si>
  <si>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</si>
  <si>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</si>
  <si>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</si>
  <si>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</si>
  <si>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</si>
  <si>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</si>
  <si>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</si>
  <si>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</si>
  <si>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</si>
  <si>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</si>
  <si>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</si>
  <si>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</si>
  <si>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</si>
  <si>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</si>
  <si>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</si>
  <si>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</si>
  <si>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</si>
  <si>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</si>
  <si>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</si>
  <si>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</si>
  <si>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</si>
  <si>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</si>
  <si>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</si>
  <si>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</si>
  <si>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</si>
  <si>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</si>
  <si>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</si>
  <si>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</si>
  <si>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</si>
  <si>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</si>
  <si>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</si>
  <si>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</si>
  <si>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</si>
  <si>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</si>
  <si>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</si>
  <si>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</si>
  <si>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</si>
  <si>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</si>
  <si>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</si>
  <si>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</si>
  <si>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</si>
  <si>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</si>
  <si>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</si>
  <si>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</si>
  <si>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</si>
  <si>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</si>
  <si>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</si>
  <si>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</si>
  <si>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</si>
  <si>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</si>
  <si>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</si>
  <si>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</si>
  <si>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</si>
  <si>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</si>
  <si>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</si>
  <si>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</si>
  <si>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</si>
  <si>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</si>
  <si>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</si>
  <si>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</si>
  <si>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</si>
  <si>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</si>
  <si>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</si>
  <si>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</si>
  <si>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</si>
  <si>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</si>
  <si>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</si>
  <si>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</si>
  <si>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</si>
  <si>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</si>
  <si>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</si>
  <si>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</si>
  <si>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</si>
  <si>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</si>
  <si>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</si>
  <si>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</si>
  <si>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</si>
  <si>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</si>
  <si>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</si>
  <si>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</si>
  <si>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</si>
  <si>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</si>
  <si>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</si>
  <si>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</si>
  <si>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</si>
  <si>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</si>
  <si>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</si>
  <si>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</si>
  <si>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</si>
  <si>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</si>
  <si>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</si>
  <si>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</si>
  <si>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</si>
  <si>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</si>
  <si>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</si>
  <si>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</si>
  <si>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</si>
  <si>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</si>
  <si>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</si>
  <si>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</si>
  <si>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</si>
  <si>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</si>
  <si>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</si>
  <si>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</si>
  <si>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</si>
  <si>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</si>
  <si>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</si>
  <si>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</si>
  <si>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</si>
  <si>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</si>
  <si>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</si>
  <si>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04906</t>
  </si>
  <si>
    <t>04907</t>
  </si>
  <si>
    <t>04909</t>
  </si>
  <si>
    <t>04910</t>
  </si>
  <si>
    <t>04911</t>
  </si>
  <si>
    <t>04912</t>
  </si>
  <si>
    <t>04914</t>
  </si>
  <si>
    <t>04916</t>
  </si>
  <si>
    <t>04917</t>
  </si>
  <si>
    <t>04918</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</si>
  <si>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</si>
  <si>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</si>
  <si>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</si>
  <si>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</si>
  <si>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</si>
  <si>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</si>
  <si>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</si>
  <si>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</si>
  <si>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</si>
  <si>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</si>
  <si>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</si>
  <si>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</si>
  <si>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</si>
  <si>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</si>
  <si>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</si>
  <si>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</si>
  <si>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</si>
  <si>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</si>
  <si>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</si>
  <si>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</si>
  <si>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</si>
  <si>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</si>
  <si>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</si>
  <si>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</si>
  <si>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</si>
  <si>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</si>
  <si>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</si>
  <si>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</si>
  <si>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</si>
  <si>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</si>
  <si>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</si>
  <si>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</si>
  <si>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</si>
  <si>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</si>
  <si>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</si>
  <si>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</si>
  <si>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</si>
  <si>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</si>
  <si>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</si>
  <si>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</si>
  <si>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</si>
  <si>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</si>
  <si>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</si>
  <si>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</si>
  <si>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</si>
  <si>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</si>
  <si>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</si>
  <si>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</si>
  <si>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</si>
  <si>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</si>
  <si>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</si>
  <si>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</si>
  <si>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</si>
  <si>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</si>
  <si>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</si>
  <si>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</si>
  <si>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</si>
  <si>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</si>
  <si>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</si>
  <si>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</si>
  <si>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</si>
  <si>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</si>
  <si>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</si>
  <si>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</si>
  <si>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</si>
  <si>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</si>
  <si>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</si>
  <si>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</si>
  <si>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</si>
  <si>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</si>
  <si>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</si>
  <si>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</si>
  <si>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</si>
  <si>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</si>
  <si>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</si>
  <si>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</si>
  <si>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</si>
  <si>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</si>
  <si>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</si>
  <si>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</si>
  <si>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</si>
  <si>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</si>
  <si>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</si>
  <si>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</si>
  <si>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</si>
  <si>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</si>
  <si>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</si>
  <si>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</si>
  <si>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</si>
  <si>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</si>
  <si>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</si>
  <si>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</si>
  <si>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</si>
  <si>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</si>
  <si>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</si>
  <si>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</si>
  <si>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</si>
  <si>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</si>
  <si>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</si>
  <si>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</si>
  <si>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</si>
  <si>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</si>
  <si>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</si>
  <si>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</si>
  <si>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</si>
  <si>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</si>
  <si>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</si>
  <si>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</si>
  <si>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</si>
  <si>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</si>
  <si>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</si>
  <si>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</si>
  <si>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</si>
  <si>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</si>
  <si>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</si>
  <si>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</si>
  <si>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</si>
  <si>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</si>
  <si>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</si>
  <si>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</si>
  <si>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</si>
  <si>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</si>
  <si>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</si>
  <si>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</si>
  <si>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</si>
  <si>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</si>
  <si>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</si>
  <si>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</si>
  <si>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</si>
  <si>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</si>
  <si>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</si>
  <si>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</si>
  <si>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</si>
  <si>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</si>
  <si>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</si>
  <si>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</si>
  <si>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</si>
  <si>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</si>
  <si>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</si>
  <si>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</si>
  <si>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</si>
  <si>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</si>
  <si>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</si>
  <si>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</si>
  <si>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</si>
  <si>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</si>
  <si>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</si>
  <si>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</si>
  <si>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</si>
  <si>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</si>
  <si>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</si>
  <si>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</si>
  <si>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</si>
  <si>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</si>
  <si>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</si>
  <si>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</si>
  <si>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</si>
  <si>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</si>
  <si>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</si>
  <si>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</si>
  <si>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</si>
  <si>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</si>
  <si>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</si>
  <si>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</si>
  <si>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</si>
  <si>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</si>
  <si>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</si>
  <si>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</si>
  <si>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</si>
  <si>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</si>
  <si>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</si>
  <si>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</si>
  <si>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</si>
  <si>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</si>
  <si>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</si>
  <si>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</si>
  <si>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</si>
  <si>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</si>
  <si>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</si>
  <si>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</si>
  <si>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</si>
  <si>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</si>
  <si>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</si>
  <si>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</si>
  <si>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</si>
  <si>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</si>
  <si>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</si>
  <si>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</si>
  <si>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</si>
  <si>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</si>
  <si>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</si>
  <si>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</si>
  <si>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</si>
  <si>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</si>
  <si>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</si>
  <si>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</si>
  <si>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</si>
  <si>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</si>
  <si>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</si>
  <si>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</si>
  <si>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</si>
  <si>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</si>
  <si>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</si>
  <si>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</si>
  <si>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</si>
  <si>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</si>
  <si>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</si>
  <si>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</si>
  <si>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</si>
  <si>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</si>
  <si>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</si>
  <si>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</si>
  <si>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</si>
  <si>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</si>
  <si>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</si>
  <si>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</si>
  <si>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</si>
  <si>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</si>
  <si>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</si>
  <si>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</si>
  <si>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</si>
  <si>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</si>
  <si>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</si>
  <si>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</si>
  <si>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</si>
  <si>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</si>
  <si>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</si>
  <si>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</si>
  <si>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</si>
  <si>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</si>
  <si>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</si>
  <si>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</si>
  <si>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</si>
  <si>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</si>
  <si>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</si>
  <si>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</si>
  <si>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</si>
  <si>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</si>
  <si>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</si>
  <si>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</si>
  <si>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</si>
  <si>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</si>
  <si>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</si>
  <si>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</si>
  <si>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</si>
  <si>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</si>
  <si>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</si>
  <si>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</si>
  <si>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</si>
  <si>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</si>
  <si>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</si>
  <si>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</si>
  <si>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</si>
  <si>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</si>
  <si>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</si>
  <si>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</si>
  <si>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</si>
  <si>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</si>
  <si>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</si>
  <si>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</si>
  <si>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</si>
  <si>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</si>
  <si>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</si>
  <si>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</si>
  <si>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</si>
  <si>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</si>
  <si>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</si>
  <si>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</si>
  <si>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</si>
  <si>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</si>
  <si>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</si>
  <si>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</si>
  <si>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</si>
  <si>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</si>
  <si>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</si>
  <si>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</si>
  <si>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</si>
  <si>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</si>
  <si>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</si>
  <si>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</si>
  <si>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</si>
  <si>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</si>
  <si>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</si>
  <si>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</si>
  <si>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</si>
  <si>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</si>
  <si>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</si>
  <si>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</si>
  <si>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</si>
  <si>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</si>
  <si>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</si>
  <si>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</si>
  <si>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</si>
  <si>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</si>
  <si>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</si>
  <si>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</si>
  <si>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</si>
  <si>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</si>
  <si>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</si>
  <si>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</si>
  <si>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</si>
  <si>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</si>
  <si>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</si>
  <si>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</si>
  <si>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</si>
  <si>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</si>
  <si>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</si>
  <si>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</si>
  <si>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</si>
  <si>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</si>
  <si>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</si>
  <si>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</si>
  <si>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</si>
  <si>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</si>
  <si>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</si>
  <si>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</si>
  <si>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</si>
  <si>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</si>
  <si>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</si>
  <si>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размер</t>
  </si>
  <si>
    <t xml:space="preserve">Маскировочные защитные плёнки </t>
  </si>
  <si>
    <t>4*150м</t>
  </si>
  <si>
    <t>6*100м</t>
  </si>
  <si>
    <t>3,8*200м</t>
  </si>
  <si>
    <t>4*120м</t>
  </si>
  <si>
    <t>6,3*4м</t>
  </si>
  <si>
    <t>300247/А</t>
  </si>
  <si>
    <t>Защитные материалы для салона автомобиля</t>
  </si>
  <si>
    <t>1кор</t>
  </si>
  <si>
    <t>0,79*1,3м</t>
  </si>
  <si>
    <t>0,84*1,4м</t>
  </si>
  <si>
    <t>0,4*0,55м</t>
  </si>
  <si>
    <t>0,375*0,5м</t>
  </si>
  <si>
    <t>0,7*1,15м</t>
  </si>
  <si>
    <t>0,7*1м</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</si>
  <si>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</si>
  <si>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</si>
  <si>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</si>
  <si>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</si>
  <si>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</si>
  <si>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</si>
  <si>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</si>
  <si>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</si>
  <si>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</si>
  <si>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</si>
  <si>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</si>
  <si>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</si>
  <si>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</si>
  <si>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</si>
  <si>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</si>
  <si>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</si>
  <si>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</si>
  <si>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</si>
  <si>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</si>
  <si>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</si>
  <si>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</si>
  <si>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</si>
  <si>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</si>
  <si>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</si>
  <si>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</si>
  <si>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</si>
  <si>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</si>
  <si>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</si>
  <si>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</si>
  <si>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</si>
  <si>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</si>
  <si>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</si>
  <si>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</si>
  <si>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</si>
  <si>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</si>
  <si>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</si>
  <si>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</si>
  <si>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</si>
  <si>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</si>
  <si>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</si>
  <si>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</si>
  <si>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</si>
  <si>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</si>
  <si>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</si>
  <si>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</si>
  <si>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</si>
  <si>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</si>
  <si>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</si>
  <si>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</si>
  <si>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</si>
  <si>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</si>
  <si>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</si>
  <si>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</si>
  <si>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</si>
  <si>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</si>
  <si>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</si>
  <si>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</si>
  <si>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</si>
  <si>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</si>
  <si>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</si>
  <si>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</si>
  <si>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</si>
  <si>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</si>
  <si>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</si>
  <si>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</si>
  <si>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</si>
  <si>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</si>
  <si>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</si>
  <si>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</si>
  <si>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</si>
  <si>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</si>
  <si>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</si>
  <si>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</si>
  <si>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</si>
  <si>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</si>
  <si>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</si>
  <si>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</si>
  <si>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</si>
  <si>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</si>
  <si>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</si>
  <si>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</si>
  <si>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</si>
  <si>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</si>
  <si>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</si>
  <si>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</si>
  <si>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</si>
  <si>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</si>
  <si>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</si>
  <si>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</si>
  <si>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</si>
  <si>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</si>
  <si>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</si>
  <si>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</si>
  <si>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</si>
  <si>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</si>
  <si>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</si>
  <si>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</si>
  <si>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</si>
  <si>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Эмали Базисные Металлик</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</si>
  <si>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</si>
  <si>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</si>
  <si>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</si>
  <si>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</si>
  <si>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</si>
  <si>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</si>
  <si>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</si>
  <si>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</si>
  <si>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</si>
  <si>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</si>
  <si>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</si>
  <si>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</si>
  <si>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</si>
  <si>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</si>
  <si>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</si>
  <si>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</si>
  <si>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</si>
  <si>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</si>
  <si>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</si>
  <si>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</si>
  <si>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</si>
  <si>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</si>
  <si>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</si>
  <si>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</si>
  <si>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</si>
  <si>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</si>
  <si>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</si>
  <si>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</si>
  <si>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</si>
  <si>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</si>
  <si>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</si>
  <si>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</si>
  <si>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</si>
  <si>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</si>
  <si>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</si>
  <si>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</si>
  <si>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</si>
  <si>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</si>
  <si>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</si>
  <si>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</si>
  <si>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</si>
  <si>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</si>
  <si>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</si>
  <si>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</si>
  <si>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</si>
  <si>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</si>
  <si>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</si>
  <si>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</si>
  <si>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</si>
  <si>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</si>
  <si>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</si>
  <si>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</si>
  <si>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</si>
  <si>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</si>
  <si>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</si>
  <si>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</si>
  <si>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</si>
  <si>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</si>
  <si>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</si>
  <si>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</si>
  <si>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</si>
  <si>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</si>
  <si>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</si>
  <si>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</si>
  <si>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</si>
  <si>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</si>
  <si>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</si>
  <si>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</si>
  <si>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</si>
  <si>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</si>
  <si>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</si>
  <si>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</si>
  <si>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</si>
  <si>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</si>
  <si>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</si>
  <si>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</si>
  <si>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</si>
  <si>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</si>
  <si>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</si>
  <si>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</si>
  <si>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</si>
  <si>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</si>
  <si>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</si>
  <si>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</si>
  <si>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</si>
  <si>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</si>
  <si>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</si>
  <si>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</si>
  <si>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</si>
  <si>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</si>
  <si>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</si>
  <si>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</si>
  <si>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</si>
  <si>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</si>
  <si>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</si>
  <si>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</si>
  <si>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</si>
  <si>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</si>
  <si>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</si>
  <si>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</si>
  <si>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</si>
  <si>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</si>
  <si>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</si>
  <si>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</si>
  <si>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</si>
  <si>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</si>
  <si>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</si>
  <si>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</si>
  <si>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</si>
  <si>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</si>
  <si>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</si>
  <si>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</si>
  <si>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</si>
  <si>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</si>
  <si>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</si>
  <si>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</si>
  <si>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</si>
  <si>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</si>
  <si>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</si>
  <si>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</si>
  <si>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</si>
  <si>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</si>
  <si>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</si>
  <si>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</si>
  <si>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</si>
  <si>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</si>
  <si>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</si>
  <si>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</si>
  <si>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</si>
  <si>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</si>
  <si>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</si>
  <si>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</si>
  <si>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</si>
  <si>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</si>
  <si>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</si>
  <si>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</si>
  <si>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черный трюфель 651</t>
  </si>
  <si>
    <t>Эмаль Базисная Vika-Металлик черный шоколад 635</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</si>
  <si>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</si>
  <si>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</si>
  <si>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</si>
  <si>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</si>
  <si>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0,9л</t>
  </si>
  <si>
    <t>Противошумные вкладыши</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</si>
  <si>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</si>
  <si>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</si>
  <si>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</si>
  <si>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</si>
  <si>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</si>
  <si>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</si>
  <si>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</si>
  <si>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</si>
  <si>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0,9*12</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</si>
  <si>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</si>
  <si>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</si>
  <si>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</si>
  <si>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</si>
  <si>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</si>
  <si>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</si>
  <si>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</si>
  <si>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</si>
  <si>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</si>
  <si>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</si>
  <si>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</si>
  <si>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</si>
  <si>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</si>
  <si>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</si>
  <si>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</si>
  <si>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</si>
  <si>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</si>
  <si>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</si>
  <si>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</si>
  <si>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</si>
  <si>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</si>
  <si>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</si>
  <si>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</si>
  <si>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0,95*12</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</si>
  <si>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</si>
  <si>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</si>
  <si>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</si>
  <si>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</si>
  <si>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</si>
  <si>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</si>
  <si>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</si>
  <si>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</si>
  <si>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белый газ</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</si>
  <si>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</si>
  <si>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</si>
  <si>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</si>
  <si>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</si>
  <si>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</si>
  <si>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</si>
  <si>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</si>
  <si>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</si>
  <si>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</si>
  <si>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</si>
  <si>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</si>
  <si>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</si>
  <si>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 xml:space="preserve">Эмаль Vika-60 кармен </t>
  </si>
  <si>
    <t>Эмаль Vika-60 кипарис 564</t>
  </si>
  <si>
    <t>Эмаль Vika-60 красная 1015</t>
  </si>
  <si>
    <t>Эмаль Vika-60 красная 42</t>
  </si>
  <si>
    <t>Эмаль Vika-60 кремовая 210</t>
  </si>
  <si>
    <t xml:space="preserve">Эмаль Vika-60 магеллан </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</si>
  <si>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</si>
  <si>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</si>
  <si>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</si>
  <si>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</si>
  <si>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</si>
  <si>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</si>
  <si>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</si>
  <si>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</si>
  <si>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</si>
  <si>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</si>
  <si>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</si>
  <si>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</si>
  <si>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светло-бежевая</t>
  </si>
  <si>
    <t>Эмаль Vika-60 светло-дымчатая</t>
  </si>
  <si>
    <t>Эмаль Vika-60 светло-зеленая 325</t>
  </si>
  <si>
    <t>Эмаль Vika-60 светло-серая</t>
  </si>
  <si>
    <t>Эмаль Vika-60 серая</t>
  </si>
  <si>
    <t>Эмаль Vika-60 серая 671</t>
  </si>
  <si>
    <t>Эмаль Vika-60 серо-белая 233</t>
  </si>
  <si>
    <t>Эмаль Vika-60 синевато-зеленая</t>
  </si>
  <si>
    <t>Эмаль Vika-60 синяя 464</t>
  </si>
  <si>
    <t>Эмаль Vika-60 синяя 1115</t>
  </si>
  <si>
    <t>Эмаль Vika-60 синяя полночь 447</t>
  </si>
  <si>
    <t>Эмаль Vika-60 сливочно-белая</t>
  </si>
  <si>
    <t>Эмаль Vika-60 солярис</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</si>
  <si>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</si>
  <si>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</si>
  <si>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</si>
  <si>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</si>
  <si>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</si>
  <si>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</si>
  <si>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</si>
  <si>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</si>
  <si>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</si>
  <si>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</si>
  <si>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</si>
  <si>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</si>
  <si>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</si>
  <si>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</si>
  <si>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</si>
  <si>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</si>
  <si>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</si>
  <si>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</si>
  <si>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</si>
  <si>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</si>
  <si>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</si>
  <si>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</si>
  <si>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</si>
  <si>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</si>
  <si>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</si>
  <si>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</si>
  <si>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</si>
  <si>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</si>
  <si>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</si>
  <si>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</si>
  <si>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</si>
  <si>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</si>
  <si>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</si>
  <si>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</si>
  <si>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</si>
  <si>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</si>
  <si>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</si>
  <si>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</si>
  <si>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</si>
  <si>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</si>
  <si>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</si>
  <si>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</si>
  <si>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</si>
  <si>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</si>
  <si>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</si>
  <si>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</si>
  <si>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</si>
  <si>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</si>
  <si>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</si>
  <si>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</si>
  <si>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</si>
  <si>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</si>
  <si>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</si>
  <si>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</si>
  <si>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</si>
  <si>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</si>
  <si>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</si>
  <si>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</si>
  <si>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</si>
  <si>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</si>
  <si>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</si>
  <si>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</si>
  <si>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</si>
  <si>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</si>
  <si>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</si>
  <si>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</si>
  <si>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</si>
  <si>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</si>
  <si>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5 л + 2,5 л</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</si>
  <si>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</si>
  <si>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</si>
  <si>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</si>
  <si>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</si>
  <si>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</si>
  <si>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</si>
  <si>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</si>
  <si>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</si>
  <si>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</si>
  <si>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</si>
  <si>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</si>
  <si>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</si>
  <si>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</si>
  <si>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</si>
  <si>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</si>
  <si>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</si>
  <si>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</si>
  <si>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</si>
  <si>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</si>
  <si>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</si>
  <si>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</si>
  <si>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</si>
  <si>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</si>
  <si>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</si>
  <si>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</si>
  <si>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</si>
  <si>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</si>
  <si>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</si>
  <si>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</si>
  <si>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2 л</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</si>
  <si>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</si>
  <si>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</si>
  <si>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</si>
  <si>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</si>
  <si>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</si>
  <si>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</si>
  <si>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</si>
  <si>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</si>
  <si>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</si>
  <si>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белая</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</si>
  <si>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</si>
  <si>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</si>
  <si>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</si>
  <si>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</si>
  <si>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</si>
  <si>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</si>
  <si>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</si>
  <si>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</si>
  <si>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</si>
  <si>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</si>
  <si>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</si>
  <si>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</si>
  <si>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RM-S-990G-13</t>
  </si>
  <si>
    <t>RM-S-990G-15</t>
  </si>
  <si>
    <t>RM-S-990G-18</t>
  </si>
  <si>
    <t>RM-S-990G-20</t>
  </si>
  <si>
    <t>RM-S-990G-25</t>
  </si>
  <si>
    <t>Пистолет для подкачки шин с манометром REMIX TG-4</t>
  </si>
  <si>
    <t>RM-TG-4</t>
  </si>
  <si>
    <t>RM-V-103</t>
  </si>
  <si>
    <t>Пистолет продувочный REMIX PАS-5 со сменными соплами</t>
  </si>
  <si>
    <t>RM-PAS-5</t>
  </si>
  <si>
    <t>Фильтр REMIX MF-80 входной к краскопульту</t>
  </si>
  <si>
    <t>RM-MF-80</t>
  </si>
  <si>
    <t>RM-AFR-80-14</t>
  </si>
  <si>
    <t>RM-PC600GP</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</si>
  <si>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</si>
  <si>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</si>
  <si>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</si>
  <si>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</si>
  <si>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</si>
  <si>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</si>
  <si>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</si>
  <si>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</si>
  <si>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700 - 1700 об/мин. Мощность: 900 Вт. Резьба на валу: М14. Вес 1,9 кг.</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</si>
  <si>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</si>
  <si>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12E DUETTO</t>
  </si>
  <si>
    <t>Угловая полировальная минимашинка с вращательно-орбитальным типом движения. В комплекте: жёлтый поролоновый полировальный диск диам. 130-150 мм (арт. 9BF150M). Диаметр подошвы: 125 мм. Диск-подошва c 16-ю отверстиями и липучкой (Velcro). Крепление диска-подошвы: М8. Частота вращения подошвы: 4000 - 5500 об/мин. Орбитальный ход 12 мм. Мощность: 400 Вт. Вес 2,6 кг.</t>
  </si>
  <si>
    <t>LHR 75E MINI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</si>
  <si>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2500 - 4700 об/мин. Орбитальный ход 21 мм. Мощность: 500 Вт. Вес 2,25 кг.</t>
  </si>
  <si>
    <t>Угловая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стопор диска). MAX диаметр подошвы: 200 мм. Частота вращения подошвы: 900 - 2000 об/мин. Мощность: 1200 Вт. Резьба на валу: М14. Вес 3,3 кг.</t>
  </si>
  <si>
    <t>Угловая полировальная машинка с вращательным типом движения. Полировальная машинка оснащена многофункциональной электроникой (плавный пуск, регулятор оборотов, защита от перегрузок). MAX диаметр подошвы: 178 мм. Частота вращения подошвы: 1400 - 3400 об/мин. Мощность: 1200 Вт. Резьба на валу: М14. Вес 3,3 кг.</t>
  </si>
  <si>
    <t>SL 42AES</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</si>
  <si>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115х210 мм с зажимами для бумаги. Вес: 3,6 кг.</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</si>
  <si>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115х225 мм с зажимами для бумаги и с липучкой (Velcro). Вес: 3,6 кг.</t>
  </si>
  <si>
    <r>
      <t xml:space="preserve">Угловая шлифовальная двуручная машинка с вращательно-орбитальным типом движения, коническим редуктороми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и стопором диска. Частота вращения подошвы: 3000 - 7000 об/мин. Орбитальный ход: 5 мм. Мощность: 550 Вт. Диаметр диск-подошвы: 150 мм. Диск-подошва c 15-ю отверстиями (6+8+1) и липучкой (Velcro). Резьба крепления подошвы: М8. Вес: 2 кг. </t>
    </r>
    <r>
      <rPr>
        <sz val="9"/>
        <rFont val="Arial Cyr"/>
        <charset val="204"/>
      </rPr>
      <t/>
    </r>
  </si>
  <si>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</si>
  <si>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</si>
  <si>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НОВЫЙ ДИЗАЙН.Шлифовальная двуручная машинка с планетарным типом движения и с пылеотводом. Назначение: грубая шлифовка. Машинка оснащена многофункциональной электроникой (плавный пуск, регулирование оборотов с контролем крутящего момента, защита от перегрузок). Частота вращения подошвы: 200-500 об/мин. Диаметр диск-подошвы: 150 мм. Диск-подошва c 6-ю пылеотводящими отверстиями и с липучкой (Velcro). Орбитальный ход 5 мм. Мощность 550 Вт. Вес 2,3 кг.</t>
  </si>
  <si>
    <t>Прямая зачистная минимашинка с цанговым зажимом диаметром 6 мм (по заказу комплектуется переходником для принадлежностей диаметром 3 мм). Назначение: работа с материалами типа Roloc. MAX диаметр диска: 50 мм. Мощность: 700 Вт. Частота вращения: 9000 об/мин. Вес 1,1 кг.</t>
  </si>
  <si>
    <t>Тепловой пистолет в кейсе. Мощность 1,6 кВт. 2 температуры нагрева 350 и 500°С. Поток воздуха: 350-500 л/мин. Комплектуется 2-я насадками. Вес: 0,68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</si>
  <si>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</si>
  <si>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</si>
  <si>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LH 76P</t>
  </si>
  <si>
    <t>Угловая полировальная пневматическая минимашинка с регулятором оборотов и с рукоядкой с правой стороны. Частота вращения: 5000 об/мин., диаметр диск-подошвы 75мм, рабочее давление: 6,2 бар., расход воздуха: 644 л/мин</t>
  </si>
  <si>
    <t>Шлифовальная двуручная машинка с планетарным типом движения и с пылеотводом. Назначение: грубая шлифовка. Машинка оснащена регулятором оборотов. Частота вращения подошвы: 250 - 700 об/мин. Орбитальный ход: 5 мм. MAX расход воздуха: 400 л/мин. Рабочее давление 6,2 бар. Диаметр диск-подошвы: 150 мм. Диск-подошва c 6-ю отверстиями и липучкой (Velcro). Вес: 1,7 кг.</t>
  </si>
  <si>
    <t xml:space="preserve">Шлифовальная машинка с вращательно-орбитальным типом движения без пылеотвода. Оснащена пылезащитной диафрагмой двигателя и подшипников и регулятором оборотов. Частота вращения 0-11000 об/мин. Орбитальный ход: 3 мм. MAX расход воздуха: 380 л/мин. Рабочее давление 6,2 бар. Диаметр диск-подошвы: 75 мм. Диск-подошва с липучкой (Velcro). Резьба крепления подошвы: 5/16". Вес: 0,68 кг. </t>
  </si>
  <si>
    <t xml:space="preserve">Шлифовальная машинка с вращательно-орбитальным типом движения  и с пылеотводом. Оснащена пылезащитной диафрагмой двигателя и подшипников, регулятором оборотов и стопором диска. Частота вращения 0-11000 об/мин. Орбитальный ход: 5 мм. MAX расход воздуха: 380 л/мин. Рабочее давление 6,2 бар. Диаметр диск-подошвы: 150 мм. Диск-подошва MULTIHOLE SLIM c 48-ю отверстиями и липучкой (Velcro). Резьба крепления подошвы: 5/16". Вес: 0,95 кг. </t>
  </si>
  <si>
    <t>RE 21ALN</t>
  </si>
  <si>
    <t xml:space="preserve">УЛУЧШЕНА БАЛАНСИРОВКА. Шлифовальная машинка с орбитальным типом движения и с автономным пылеотводом, модернизированная. Оснащена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70х198 мм. Подошва с и липучкой (Velcro). Вес: 0,85 кг. </t>
  </si>
  <si>
    <t>Шлифовальная машинка с орбитальным типом движения и с автономным пылеотводом. Оснащена дельтовидной подошвой,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DELTA. Подошва с и липучкой (Velcro). Вес: 0,85 кг.</t>
  </si>
  <si>
    <t>Шлифовальная машинка с орбитальным типом движения и с пылеотводом. Оснащена пылезащитной диафрагмой двигателя и подшипников, регулятором оборотов. Назначение: выравнивание поверхностей. Частота колебаний подошвы: 3500-9500 в мин. Орбитальный ход: 3 мм. MAX расход воздуха: 380 л/мин. Подошва: 225х115 мм. Подошва с зажимамими для бумаги и липучкой (Velcro). Вес: 2,4 кг.</t>
  </si>
  <si>
    <t xml:space="preserve">Малогабаритный мобильный пылесос для работы с электрическим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</si>
  <si>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</si>
  <si>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M.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</si>
  <si>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Портативный переносной пылесос. Удаление пыли класса L. Пылесос оснащён автоматикой включения и выключения от машинки. Потребляемая мощность: 1150 Вт. Мощность на розетке: 1000 Вт. Всасывающая способность: 100 м3/час. Вес: 6,5 кг. В комплекте: мешок для сбора пыли - 1шт. (вместимость: 3,5 кг); шланг 5м - 1шт.; насадки для шланга (щётка, прямая, плоская) - 3шт.; паспорт.</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</si>
  <si>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Потребляемая мощность: 1500 Вт. Вместимость бака с моющей жидкостью: 14 л. Вместимость бака для сбора жидкости: 14 л. Вес: 12 кг.</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</si>
  <si>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и пеногенератором. Потребляемая мощность: 1500 Вт. Вместимость бака с моющей жидкостью: 14 л. Вместимость бака для сбора жидкости: 14 л. Вес: 20 кг.</t>
  </si>
  <si>
    <t>Мешки для пылесосов</t>
  </si>
  <si>
    <t>130.1108/5</t>
  </si>
  <si>
    <t>Шланги</t>
  </si>
  <si>
    <t>Шланг комбинированный для пылеотвода и подачи сжатого воздуха, Ø 29 мм, длина 8 м</t>
  </si>
  <si>
    <t>9GAT02014/C</t>
  </si>
  <si>
    <t>9P08.060</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</si>
  <si>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</si>
  <si>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</si>
  <si>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</si>
  <si>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</si>
  <si>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</si>
  <si>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</si>
  <si>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</si>
  <si>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</si>
  <si>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</si>
  <si>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</si>
  <si>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</si>
  <si>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</si>
  <si>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</si>
  <si>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</si>
  <si>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</si>
  <si>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</si>
  <si>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</si>
  <si>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</si>
  <si>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</si>
  <si>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</si>
  <si>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</si>
  <si>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</si>
  <si>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</si>
  <si>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</si>
  <si>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</si>
  <si>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</si>
  <si>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</si>
  <si>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</si>
  <si>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</si>
  <si>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</si>
  <si>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</si>
  <si>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</si>
  <si>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</si>
  <si>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</si>
  <si>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</si>
  <si>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</si>
  <si>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</si>
  <si>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</si>
  <si>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</si>
  <si>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</si>
  <si>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</si>
  <si>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</si>
  <si>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</si>
  <si>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</si>
  <si>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</si>
  <si>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</si>
  <si>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</si>
  <si>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</si>
  <si>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</si>
  <si>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</si>
  <si>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</si>
  <si>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</si>
  <si>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</si>
  <si>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</si>
  <si>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</si>
  <si>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</si>
  <si>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</si>
  <si>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</si>
  <si>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</si>
  <si>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</si>
  <si>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</si>
  <si>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</si>
  <si>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</si>
  <si>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</si>
  <si>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</si>
  <si>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</si>
  <si>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</si>
  <si>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</si>
  <si>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</si>
  <si>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</si>
  <si>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</si>
  <si>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</si>
  <si>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</si>
  <si>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</si>
  <si>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</si>
  <si>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</si>
  <si>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</si>
  <si>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</si>
  <si>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</si>
  <si>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Многоцелевой ПУ герметик 550, белый, картридж 310мл</t>
  </si>
  <si>
    <t>RoxelPro Многоцелевой ПУ герметик 550, белый, туба 600мл</t>
  </si>
  <si>
    <t>RoxelPro Многоцелевой ПУ герметик 550, серый, картридж 310мл</t>
  </si>
  <si>
    <t>RoxelPro Многоцелевой ПУ герметик 550, серый, туба 600мл</t>
  </si>
  <si>
    <t>RoxelPro Многоцелевой ПУ герметик 550, чёрный, картридж 310мл</t>
  </si>
  <si>
    <t>RoxelPro Многоцелевой ПУ герметик 550, чёрный, туба 600мл</t>
  </si>
  <si>
    <t>RoxelPro Многоцелевой ПУ герметик 550, бежевый, картридж 310мл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</si>
  <si>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</si>
  <si>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</si>
  <si>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</si>
  <si>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</si>
  <si>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</si>
  <si>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</si>
  <si>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</si>
  <si>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</si>
  <si>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</si>
  <si>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</si>
  <si>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</si>
  <si>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</si>
  <si>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</si>
  <si>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</si>
  <si>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</si>
  <si>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</si>
  <si>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</si>
  <si>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</si>
  <si>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</si>
  <si>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</si>
  <si>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</si>
  <si>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</si>
  <si>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</si>
  <si>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</si>
  <si>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</si>
  <si>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</si>
  <si>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</si>
  <si>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</si>
  <si>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Шлифовальный материал на нетканой основе (типа синтетический войлок) HankoTex</t>
  </si>
  <si>
    <t>HankoTex 150x225мм very fine (бордовый)</t>
  </si>
  <si>
    <t>HankoTex 115мм x 10м very fine (бордовый)</t>
  </si>
  <si>
    <t>HankoTex 150x225мм ultra fine (светло-серый)</t>
  </si>
  <si>
    <t>HankoTex 115мм x 10м ultra fine (светло-серый)</t>
  </si>
  <si>
    <t>Шлифовальный материал на нетканой основе (типа синтетический войлок) HankoFlex</t>
  </si>
  <si>
    <t>HankoFlex 115x200мм very fine (бордовый)</t>
  </si>
  <si>
    <t>HankoFlex 115мм x 10м very fine (бордовый)</t>
  </si>
  <si>
    <t>HankoFlex 115x200 ultra fine (светло-серый)</t>
  </si>
  <si>
    <t>HankoFlex 115мм x 10м ultra fine (светло-серый)</t>
  </si>
  <si>
    <t>Шлифовальный материал на нетканой основе (типа синтетический войлок) HankoHD</t>
  </si>
  <si>
    <t>HankoHD 158x224мм heavy duty (медный)</t>
  </si>
  <si>
    <t>Полировальные диски Hanko</t>
  </si>
  <si>
    <t>Диск-подошва для крепления диска из крученой шерсти, диаметр 180 мм, РЕЗЬБА М14</t>
  </si>
  <si>
    <t>Диск-подошва для крепления полировальных дисков РЕЗЬБА М14, диаметр 150мм</t>
  </si>
  <si>
    <t>Салфетки из микрофибры Hanko</t>
  </si>
  <si>
    <t>MC-G</t>
  </si>
  <si>
    <t>Оранжевая салфетка из микрофибры, 40х40см, 2шт/уп</t>
  </si>
  <si>
    <t>Полировальные пасты Hanko</t>
  </si>
  <si>
    <t>GL2-10</t>
  </si>
  <si>
    <t>GL2 Универсальная полировальная паста 1,0кг</t>
  </si>
  <si>
    <t>FM-15</t>
  </si>
  <si>
    <t>F-MATT Матирующая паста 1,5кг</t>
  </si>
  <si>
    <t>CC-05</t>
  </si>
  <si>
    <t>C-CLEAN Спрей для очистки поверхности и контроля дефектов 0,5кг</t>
  </si>
  <si>
    <t>BW-05</t>
  </si>
  <si>
    <t>B-WAX Супер стойкий защитный состав 0,5кг</t>
  </si>
  <si>
    <t>Очищающие составы и принадлежности Hanko</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</si>
  <si>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</si>
  <si>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</si>
  <si>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</si>
  <si>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</si>
  <si>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</si>
  <si>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</si>
  <si>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DT-05</t>
  </si>
  <si>
    <t>PLASTIC DRESS TOP Средство для восстановления пластика 0,5кг</t>
  </si>
  <si>
    <t>RF-05</t>
  </si>
  <si>
    <t>RUST FALLS REMOVER Очиститель коррозионных окислений 0,5кг</t>
  </si>
  <si>
    <t>TC-05</t>
  </si>
  <si>
    <t>TEXTILE CLEANER Очиститель ковровой и тканевой обивки 0,5кг</t>
  </si>
  <si>
    <t>Скраб-варежка для очистки</t>
  </si>
  <si>
    <t>Silky Clay Bar Blue Синяя глина 100гр</t>
  </si>
  <si>
    <t>Silky Clay Bar Red Красная абразивная глина 100гр</t>
  </si>
  <si>
    <t>1/200</t>
  </si>
  <si>
    <t>Губки для промежуточного шлифования Flexifoam Red Soft Roll</t>
  </si>
  <si>
    <t>Red Soft Roll 24000x100x3mm Extra fine</t>
  </si>
  <si>
    <t>Red Soft Roll 24000x100x3mm Super fine</t>
  </si>
  <si>
    <t>Red Soft Roll 24000x100x3mm Ultra fine</t>
  </si>
  <si>
    <t>Red Soft Roll 24000x100x3mm Micro fine</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</si>
  <si>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</si>
  <si>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</si>
  <si>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</si>
  <si>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</si>
  <si>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</si>
  <si>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</si>
  <si>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</si>
  <si>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</si>
  <si>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</si>
  <si>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</si>
  <si>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</si>
  <si>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</si>
  <si>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</si>
  <si>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</si>
  <si>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</si>
  <si>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</si>
  <si>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</si>
  <si>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</si>
  <si>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</si>
  <si>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</si>
  <si>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Абразивные полоски SC442 Net Maroon 81x133мм</t>
  </si>
  <si>
    <t>Листы SC442 Net Maroon 115x230мм</t>
  </si>
  <si>
    <t xml:space="preserve">Абразивные рулоны SC442 Net Maroon 115ммх10м </t>
  </si>
  <si>
    <t xml:space="preserve">Абразивные рулоны SC442 Net Maroon 93ммх10м </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</si>
  <si>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</si>
  <si>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</si>
  <si>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</si>
  <si>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</si>
  <si>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</si>
  <si>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</si>
  <si>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</si>
  <si>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</si>
  <si>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</si>
  <si>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</si>
  <si>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</si>
  <si>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</si>
  <si>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</si>
  <si>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</si>
  <si>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</si>
  <si>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</si>
  <si>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</si>
  <si>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</si>
  <si>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</si>
  <si>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</si>
  <si>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Односторонняя абразивная губка Hanko Sponge 140*115*5мм #120 Fine</t>
  </si>
  <si>
    <t>Односторонняя абразивная губка Hanko Sponge 140*115*5мм #180 Super fine</t>
  </si>
  <si>
    <t>Односторонняя абразивная губка Hanko Sponge 140*115*5мм #220 Ultra Fine</t>
  </si>
  <si>
    <t>Односторонняя абразивная губка Hanko Sponge 140*115*5мм #320 Micro fine</t>
  </si>
  <si>
    <t>Инструмент</t>
  </si>
  <si>
    <t>Hanko</t>
  </si>
  <si>
    <t>Scangrip</t>
  </si>
  <si>
    <t>лампы цветоподбора</t>
  </si>
  <si>
    <t>03.5117</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</si>
  <si>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</si>
  <si>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</si>
  <si>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</si>
  <si>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</si>
  <si>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</si>
  <si>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</si>
  <si>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</si>
  <si>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</si>
  <si>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</si>
  <si>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</si>
  <si>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</si>
  <si>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</si>
  <si>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</si>
  <si>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</si>
  <si>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</si>
  <si>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</si>
  <si>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</si>
  <si>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</si>
  <si>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</si>
  <si>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</si>
  <si>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</si>
  <si>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</si>
  <si>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</si>
  <si>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</si>
  <si>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</si>
  <si>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</si>
  <si>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</si>
  <si>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</si>
  <si>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</si>
  <si>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</si>
  <si>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</si>
  <si>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Рекоменд. Цена EUR</t>
  </si>
  <si>
    <t>www.colorexpert.ru</t>
  </si>
  <si>
    <t>Химик Растворитель 647 "Химик" (г.Луга)  1,0л</t>
  </si>
  <si>
    <t>3,8*300м</t>
  </si>
  <si>
    <t>Horn&amp;Bauer</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</si>
  <si>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</si>
  <si>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</si>
  <si>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</si>
  <si>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</si>
  <si>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</si>
  <si>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</si>
  <si>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</si>
  <si>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</si>
  <si>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</si>
  <si>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</si>
  <si>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</si>
  <si>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</si>
  <si>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</si>
  <si>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</si>
  <si>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</si>
  <si>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</si>
  <si>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</si>
  <si>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</si>
  <si>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</si>
  <si>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</si>
  <si>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</si>
  <si>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</si>
  <si>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</si>
  <si>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</si>
  <si>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</si>
  <si>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</si>
  <si>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</si>
  <si>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</si>
  <si>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</si>
  <si>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</si>
  <si>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</si>
  <si>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</si>
  <si>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</si>
  <si>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</si>
  <si>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</si>
  <si>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</si>
  <si>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</si>
  <si>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</si>
  <si>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</si>
  <si>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</si>
  <si>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</si>
  <si>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</si>
  <si>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</si>
  <si>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</si>
  <si>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</si>
  <si>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</si>
  <si>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</si>
  <si>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</si>
  <si>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</si>
  <si>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</si>
  <si>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</si>
  <si>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</si>
  <si>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</si>
  <si>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</si>
  <si>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</si>
  <si>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</si>
  <si>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</si>
  <si>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</si>
  <si>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</si>
  <si>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</si>
  <si>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</si>
  <si>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</si>
  <si>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</si>
  <si>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</si>
  <si>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</si>
  <si>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</si>
  <si>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</si>
  <si>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</si>
  <si>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</si>
  <si>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</si>
  <si>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</si>
  <si>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</si>
  <si>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</si>
  <si>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</si>
  <si>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</si>
  <si>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</si>
  <si>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</si>
  <si>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</si>
  <si>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64857 Оправка для фибровых кругов 115мм х 22мм плоская M14</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</si>
  <si>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</si>
  <si>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</si>
  <si>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</si>
  <si>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</si>
  <si>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</si>
  <si>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</si>
  <si>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</si>
  <si>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</si>
  <si>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</si>
  <si>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</si>
  <si>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</si>
  <si>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</si>
  <si>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</si>
  <si>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</si>
  <si>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</si>
  <si>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</si>
  <si>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</si>
  <si>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</si>
  <si>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</si>
  <si>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</si>
  <si>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</si>
  <si>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</si>
  <si>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</si>
  <si>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</si>
  <si>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</si>
  <si>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</si>
  <si>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</si>
  <si>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</si>
  <si>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</si>
  <si>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</si>
  <si>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</si>
  <si>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</si>
  <si>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</si>
  <si>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</si>
  <si>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</si>
  <si>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</si>
  <si>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</si>
  <si>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</si>
  <si>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61122 Круг Scotch-Brite CG-DC S XCS голубой 150мм х 13мм - 20 шт/кор</t>
  </si>
  <si>
    <t xml:space="preserve">Круги Scotch-Brite® Clean &amp; Strip </t>
  </si>
  <si>
    <t>краскопульты, шланги, быстросъемы</t>
  </si>
  <si>
    <t>1,6кг</t>
  </si>
  <si>
    <t>Mobihel MIX</t>
  </si>
  <si>
    <t>микс-система подбора автоэмалей</t>
  </si>
  <si>
    <t>лаки, грунты, шпатлевки, краски, аэрозоли</t>
  </si>
  <si>
    <t>1*6</t>
  </si>
  <si>
    <t>Аэрографы</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</si>
  <si>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</si>
  <si>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</si>
  <si>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</si>
  <si>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</si>
  <si>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</si>
  <si>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</si>
  <si>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</si>
  <si>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</si>
  <si>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</si>
  <si>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</si>
  <si>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</si>
  <si>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</si>
  <si>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</si>
  <si>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</si>
  <si>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</si>
  <si>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</si>
  <si>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</si>
  <si>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</si>
  <si>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</si>
  <si>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</si>
  <si>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</si>
  <si>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0,5кг</t>
  </si>
  <si>
    <t>G3W501</t>
  </si>
  <si>
    <t>Walcom</t>
  </si>
  <si>
    <t>RM-S-710G-13</t>
  </si>
  <si>
    <t>RM-PS-4</t>
  </si>
  <si>
    <t>Пистолет пескоструйный REMIX PS-4</t>
  </si>
  <si>
    <t>RM-626</t>
  </si>
  <si>
    <t>Пистолет для нанесения антигравийных и антикоррозийных составов REMIX 626</t>
  </si>
  <si>
    <t>RM-DO-10</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</si>
  <si>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</si>
  <si>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</si>
  <si>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</si>
  <si>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</si>
  <si>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</si>
  <si>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RoxelPro Быстросъёмный лепестковый круг ROXTOP  50мм, цирконат, Р40</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</si>
  <si>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</si>
  <si>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</si>
  <si>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</si>
  <si>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</si>
  <si>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</si>
  <si>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</si>
  <si>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</si>
  <si>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</si>
  <si>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</si>
  <si>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</si>
  <si>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20 см, синие</t>
  </si>
  <si>
    <t>RoxelPro Пластиковые палочки для размешивания краски 29 см, синие</t>
  </si>
  <si>
    <t>Серия GF444 на плёночной основе (оксид алюминия)</t>
  </si>
  <si>
    <t xml:space="preserve">Абразивные диски Micro Green Film (липучка) </t>
  </si>
  <si>
    <t>Серая двухсторонняя салфетка из микрофибры, 40х40см, 2шт/уп (размер ворса с одной стороны 2мм, с другой 6 мм)</t>
  </si>
  <si>
    <t>MC-O</t>
  </si>
  <si>
    <t>MC-Y</t>
  </si>
  <si>
    <t>Салфетка желтая экстра мягкая, 40х40см, 1шт/уп</t>
  </si>
  <si>
    <r>
      <rPr>
        <b/>
        <sz val="9"/>
        <rFont val="Arial"/>
        <family val="2"/>
        <charset val="204"/>
      </rPr>
      <t xml:space="preserve">Маскировочная пленка Wondermask Aquafit </t>
    </r>
    <r>
      <rPr>
        <sz val="9"/>
        <rFont val="Arial"/>
        <family val="2"/>
        <charset val="204"/>
      </rPr>
      <t>для окрасочных работ - синий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Термостойкость: до +105</t>
    </r>
    <r>
      <rPr>
        <vertAlign val="superscript"/>
        <sz val="9"/>
        <rFont val="Arial"/>
        <family val="2"/>
        <charset val="204"/>
      </rPr>
      <t>0</t>
    </r>
    <r>
      <rPr>
        <sz val="9"/>
        <rFont val="Arial"/>
        <family val="2"/>
        <charset val="204"/>
      </rPr>
      <t>С (устойчива к инфракрасной сушке). Толщина: 10 мкм.</t>
    </r>
  </si>
  <si>
    <r>
      <rPr>
        <b/>
        <sz val="9"/>
        <rFont val="Arial"/>
        <family val="2"/>
        <charset val="204"/>
      </rPr>
      <t>Маскировочная пленка "HDPE"</t>
    </r>
    <r>
      <rPr>
        <sz val="9"/>
        <rFont val="Arial"/>
        <family val="2"/>
        <charset val="204"/>
      </rPr>
      <t xml:space="preserve"> для окрасочных работ - белый прозрачный полиэтилен, статичный, наружным слоем поглощает краску.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13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</si>
  <si>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жёлтый прозрачный полиэтилен, статичный.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10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</si>
  <si>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зеленый прозрачный полиэтилен, статичный. Термостойкость: до +105С (устойчива к инфракрасной сушке). </t>
    </r>
  </si>
  <si>
    <r>
      <rPr>
        <b/>
        <sz val="9"/>
        <rFont val="Arial"/>
        <family val="2"/>
        <charset val="204"/>
      </rPr>
      <t>Маскировочная пленка Euromask CDC</t>
    </r>
    <r>
      <rPr>
        <sz val="9"/>
        <rFont val="Arial"/>
        <family val="2"/>
        <charset val="204"/>
      </rPr>
      <t> для окрасочных работ - розовый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стойкая к ультрафиолету. Термостойкость: до +105С (устойчива к инфракрасной сушке). Толщина: 13 мкм.</t>
    </r>
  </si>
  <si>
    <r>
      <rPr>
        <b/>
        <sz val="9"/>
        <rFont val="Arial"/>
        <family val="2"/>
        <charset val="204"/>
      </rPr>
      <t>Чехол автомобильный, многоразовый</t>
    </r>
    <r>
      <rPr>
        <sz val="9"/>
        <rFont val="Arial"/>
        <family val="2"/>
        <charset val="204"/>
      </rPr>
      <t>. Белый полиэтилен повышенной прочности, с 4 кольцами и усиленным кантом. Устойчивый к УФ-излучению. Термостойкость от -70</t>
    </r>
    <r>
      <rPr>
        <vertAlign val="superscript"/>
        <sz val="9"/>
        <rFont val="Arial"/>
        <family val="2"/>
        <charset val="204"/>
      </rPr>
      <t>0</t>
    </r>
    <r>
      <rPr>
        <sz val="9"/>
        <rFont val="Arial"/>
        <family val="2"/>
        <charset val="204"/>
      </rPr>
      <t>С до +107</t>
    </r>
    <r>
      <rPr>
        <vertAlign val="superscript"/>
        <sz val="9"/>
        <rFont val="Arial"/>
        <family val="2"/>
        <charset val="204"/>
      </rPr>
      <t>0</t>
    </r>
    <r>
      <rPr>
        <sz val="9"/>
        <rFont val="Arial"/>
        <family val="2"/>
        <charset val="204"/>
      </rPr>
      <t xml:space="preserve">С. Толщина: 100 мкм. </t>
    </r>
  </si>
  <si>
    <r>
      <rPr>
        <b/>
        <sz val="9"/>
        <rFont val="Arial"/>
        <family val="2"/>
        <charset val="204"/>
      </rPr>
      <t>Рукоятки</t>
    </r>
    <r>
      <rPr>
        <sz val="9"/>
        <rFont val="Arial"/>
        <family val="2"/>
        <charset val="204"/>
      </rPr>
      <t xml:space="preserve"> для рулонов пленки SMASHWRAP (в комплекте 2 шт.) </t>
    </r>
  </si>
  <si>
    <r>
      <rPr>
        <b/>
        <sz val="9"/>
        <rFont val="Arial"/>
        <family val="2"/>
        <charset val="204"/>
      </rPr>
      <t>Настенный диспенсер</t>
    </r>
    <r>
      <rPr>
        <sz val="9"/>
        <rFont val="Arial"/>
        <family val="2"/>
        <charset val="204"/>
      </rPr>
      <t xml:space="preserve"> для рулонов шириной до 75 см. Цвет: синий.                     </t>
    </r>
  </si>
  <si>
    <r>
      <rPr>
        <b/>
        <sz val="9"/>
        <rFont val="Arial"/>
        <family val="2"/>
        <charset val="204"/>
      </rPr>
      <t>Настенный диспенсер</t>
    </r>
    <r>
      <rPr>
        <sz val="9"/>
        <rFont val="Arial"/>
        <family val="2"/>
        <charset val="204"/>
      </rPr>
      <t xml:space="preserve"> для рулонов шириной до 75 см. Цвет: белый.                     </t>
    </r>
  </si>
  <si>
    <r>
      <rPr>
        <b/>
        <sz val="9"/>
        <rFont val="Arial"/>
        <family val="2"/>
        <charset val="204"/>
      </rPr>
      <t>Настенный диспенсер</t>
    </r>
    <r>
      <rPr>
        <sz val="9"/>
        <rFont val="Arial"/>
        <family val="2"/>
        <charset val="204"/>
      </rPr>
      <t xml:space="preserve"> для рулонов шириной до 42 см.                      </t>
    </r>
  </si>
  <si>
    <r>
      <rPr>
        <b/>
        <sz val="9"/>
        <rFont val="Arial"/>
        <family val="2"/>
        <charset val="204"/>
      </rPr>
      <t>Передвижной диспенсер разборный,</t>
    </r>
    <r>
      <rPr>
        <sz val="9"/>
        <rFont val="Arial"/>
        <family val="2"/>
        <charset val="204"/>
      </rPr>
      <t xml:space="preserve"> для рулонов в раздаточных коробках шириной до 105 см. Цвет: синий.</t>
    </r>
  </si>
  <si>
    <r>
      <rPr>
        <b/>
        <sz val="9"/>
        <rFont val="Arial"/>
        <family val="2"/>
        <charset val="204"/>
      </rPr>
      <t>Передвижной диспенсер разборный,</t>
    </r>
    <r>
      <rPr>
        <sz val="9"/>
        <rFont val="Arial"/>
        <family val="2"/>
        <charset val="204"/>
      </rPr>
      <t xml:space="preserve"> для 3 рулонов в раздаточных коробках шириной до 105 см. Цвет: синий.</t>
    </r>
  </si>
  <si>
    <r>
      <rPr>
        <b/>
        <sz val="9"/>
        <rFont val="Arial"/>
        <family val="2"/>
        <charset val="204"/>
      </rPr>
      <t>Нож</t>
    </r>
    <r>
      <rPr>
        <sz val="9"/>
        <rFont val="Arial"/>
        <family val="2"/>
        <charset val="204"/>
      </rPr>
      <t xml:space="preserve"> для отрезания пленки </t>
    </r>
  </si>
  <si>
    <r>
      <rPr>
        <b/>
        <sz val="9"/>
        <rFont val="Arial"/>
        <family val="2"/>
        <charset val="204"/>
      </rPr>
      <t xml:space="preserve">All in One набор "5 в 1". </t>
    </r>
    <r>
      <rPr>
        <sz val="9"/>
        <rFont val="Arial"/>
        <family val="2"/>
        <charset val="204"/>
      </rPr>
      <t>В комплекте: накидка на сиденье специальная 760 х 1400 мм белая, чехол для рулевого колеса, коврик на пол 510 х 700 мм, защитный чехол для  рукоятки  переключения передач и ручного тормоза. Упаковка: 50 комплектов в раздаточной коробке.</t>
    </r>
  </si>
  <si>
    <r>
      <rPr>
        <b/>
        <sz val="9"/>
        <rFont val="Arial"/>
        <family val="2"/>
        <charset val="204"/>
      </rPr>
      <t>OPTISET - набор "3 в 1".</t>
    </r>
    <r>
      <rPr>
        <sz val="9"/>
        <rFont val="Arial"/>
        <family val="2"/>
        <charset val="204"/>
      </rPr>
      <t xml:space="preserve"> В комплекте: накидка на сиденье специальная "OPTIFIT" 790 х 1300 мм бело-серая, пленка на руль белая, коврик на пол 550 х 550 мм серый, нескользкий. Упаковка: рулон (250 компл.) в раздаточной коробке.</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</si>
  <si>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13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</si>
  <si>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в раздаточной коробке - 500 шт.                                                                           </t>
    </r>
  </si>
  <si>
    <r>
      <rPr>
        <b/>
        <sz val="9"/>
        <rFont val="Arial"/>
        <family val="2"/>
        <charset val="204"/>
      </rPr>
      <t>OPTISTRETCH - специальная многоразовая накидка на сиденье.</t>
    </r>
    <r>
      <rPr>
        <sz val="9"/>
        <rFont val="Arial"/>
        <family val="2"/>
        <charset val="204"/>
      </rPr>
      <t xml:space="preserve"> Сверхпрочный полиэтилен стойкий на разрыв, наружная поверхность гладкая, внутренняя - шероховатая, не скользящая по сиденью. Толщина: 50 мкм. Упаковка: рулоне - 100 шт.                                                                    </t>
    </r>
  </si>
  <si>
    <r>
      <rPr>
        <b/>
        <sz val="9"/>
        <rFont val="Arial"/>
        <family val="2"/>
        <charset val="204"/>
      </rPr>
      <t>Пленка на рулевое колесо, с держателем.</t>
    </r>
    <r>
      <rPr>
        <sz val="9"/>
        <rFont val="Arial"/>
        <family val="2"/>
        <charset val="204"/>
      </rPr>
      <t xml:space="preserve"> Плёнка - прозрачный полиэтилен,  очень эластичный, нескользкий. Упаковка: рулон 300 м + держатель.</t>
    </r>
  </si>
  <si>
    <r>
      <rPr>
        <b/>
        <sz val="9"/>
        <rFont val="Arial"/>
        <family val="2"/>
        <charset val="204"/>
      </rPr>
      <t>Комплект "4+1".</t>
    </r>
    <r>
      <rPr>
        <sz val="9"/>
        <rFont val="Arial"/>
        <family val="2"/>
        <charset val="204"/>
      </rPr>
      <t xml:space="preserve"> В комплекте: 4 рулона пленки на рулевое колесо + держатель.                                                                           Плёнка - прозрачный полиэтилен,  очень эластичный, нескользкий.</t>
    </r>
  </si>
  <si>
    <r>
      <rPr>
        <b/>
        <sz val="9"/>
        <rFont val="Arial"/>
        <family val="2"/>
        <charset val="204"/>
      </rPr>
      <t>Пленка на рулевое колесо в рулоне.</t>
    </r>
    <r>
      <rPr>
        <sz val="9"/>
        <rFont val="Arial"/>
        <family val="2"/>
        <charset val="204"/>
      </rPr>
      <t xml:space="preserve"> Плёнка - прозрачный полиэтилен,  очень эластичный, нескользкий. Рулон 300м.</t>
    </r>
  </si>
  <si>
    <r>
      <rPr>
        <b/>
        <sz val="9"/>
        <rFont val="Arial"/>
        <family val="2"/>
        <charset val="204"/>
      </rPr>
      <t xml:space="preserve">Чехлы на рулевое колесо в рулоне, </t>
    </r>
    <r>
      <rPr>
        <sz val="9"/>
        <rFont val="Arial"/>
        <family val="2"/>
        <charset val="204"/>
      </rPr>
      <t>как для легковых, так и для грузовых автомобилей.</t>
    </r>
    <r>
      <rPr>
        <b/>
        <sz val="9"/>
        <rFont val="Arial"/>
        <family val="2"/>
        <charset val="204"/>
      </rPr>
      <t xml:space="preserve"> </t>
    </r>
    <r>
      <rPr>
        <sz val="9"/>
        <rFont val="Arial"/>
        <family val="2"/>
        <charset val="204"/>
      </rPr>
      <t>Прозрачный полиэтилен, сверхэластичный, нескользкий.                                                                                           Цвет: синий. Упаковка: рулон в раздаточной коробке 500 шт.</t>
    </r>
  </si>
  <si>
    <r>
      <rPr>
        <b/>
        <sz val="9"/>
        <rFont val="Arial"/>
        <family val="2"/>
        <charset val="204"/>
      </rPr>
      <t>Напольные коврики.</t>
    </r>
    <r>
      <rPr>
        <sz val="9"/>
        <rFont val="Arial"/>
        <family val="2"/>
        <charset val="204"/>
      </rPr>
      <t xml:space="preserve"> Специальный двухслойный полиэтилен, наружная поверхность гладкая, внутренняя - шероховатая. Цвет: серый с печатью. Упаковка: рулон в раздаточной коробке</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</si>
  <si>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Коричневый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</si>
  <si>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Серый крепп.                                                                                  Удельный вес: 150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</si>
  <si>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Коврик в багажник.</t>
    </r>
    <r>
      <rPr>
        <sz val="9"/>
        <rFont val="Arial"/>
        <family val="2"/>
        <charset val="204"/>
      </rPr>
      <t xml:space="preserve"> Нескользкий полиэтилен.                                                                                  Упаковка: коробка 20 комплектов по 5 шт.</t>
    </r>
  </si>
  <si>
    <r>
      <rPr>
        <b/>
        <sz val="9"/>
        <rFont val="Arial"/>
        <family val="2"/>
        <charset val="204"/>
      </rPr>
      <t>Чехол для колёс.</t>
    </r>
    <r>
      <rPr>
        <sz val="9"/>
        <rFont val="Arial"/>
        <family val="2"/>
        <charset val="204"/>
      </rPr>
      <t xml:space="preserve"> Серо-зеленый полиэтилен, поглощающий окрасочный опыл. Термостойкость: 105</t>
    </r>
    <r>
      <rPr>
        <vertAlign val="superscript"/>
        <sz val="9"/>
        <rFont val="Arial"/>
        <family val="2"/>
        <charset val="204"/>
      </rPr>
      <t>0</t>
    </r>
    <r>
      <rPr>
        <sz val="9"/>
        <rFont val="Arial"/>
        <family val="2"/>
        <charset val="204"/>
      </rPr>
      <t xml:space="preserve">С. Размер: 700 х 1000 мм. Упаковка: рулон - 250 шт. </t>
    </r>
  </si>
  <si>
    <r>
      <rPr>
        <b/>
        <sz val="9"/>
        <rFont val="Arial"/>
        <family val="2"/>
        <charset val="204"/>
      </rPr>
      <t xml:space="preserve">Универсальный держатель для работы с каттером и шлифовальными цветками. </t>
    </r>
    <r>
      <rPr>
        <sz val="9"/>
        <rFont val="Arial"/>
        <family val="2"/>
        <charset val="204"/>
      </rPr>
      <t>Крепление каттера (ножа): на магните, под углом к обрабатываемой поверхности. Крепление шлифовальных цветков на липучку (VELCRO).</t>
    </r>
  </si>
  <si>
    <r>
      <rPr>
        <b/>
        <sz val="9"/>
        <rFont val="Arial"/>
        <family val="2"/>
        <charset val="204"/>
      </rPr>
      <t>Каттер</t>
    </r>
    <r>
      <rPr>
        <sz val="9"/>
        <rFont val="Arial"/>
        <family val="2"/>
        <charset val="204"/>
      </rPr>
      <t xml:space="preserve"> - нож для удаления дефектов окраски.</t>
    </r>
  </si>
  <si>
    <t>фотография</t>
  </si>
  <si>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</si>
  <si>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</si>
  <si>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</si>
  <si>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</si>
  <si>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</si>
  <si>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</si>
  <si>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</si>
  <si>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</si>
  <si>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</si>
  <si>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</si>
  <si>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</si>
  <si>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</si>
  <si>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</si>
  <si>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</si>
  <si>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</si>
  <si>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</si>
  <si>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</si>
  <si>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</si>
  <si>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</si>
  <si>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</si>
  <si>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</si>
  <si>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</si>
  <si>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</si>
  <si>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 xml:space="preserve">Очиститель универсальный </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</si>
  <si>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</si>
  <si>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 xml:space="preserve">Очиститель-обезжириватель монтажный </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</si>
  <si>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</si>
  <si>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</si>
  <si>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</si>
  <si>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</si>
  <si>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</si>
  <si>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</si>
  <si>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</si>
  <si>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</si>
  <si>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</si>
  <si>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</si>
  <si>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</si>
  <si>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</si>
  <si>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</si>
  <si>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</si>
  <si>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</si>
  <si>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</si>
  <si>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</si>
  <si>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</si>
  <si>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</si>
  <si>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</si>
  <si>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</si>
  <si>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</si>
  <si>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</si>
  <si>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</si>
  <si>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</si>
  <si>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</si>
  <si>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</si>
  <si>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</si>
  <si>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</si>
  <si>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</si>
  <si>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</si>
  <si>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</si>
  <si>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</si>
  <si>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</si>
  <si>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</si>
  <si>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</si>
  <si>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</si>
  <si>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</si>
  <si>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</si>
  <si>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</si>
  <si>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</si>
  <si>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</si>
  <si>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</si>
  <si>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</si>
  <si>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</si>
  <si>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</si>
  <si>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</si>
  <si>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</si>
  <si>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</si>
  <si>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</si>
  <si>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</si>
  <si>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</si>
  <si>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</si>
  <si>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</si>
  <si>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</si>
  <si>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</si>
  <si>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</si>
  <si>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</si>
  <si>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</si>
  <si>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</si>
  <si>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</si>
  <si>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</si>
  <si>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</si>
  <si>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</si>
  <si>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</si>
  <si>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</si>
  <si>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</si>
  <si>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</si>
  <si>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</si>
  <si>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</si>
  <si>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</si>
  <si>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</si>
  <si>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</si>
  <si>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</si>
  <si>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</si>
  <si>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</si>
  <si>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</si>
  <si>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</si>
  <si>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</si>
  <si>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</si>
  <si>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</si>
  <si>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</si>
  <si>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</si>
  <si>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</si>
  <si>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</si>
  <si>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Восковой полироль</t>
  </si>
  <si>
    <t>Восстановитель цвета</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</si>
  <si>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</si>
  <si>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</si>
  <si>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</si>
  <si>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</si>
  <si>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Воск для быстрого нанесения</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</si>
  <si>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</si>
  <si>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</si>
  <si>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 xml:space="preserve">Цветообогащенный полироль белый </t>
  </si>
  <si>
    <t>Цветообогащенный полироль черный</t>
  </si>
  <si>
    <t>Цветообогащенный полироль синий</t>
  </si>
  <si>
    <t>Цветообогащенный полироль светло-красный</t>
  </si>
  <si>
    <t>Цветообогащенный полироль серый</t>
  </si>
  <si>
    <t>Цветообогащенный полироль зеленый</t>
  </si>
  <si>
    <t>Цветообогащенный полироль красный</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</si>
  <si>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</si>
  <si>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</si>
  <si>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</si>
  <si>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Очиститель салона</t>
  </si>
  <si>
    <t>Обладает высокой очищающей способностью и имеет тонкий аромат.</t>
  </si>
  <si>
    <t>Автошампунь суперблеск 1уп.х2шт.+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</si>
  <si>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</si>
  <si>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</si>
  <si>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Размораживатель стекол</t>
  </si>
  <si>
    <t>Очиститель панели глянцевый блеск запах лаванды</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</si>
  <si>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</si>
  <si>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</si>
  <si>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</si>
  <si>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</si>
  <si>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</si>
  <si>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</si>
  <si>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</si>
  <si>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</si>
  <si>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</si>
  <si>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</si>
  <si>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</si>
  <si>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</si>
  <si>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</si>
  <si>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</si>
  <si>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</si>
  <si>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</si>
  <si>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</si>
  <si>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</si>
  <si>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</si>
  <si>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</si>
  <si>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</si>
  <si>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</si>
  <si>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</si>
  <si>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</si>
  <si>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</si>
  <si>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</si>
  <si>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</si>
  <si>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</si>
  <si>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</si>
  <si>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</si>
  <si>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</si>
  <si>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</si>
  <si>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</si>
  <si>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</si>
  <si>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</si>
  <si>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</si>
  <si>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</si>
  <si>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</si>
  <si>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</si>
  <si>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</si>
  <si>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</si>
  <si>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</si>
  <si>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</si>
  <si>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</si>
  <si>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</si>
  <si>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</si>
  <si>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</si>
  <si>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</si>
  <si>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</si>
  <si>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</si>
  <si>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</si>
  <si>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</si>
  <si>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</si>
  <si>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</si>
  <si>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</si>
  <si>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</si>
  <si>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</si>
  <si>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</si>
  <si>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</si>
  <si>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</si>
  <si>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</si>
  <si>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</si>
  <si>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</si>
  <si>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</si>
  <si>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</si>
  <si>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</si>
  <si>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</si>
  <si>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</si>
  <si>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</si>
  <si>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</si>
  <si>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</si>
  <si>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</si>
  <si>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</si>
  <si>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</si>
  <si>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</si>
  <si>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</si>
  <si>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</si>
  <si>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</si>
  <si>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</si>
  <si>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</si>
  <si>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</si>
  <si>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</si>
  <si>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Декорант ВАЗ 2114-15 темно-серый</t>
  </si>
  <si>
    <t>АКРИЛОВАЯ ПРОГРАММА "КОМПАКТ РОССИЯ" 400МЛ</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</si>
  <si>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</si>
  <si>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</si>
  <si>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</si>
  <si>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</si>
  <si>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</si>
  <si>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</si>
  <si>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</si>
  <si>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</si>
  <si>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</si>
  <si>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</si>
  <si>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</si>
  <si>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</si>
  <si>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04230BS</t>
  </si>
  <si>
    <t>Эмаль для кожи черная</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</si>
  <si>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</si>
  <si>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</si>
  <si>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</si>
  <si>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</si>
  <si>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</si>
  <si>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</si>
  <si>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</si>
  <si>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</si>
  <si>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</si>
  <si>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</si>
  <si>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</si>
  <si>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</si>
  <si>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</si>
  <si>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</si>
  <si>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</si>
  <si>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</si>
  <si>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</si>
  <si>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Лак термостойкий бесцветный</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</si>
  <si>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</si>
  <si>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</si>
  <si>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</si>
  <si>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</si>
  <si>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Эмаль для бампера белая</t>
  </si>
  <si>
    <t>Эмаль для бампера темно-серая</t>
  </si>
  <si>
    <t>ColorMatic Полупродукт (клапан типа "мама")</t>
  </si>
  <si>
    <t>Веер L+ ACRIL</t>
  </si>
  <si>
    <t>Цветовой веер "Лада Плюс" ACRIL</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</si>
  <si>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</si>
  <si>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</si>
  <si>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</si>
  <si>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</si>
  <si>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</si>
  <si>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</si>
  <si>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</si>
  <si>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</si>
  <si>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</si>
  <si>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</si>
  <si>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</si>
  <si>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</si>
  <si>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</si>
  <si>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</si>
  <si>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</si>
  <si>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</si>
  <si>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</si>
  <si>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</si>
  <si>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</si>
  <si>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</si>
  <si>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</si>
  <si>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</si>
  <si>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</si>
  <si>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</si>
  <si>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</si>
  <si>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</si>
  <si>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</si>
  <si>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</si>
  <si>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</si>
  <si>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</si>
  <si>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</si>
  <si>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</si>
  <si>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</si>
  <si>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</si>
  <si>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</si>
  <si>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</si>
  <si>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</si>
  <si>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</si>
  <si>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</si>
  <si>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</si>
  <si>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</si>
  <si>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</si>
  <si>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</si>
  <si>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</si>
  <si>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</si>
  <si>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</si>
  <si>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</si>
  <si>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</si>
  <si>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</si>
  <si>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</si>
  <si>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</si>
  <si>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</si>
  <si>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</si>
  <si>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</si>
  <si>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</si>
  <si>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</si>
  <si>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</si>
  <si>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</si>
  <si>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</si>
  <si>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</si>
  <si>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</si>
  <si>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</si>
  <si>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</si>
  <si>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</si>
  <si>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</si>
  <si>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</si>
  <si>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</si>
  <si>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</si>
  <si>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</si>
  <si>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</si>
  <si>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</si>
  <si>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</si>
  <si>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</si>
  <si>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</si>
  <si>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</si>
  <si>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</si>
  <si>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</si>
  <si>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</si>
  <si>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</si>
  <si>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</si>
  <si>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</si>
  <si>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</si>
  <si>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</si>
  <si>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</si>
  <si>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</si>
  <si>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</si>
  <si>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</si>
  <si>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</si>
  <si>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</si>
  <si>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</si>
  <si>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</si>
  <si>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</si>
  <si>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</si>
  <si>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</si>
  <si>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</si>
  <si>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</si>
  <si>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</si>
  <si>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</si>
  <si>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</si>
  <si>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</si>
  <si>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</si>
  <si>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</si>
  <si>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</si>
  <si>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</si>
  <si>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</si>
  <si>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</si>
  <si>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</si>
  <si>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</si>
  <si>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</si>
  <si>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</si>
  <si>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</si>
  <si>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</si>
  <si>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</si>
  <si>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</si>
  <si>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</si>
  <si>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</si>
  <si>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</si>
  <si>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</si>
  <si>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</si>
  <si>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</si>
  <si>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</si>
  <si>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</si>
  <si>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</si>
  <si>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</si>
  <si>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Эмаль Базисная Vika-Металлик черный UNI газ</t>
  </si>
  <si>
    <t>Эмали Алкидные Vika-60</t>
  </si>
  <si>
    <t>0,8*6</t>
  </si>
  <si>
    <t>Эмаль Vika-60 темно-болотная</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</si>
  <si>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</si>
  <si>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</si>
  <si>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</si>
  <si>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</si>
  <si>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</si>
  <si>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</si>
  <si>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</si>
  <si>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</si>
  <si>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</si>
  <si>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</si>
  <si>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</si>
  <si>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</si>
  <si>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</si>
  <si>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</si>
  <si>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</si>
  <si>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</si>
  <si>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</si>
  <si>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</si>
  <si>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Morello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</si>
  <si>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</si>
  <si>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</si>
  <si>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</si>
  <si>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</si>
  <si>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</si>
  <si>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</si>
  <si>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</si>
  <si>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</si>
  <si>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</si>
  <si>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</si>
  <si>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</si>
  <si>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</si>
  <si>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</si>
  <si>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</si>
  <si>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</si>
  <si>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</si>
  <si>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</si>
  <si>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</si>
  <si>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</si>
  <si>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</si>
  <si>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</si>
  <si>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</si>
  <si>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</si>
  <si>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</si>
  <si>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</si>
  <si>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</si>
  <si>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адрия ГАЗ</t>
  </si>
  <si>
    <t>Аэрозоль Металлик авантюрин 602</t>
  </si>
  <si>
    <t>Аэрозоль Металлик антарес</t>
  </si>
  <si>
    <t xml:space="preserve">Аэрозоль Металлик антилопа </t>
  </si>
  <si>
    <t>Аэрозоль Металлик аметист 145</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</si>
  <si>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</si>
  <si>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</si>
  <si>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</si>
  <si>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</si>
  <si>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</si>
  <si>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</si>
  <si>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</si>
  <si>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</si>
  <si>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</si>
  <si>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</si>
  <si>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</si>
  <si>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</si>
  <si>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</si>
  <si>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</si>
  <si>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</si>
  <si>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</si>
  <si>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</si>
  <si>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</si>
  <si>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</si>
  <si>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</si>
  <si>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</si>
  <si>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</si>
  <si>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</si>
  <si>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</si>
  <si>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</si>
  <si>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</si>
  <si>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</si>
  <si>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</si>
  <si>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</si>
  <si>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</si>
  <si>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</si>
  <si>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</si>
  <si>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</si>
  <si>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</si>
  <si>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</si>
  <si>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</si>
  <si>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</si>
  <si>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</si>
  <si>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</si>
  <si>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</si>
  <si>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</si>
  <si>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</si>
  <si>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</si>
  <si>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</si>
  <si>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</si>
  <si>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</si>
  <si>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</si>
  <si>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</si>
  <si>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</si>
  <si>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</si>
  <si>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</si>
  <si>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</si>
  <si>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</si>
  <si>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</si>
  <si>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</si>
  <si>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пиран 795</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</si>
  <si>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</si>
  <si>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</si>
  <si>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</si>
  <si>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</si>
  <si>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</si>
  <si>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</si>
  <si>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</si>
  <si>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</si>
  <si>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</si>
  <si>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сандал 670</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</si>
  <si>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</si>
  <si>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</si>
  <si>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</si>
  <si>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</si>
  <si>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</si>
  <si>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</si>
  <si>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</si>
  <si>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</si>
  <si>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</si>
  <si>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</si>
  <si>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</si>
  <si>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</si>
  <si>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</si>
  <si>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</si>
  <si>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</si>
  <si>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</si>
  <si>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</si>
  <si>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UNI ГАЗ</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</si>
  <si>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</si>
  <si>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</si>
  <si>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</si>
  <si>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</si>
  <si>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</si>
  <si>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</si>
  <si>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</si>
  <si>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</si>
  <si>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</si>
  <si>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520 мл*12</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</si>
  <si>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</si>
  <si>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</si>
  <si>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</si>
  <si>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</si>
  <si>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</si>
  <si>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</si>
  <si>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</si>
  <si>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</si>
  <si>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</si>
  <si>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</si>
  <si>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</si>
  <si>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бриз</t>
  </si>
  <si>
    <t>Аэрозоль Алкид вишневая 02</t>
  </si>
  <si>
    <t>Аэрозоль Алкид гоби</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</si>
  <si>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</si>
  <si>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</si>
  <si>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</si>
  <si>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</si>
  <si>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</si>
  <si>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</si>
  <si>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</si>
  <si>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</si>
  <si>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</si>
  <si>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</si>
  <si>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</si>
  <si>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</si>
  <si>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</si>
  <si>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лилия</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</si>
  <si>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</si>
  <si>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</si>
  <si>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</si>
  <si>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</si>
  <si>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</si>
  <si>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</si>
  <si>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</si>
  <si>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оливковая</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</si>
  <si>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</si>
  <si>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</si>
  <si>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</si>
  <si>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</si>
  <si>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</si>
  <si>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</si>
  <si>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светло-голубая</t>
  </si>
  <si>
    <t>Аэрозоль Алкид светло-дымчатая</t>
  </si>
  <si>
    <t>Аэрозоль Алкид светло-желтая</t>
  </si>
  <si>
    <t>Аэрозоль Алкид светло-зеленая</t>
  </si>
  <si>
    <t>Аэрозоль Алкид светло-серая</t>
  </si>
  <si>
    <t>Аэрозоль Алкид серая</t>
  </si>
  <si>
    <t>Аэрозоль Алкид серая 671</t>
  </si>
  <si>
    <t>Аэрозоль Алкид серо-белая</t>
  </si>
  <si>
    <t>Аэрозоль Алкид серовато-голубая</t>
  </si>
  <si>
    <t>Аэрозоль Алкид синяя полночь</t>
  </si>
  <si>
    <t>Аэрозоль Алкид синяя</t>
  </si>
  <si>
    <t>Аэрозоль Алкид синяя 1115</t>
  </si>
  <si>
    <t>Аэрозоль Алкид солярис</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</si>
  <si>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</si>
  <si>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</si>
  <si>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</si>
  <si>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</si>
  <si>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</si>
  <si>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</si>
  <si>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</si>
  <si>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</si>
  <si>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</si>
  <si>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</si>
  <si>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</si>
  <si>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</si>
  <si>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</si>
  <si>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</si>
  <si>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</si>
  <si>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</si>
  <si>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</si>
  <si>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</si>
  <si>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</si>
  <si>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</si>
  <si>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</si>
  <si>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</si>
  <si>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</si>
  <si>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</si>
  <si>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</si>
  <si>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</si>
  <si>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</si>
  <si>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</si>
  <si>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</si>
  <si>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</si>
  <si>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</si>
  <si>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</si>
  <si>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</si>
  <si>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</si>
  <si>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</si>
  <si>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</si>
  <si>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</si>
  <si>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</si>
  <si>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</si>
  <si>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</si>
  <si>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</si>
  <si>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</si>
  <si>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</si>
  <si>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</si>
  <si>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</si>
  <si>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</si>
  <si>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</si>
  <si>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</si>
  <si>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</si>
  <si>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</si>
  <si>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</si>
  <si>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</si>
  <si>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</si>
  <si>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</si>
  <si>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</si>
  <si>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</si>
  <si>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Renault Orange Arizona ENZ</t>
  </si>
  <si>
    <t>Аэрозоль Металлик Toyota Black 202</t>
  </si>
  <si>
    <t>Аэрозоль Металлик Toyota Black 209</t>
  </si>
  <si>
    <t>Аэрозоль Металлик Volkswagen Pure White OQ</t>
  </si>
  <si>
    <t>Аэрозоль Металлик Volkswagen Savannagelb H5</t>
  </si>
  <si>
    <t>Аэрозоль Металлик аквамарин 460</t>
  </si>
  <si>
    <t xml:space="preserve">Аэрозоль Металлик аллигатор 309 </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</si>
  <si>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</si>
  <si>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</si>
  <si>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</si>
  <si>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</si>
  <si>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</si>
  <si>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0,07*24</t>
  </si>
  <si>
    <t>150х50</t>
  </si>
  <si>
    <t>150х25</t>
  </si>
  <si>
    <t>Малярные комбинезоны</t>
  </si>
  <si>
    <t>0,385*200</t>
  </si>
  <si>
    <t>0,75*200</t>
  </si>
  <si>
    <t>1,4*200</t>
  </si>
  <si>
    <t>2,3*200</t>
  </si>
  <si>
    <t>Маскировочные материалы</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</si>
  <si>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</si>
  <si>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</si>
  <si>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</si>
  <si>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</si>
  <si>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</si>
  <si>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</si>
  <si>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</si>
  <si>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</si>
  <si>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</si>
  <si>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</si>
  <si>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</si>
  <si>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</si>
  <si>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</si>
  <si>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</si>
  <si>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</si>
  <si>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</si>
  <si>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</si>
  <si>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</si>
  <si>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</si>
  <si>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</si>
  <si>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</si>
  <si>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</si>
  <si>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</si>
  <si>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</si>
  <si>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</si>
  <si>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</si>
  <si>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</si>
  <si>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</si>
  <si>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</si>
  <si>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</si>
  <si>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</si>
  <si>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</si>
  <si>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</si>
  <si>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</si>
  <si>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</si>
  <si>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</si>
  <si>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</si>
  <si>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</si>
  <si>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</si>
  <si>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</si>
  <si>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</si>
  <si>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</si>
  <si>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</si>
  <si>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</si>
  <si>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</si>
  <si>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</si>
  <si>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</si>
  <si>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</si>
  <si>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</si>
  <si>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</si>
  <si>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</si>
  <si>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</si>
  <si>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</si>
  <si>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</si>
  <si>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</si>
  <si>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</si>
  <si>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</si>
  <si>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</si>
  <si>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</si>
  <si>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</si>
  <si>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</si>
  <si>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</si>
  <si>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</si>
  <si>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</si>
  <si>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</si>
  <si>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</si>
  <si>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</si>
  <si>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</si>
  <si>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</si>
  <si>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</si>
  <si>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</si>
  <si>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</si>
  <si>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</si>
  <si>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</si>
  <si>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</si>
  <si>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</si>
  <si>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</si>
  <si>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</si>
  <si>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</si>
  <si>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</si>
  <si>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</si>
  <si>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</si>
  <si>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</si>
  <si>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</si>
  <si>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</si>
  <si>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</si>
  <si>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</si>
  <si>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</si>
  <si>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</si>
  <si>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</si>
  <si>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</si>
  <si>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</si>
  <si>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</si>
  <si>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</si>
  <si>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</si>
  <si>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</si>
  <si>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</si>
  <si>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</si>
  <si>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</si>
  <si>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</si>
  <si>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</si>
  <si>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</si>
  <si>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</si>
  <si>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</si>
  <si>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</si>
  <si>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</si>
  <si>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</si>
  <si>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</si>
  <si>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</si>
  <si>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</si>
  <si>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</si>
  <si>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</si>
  <si>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</si>
  <si>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</si>
  <si>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</si>
  <si>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</si>
  <si>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</si>
  <si>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81х133мм на липучке 8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</si>
  <si>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</si>
  <si>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</si>
  <si>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</si>
  <si>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</si>
  <si>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</si>
  <si>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</si>
  <si>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</si>
  <si>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</si>
  <si>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</si>
  <si>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</si>
  <si>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</si>
  <si>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</si>
  <si>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</si>
  <si>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</si>
  <si>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</si>
  <si>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</si>
  <si>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</si>
  <si>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</si>
  <si>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</si>
  <si>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</si>
  <si>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</si>
  <si>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</si>
  <si>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</si>
  <si>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</si>
  <si>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</si>
  <si>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</si>
  <si>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</si>
  <si>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</si>
  <si>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</si>
  <si>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</si>
  <si>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</si>
  <si>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</si>
  <si>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</si>
  <si>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</si>
  <si>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</si>
  <si>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</si>
  <si>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</si>
  <si>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</si>
  <si>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</si>
  <si>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</si>
  <si>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</si>
  <si>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</si>
  <si>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</si>
  <si>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</si>
  <si>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</si>
  <si>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</si>
  <si>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</si>
  <si>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</si>
  <si>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</si>
  <si>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</si>
  <si>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</si>
  <si>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</si>
  <si>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</si>
  <si>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</si>
  <si>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</si>
  <si>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</si>
  <si>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</si>
  <si>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</si>
  <si>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</si>
  <si>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</si>
  <si>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</si>
  <si>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</si>
  <si>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</si>
  <si>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</si>
  <si>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</si>
  <si>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</si>
  <si>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</si>
  <si>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</si>
  <si>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</si>
  <si>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</si>
  <si>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</si>
  <si>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</si>
  <si>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</si>
  <si>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</si>
  <si>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</si>
  <si>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</si>
  <si>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</si>
  <si>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</si>
  <si>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</si>
  <si>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</si>
  <si>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</si>
  <si>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</si>
  <si>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</si>
  <si>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</si>
  <si>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</si>
  <si>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</si>
  <si>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</si>
  <si>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</si>
  <si>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</si>
  <si>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</si>
  <si>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</si>
  <si>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</si>
  <si>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</si>
  <si>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</si>
  <si>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</si>
  <si>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</si>
  <si>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</si>
  <si>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</si>
  <si>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</si>
  <si>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</si>
  <si>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</si>
  <si>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</si>
  <si>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</si>
  <si>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</si>
  <si>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</si>
  <si>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</si>
  <si>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</si>
  <si>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</si>
  <si>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</si>
  <si>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</si>
  <si>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</si>
  <si>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</si>
  <si>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</si>
  <si>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</si>
  <si>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</si>
  <si>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</si>
  <si>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</si>
  <si>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</si>
  <si>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</si>
  <si>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</si>
  <si>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</si>
  <si>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</si>
  <si>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</si>
  <si>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</si>
  <si>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</si>
  <si>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</si>
  <si>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</si>
  <si>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</si>
  <si>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</si>
  <si>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</si>
  <si>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</si>
  <si>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</si>
  <si>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</si>
  <si>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</si>
  <si>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</si>
  <si>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</si>
  <si>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</si>
  <si>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</si>
  <si>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</si>
  <si>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</si>
  <si>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</si>
  <si>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</si>
  <si>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</si>
  <si>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</si>
  <si>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</si>
  <si>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</si>
  <si>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</si>
  <si>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</si>
  <si>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</si>
  <si>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</si>
  <si>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</si>
  <si>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</si>
  <si>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</si>
  <si>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</si>
  <si>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</si>
  <si>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</si>
  <si>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</si>
  <si>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</si>
  <si>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</si>
  <si>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</si>
  <si>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</si>
  <si>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</si>
  <si>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</si>
  <si>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</si>
  <si>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</si>
  <si>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</si>
  <si>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</si>
  <si>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</si>
  <si>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</si>
  <si>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</si>
  <si>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</si>
  <si>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</si>
  <si>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</si>
  <si>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</si>
  <si>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</si>
  <si>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</si>
  <si>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</si>
  <si>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</si>
  <si>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</si>
  <si>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</si>
  <si>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</si>
  <si>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</si>
  <si>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</si>
  <si>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</si>
  <si>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</si>
  <si>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</si>
  <si>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</si>
  <si>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</si>
  <si>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</si>
  <si>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</si>
  <si>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</si>
  <si>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</si>
  <si>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</si>
  <si>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</si>
  <si>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</si>
  <si>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</si>
  <si>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</si>
  <si>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</si>
  <si>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материалы для индустрии</t>
  </si>
  <si>
    <t>XPS12</t>
  </si>
  <si>
    <t>XPS13</t>
  </si>
  <si>
    <t>XPS14</t>
  </si>
  <si>
    <t>XPSV12</t>
  </si>
  <si>
    <t>XPSV13</t>
  </si>
  <si>
    <t>XPSV14</t>
  </si>
  <si>
    <t>SMV-2F-133P</t>
  </si>
  <si>
    <t>2QT-B 2L</t>
  </si>
  <si>
    <t>EVO-T-4F-135G</t>
  </si>
  <si>
    <t>EVO-T-4F-145G</t>
  </si>
  <si>
    <t>EVO-T-4F-185G</t>
  </si>
  <si>
    <t>SMV-4000F-132G</t>
  </si>
  <si>
    <t>SMV-4000F-142G</t>
  </si>
  <si>
    <t>SMV-4000F-152G</t>
  </si>
  <si>
    <t>Kit4F</t>
  </si>
  <si>
    <t>PG025</t>
  </si>
  <si>
    <t>HOSE-SF25FT-3</t>
  </si>
  <si>
    <t>HOSE-SF50FT-3</t>
  </si>
  <si>
    <t>EVO-T-4000-183AC</t>
  </si>
  <si>
    <t>Star Сменный комплект для EVO-T-4000 (дюза 1,8 мм)</t>
  </si>
  <si>
    <t>Star Сменный комплект для SLV-4000F-133AC (дюза 1,3 мм)</t>
  </si>
  <si>
    <t>Star Сменный комплект для SLV-4000F-143AC (дюза 1,4 мм)</t>
  </si>
  <si>
    <t>Star Сменный комплект для SMP-106F (дюза 1,3 мм)</t>
  </si>
  <si>
    <t>Star Сменный комплект для SMP-106F (дюза 1,4 мм)</t>
  </si>
  <si>
    <t>Star Сменный комплект для SMV-4000F-132AC (дюза 1,3 мм)</t>
  </si>
  <si>
    <t>Star Сменный комплект для SMV-4000F-142AC (дюза 1,4 мм)</t>
  </si>
  <si>
    <t>Star Сменный комплект для SV-106F (дюза 1,3 мм)</t>
  </si>
  <si>
    <t>Star Сменный комплект для SV-106F (дюза 1,4 мм)</t>
  </si>
  <si>
    <t>Star Сменный комплект для SV-106F (дюза 1,8 мм)</t>
  </si>
  <si>
    <t>Окрасочное  оборудование  STAR</t>
  </si>
  <si>
    <t>GRAVIHEL флуоресцентный пигмент PP 40 желтый (0,25 кг)</t>
  </si>
  <si>
    <t>GRAVIHEL флуоресцентный пигмент PP 41 желто-оранжевый  (0,25 кг)</t>
  </si>
  <si>
    <t>GRAVIHEL флуоресцентный пигмент PP 42 оранжевый  (0,25 кг)</t>
  </si>
  <si>
    <t>GRAVIHEL флуоресцентный пигмент PP 43 красно-оранжевый  (0,25 кг)</t>
  </si>
  <si>
    <t>GRAVIHEL флуоресцентный пигмент PP 44 красный  (0,25 кг)</t>
  </si>
  <si>
    <t>GRAVIHEL флуоресцентный пигмент PP 45 розовый  (0,25 кг)</t>
  </si>
  <si>
    <t>GRAVIHEL флуоресцентный пигмент PP 46 синий  (0,25 кг)</t>
  </si>
  <si>
    <t>GRAVIHEL флуоресцентный пигмент PP 47 зеленый  (0,25 кг)</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</si>
  <si>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</si>
  <si>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</si>
  <si>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</si>
  <si>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</si>
  <si>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</si>
  <si>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BR 106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</si>
  <si>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6 мм. Мощность: 550 Вт. Диаметр диск-подошвы: 150 мм. Диск-подошва MULTIHOLE SLIM c 48-ю отверстиями и липучкой (Velcro). Резьба крепления подошвы: М8. Вес: 2 кг. </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</si>
  <si>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</si>
  <si>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</si>
  <si>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</si>
  <si>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</si>
  <si>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LR 71 TE</t>
  </si>
  <si>
    <t>Шлифовальная машинка с орбитальным типом движения и с автономным пылеотводом. Оснащена электронным регулятором оборотов. Частота вращения подошвы: 8000 - 13000 об/мин. Орбитальный ход: 2 мм. Назначение: выравнивание поверхностей. Мощность: 200 Вт. Диаметр диск-подошвы: 125 мм. Подошва: 17 отверстий с липучкой (Velcro). Вес: 1,15 кг.</t>
  </si>
  <si>
    <t>ER 153TES/CAR</t>
  </si>
  <si>
    <t>Шлифовальная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4000 - 10000 об/мин. Орбитальный ход: 3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</si>
  <si>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ER 155TES/CAR</t>
  </si>
  <si>
    <t>Шлифовальная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4000 - 10000 об/мин. Орбитальный ход: 5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</si>
  <si>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LE 71 TE MINI</t>
  </si>
  <si>
    <t>Шлифовальная машинка с орбитальным типом движения и с автономным пылеотводом. Назначение: выравнивание поверхностей. Частота колебаний подошвы: 13000 в мин. Орбитальный ход: 2 мм. Мощность: 200 Вт. Подошва: 80х130 мм подошва с липучкой (Velcro). Вес: 1,15 кг.</t>
  </si>
  <si>
    <t>LHR 75</t>
  </si>
  <si>
    <t>Пневматическая угловая полировальная минимашинка с вращательно-орбитальным типом движения. Диаметр подошвы: 75 мм. Диск-подошва c 6-ю отверстиями и липучкой (Velcro). Крепление диска-подошвы: М6. Частота вращения подошвы: 0 - 11000 об/мин. Орбитальный ход 15 мм. MAX расход воздуха: 320л/мин. Давление: 6,2 бар. Вес 0,65 кг.</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</si>
  <si>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</si>
  <si>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</si>
  <si>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</si>
  <si>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</si>
  <si>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</si>
  <si>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</si>
  <si>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TA 50</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</si>
  <si>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</si>
  <si>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</si>
  <si>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</si>
  <si>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</si>
  <si>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</si>
  <si>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</si>
  <si>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</si>
  <si>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</si>
  <si>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9GAT02001/AS</t>
  </si>
  <si>
    <t>Шланг для пылеотвода, антистатический, для электроинструмента, Ø 29 мм, длина 4 м.</t>
  </si>
  <si>
    <t>Шланг стандартный для пылеотвода и подачи сжатого воздуха, Ø 25 мм, длина 5м</t>
  </si>
  <si>
    <t>9GAT02014/AS</t>
  </si>
  <si>
    <t>Шланг для пылеотвода, антистатический, для электроинструмента, Ø 25 мм, длина 5 м.</t>
  </si>
  <si>
    <t>Подошвы для шлифовальных и полировальных машинок</t>
  </si>
  <si>
    <t>9P01.046</t>
  </si>
  <si>
    <t>Диск-подошва шлифовальная, d50мм, М6 - М, без отв., клей, для минимашинок RUPES TA50, шт.</t>
  </si>
  <si>
    <t>9P06.060</t>
  </si>
  <si>
    <t>Диск-подошва шлифовальная, d30мм, М10 - М, без отв., жёсткая, клей, для минимашинок RUPES LD30, шт.</t>
  </si>
  <si>
    <t>9P06.061</t>
  </si>
  <si>
    <t>Диск-подошва шлифовальная, d30мм, М10 - М, без отв., жёсткая, липучка Velcro, для минимашинок RUPES LD30, шт.</t>
  </si>
  <si>
    <t>Диск-подошва шлифовальная, d75мм, 5/16" - М, без отв., жёсткая, липучка Velcro, для машинок RUPES RH75P, шт.</t>
  </si>
  <si>
    <t>9P26.058</t>
  </si>
  <si>
    <t>Диск-подошва шлифовальная, d75мм, 3/8" - F, без отв., жёсткая, липучка Velcro, для машинок RUPES LH76L / LH76P, шт.</t>
  </si>
  <si>
    <t>Диск-подошва зачистная Vulkofix, d115мм, 22мм - F, средней жёсткости (устанавливаются фибровые зачистные круги d120мм), для всех угловых зачистных машинок, шт.</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</si>
  <si>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</si>
  <si>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d150мм, 6 винтов, жесткая, 6+8+1 отв., липучка Velcro, для планетарных машинок RUPES AK150, BK151AE, EK150AE, шт.</t>
  </si>
  <si>
    <t>Диск-подошва шлифовальная, d125мм, 6 винтов, мягкая, 8+8+1 отв., липучка Velcro, для машинок RUPES LR21AE, шт.</t>
  </si>
  <si>
    <t>Диск-подошва шлифовальная, d125мм, 5/16" - М, жёсткая, 8+1 отв., липучка Velcro, для машинок RUPES RА125A,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</si>
  <si>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</si>
  <si>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</si>
  <si>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</si>
  <si>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980.046</t>
  </si>
  <si>
    <t>Диск-подошва шлифовальная, d125мм, 6 винтов, жесткая, 8+8+1 отв., липучка Velcro, для машинок RUPES LR71T/LR71TE, LR31, шт.</t>
  </si>
  <si>
    <t>980.037</t>
  </si>
  <si>
    <t>Диск-подошва шлифовальная, d125мм, 6 винтов, жесткая, 6+8+1 отв., липучка Velcro, для машинок RUPES LК 900Е шт.</t>
  </si>
  <si>
    <t>981.089</t>
  </si>
  <si>
    <t>Диск-подошва шлифовальная, d150мм, 6 винтов, мягкая, 6+8+1 отв., липучка Velcro, для машинок RUPES LR31AE, шт.</t>
  </si>
  <si>
    <t>Диск-подошва шлифовальная, d150мм, 6 винтов, жесткая, 6+1 отв., липучка Velcro, для планетарных машинок RUPES AK150, BK151AE, EK150AE, шт.</t>
  </si>
  <si>
    <t>Диск-подошва шлифовальная, d150мм, 5/16" - М, жесткая, 6+1 отв., липучка Velcro, для машинок RUPES BR, TA, RA,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</si>
  <si>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</si>
  <si>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</si>
  <si>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</si>
  <si>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</si>
  <si>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</si>
  <si>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</si>
  <si>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шлифовальная, d75мм, 5/16" - М, мягкая, липучка Velcro, для машинок RUPES RA75, шт.</t>
  </si>
  <si>
    <t>Диск-подошва полировальная, d75мм, М6 - М, 6 отв., липучка Velcro, для машинок RUPES LHR75E/LHR75, шт.</t>
  </si>
  <si>
    <t>990.012</t>
  </si>
  <si>
    <t>Диск-подошва шлифовальная, d75мм, 5/16" - М, 3 отв., мягкая, липучка Velcro, для машинок RUPES RA75А, шт.</t>
  </si>
  <si>
    <t>992.500</t>
  </si>
  <si>
    <t>992.600</t>
  </si>
  <si>
    <t>992.650</t>
  </si>
  <si>
    <t>995.001</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</si>
  <si>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</si>
  <si>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996.001</t>
  </si>
  <si>
    <t>Диск-подошва полировальная BigFoot Nano, d50мм, М10 - М, без отв., жёсткая, липучка Velcro (устанавливаются полировальные круги BigFoot Nano d50-70мм), для машинок RUPES iBrid Nano BigFoot, шт.</t>
  </si>
  <si>
    <t>997.001</t>
  </si>
  <si>
    <t>Диск-подошва шлифовальная BigFoot Nano, d30мм, М10 - М, без отв., средней жёсткости, клей,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</si>
  <si>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</si>
  <si>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</si>
  <si>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</si>
  <si>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</si>
  <si>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Основа подошвы шлифовальной, 115x210мм, жёсткая, 26 отв.,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</si>
  <si>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</si>
  <si>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</si>
  <si>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</si>
  <si>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</si>
  <si>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</si>
  <si>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</si>
  <si>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</si>
  <si>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</si>
  <si>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</si>
  <si>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</si>
  <si>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</si>
  <si>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</si>
  <si>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</si>
  <si>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</si>
  <si>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</si>
  <si>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</si>
  <si>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</si>
  <si>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</si>
  <si>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</si>
  <si>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</si>
  <si>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</si>
  <si>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</si>
  <si>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</si>
  <si>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</si>
  <si>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</si>
  <si>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</si>
  <si>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</si>
  <si>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</si>
  <si>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</si>
  <si>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</si>
  <si>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</si>
  <si>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</si>
  <si>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</si>
  <si>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</si>
  <si>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</si>
  <si>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</si>
  <si>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</si>
  <si>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</si>
  <si>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</si>
  <si>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</si>
  <si>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</si>
  <si>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</si>
  <si>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</si>
  <si>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t>03.5400</t>
  </si>
  <si>
    <t>03.5610</t>
  </si>
  <si>
    <t>03.5431</t>
  </si>
  <si>
    <t>03.5095</t>
  </si>
  <si>
    <t>5*96м</t>
  </si>
  <si>
    <t>6*80м</t>
  </si>
  <si>
    <r>
      <rPr>
        <b/>
        <sz val="9"/>
        <rFont val="Arial"/>
        <family val="2"/>
        <charset val="204"/>
      </rPr>
      <t xml:space="preserve">Маскировочная пленка "HDPE" </t>
    </r>
    <r>
      <rPr>
        <sz val="9"/>
        <rFont val="Arial"/>
        <family val="2"/>
        <charset val="204"/>
      </rPr>
      <t>для окрасочных работ - белый прозрачный полиэтилен, статичный, наружным слоем поглощает краску. Термостойкость: до +105С (устойчива к инфракрасной сушке). Толщина: 9 мкм.</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</si>
  <si>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10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</si>
  <si>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- 250 шт.                                                                           </t>
    </r>
  </si>
  <si>
    <r>
      <rPr>
        <b/>
        <sz val="9"/>
        <rFont val="Arial"/>
        <family val="2"/>
        <charset val="204"/>
      </rPr>
      <t>Напольные коврики.</t>
    </r>
    <r>
      <rPr>
        <sz val="9"/>
        <rFont val="Arial"/>
        <family val="2"/>
        <charset val="204"/>
      </rPr>
      <t xml:space="preserve"> Белый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</si>
  <si>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</si>
  <si>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под углом к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</si>
  <si>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липучку (VELCRO).</t>
    </r>
  </si>
  <si>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</si>
  <si>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</si>
  <si>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</si>
  <si>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</si>
  <si>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</si>
  <si>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</si>
  <si>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</si>
  <si>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</si>
  <si>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</si>
  <si>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</si>
  <si>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</si>
  <si>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</si>
  <si>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</si>
  <si>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</si>
  <si>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</si>
  <si>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</si>
  <si>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</si>
  <si>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</si>
  <si>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</si>
  <si>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</si>
  <si>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</si>
  <si>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</si>
  <si>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</si>
  <si>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</si>
  <si>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</si>
  <si>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</si>
  <si>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</si>
  <si>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</si>
  <si>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</si>
  <si>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</si>
  <si>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</si>
  <si>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</si>
  <si>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</si>
  <si>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</si>
  <si>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</si>
  <si>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</si>
  <si>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</si>
  <si>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</si>
  <si>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</si>
  <si>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</si>
  <si>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</si>
  <si>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</si>
  <si>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</si>
  <si>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Краска для дисков золотистая</t>
  </si>
  <si>
    <t>Краска для дисков серебристая</t>
  </si>
  <si>
    <t>Краска универсальная акриловая белая глянцевая</t>
  </si>
  <si>
    <t>Краска универсальная акриловая черная глянцевая</t>
  </si>
  <si>
    <t>Краска универсальная акриловая черная матовая</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</si>
  <si>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</si>
  <si>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</si>
  <si>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ГРУНТЫ</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</si>
  <si>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</si>
  <si>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</si>
  <si>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</si>
  <si>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</si>
  <si>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</si>
  <si>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</si>
  <si>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</si>
  <si>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</si>
  <si>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</si>
  <si>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</si>
  <si>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</si>
  <si>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</si>
  <si>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</si>
  <si>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</si>
  <si>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</si>
  <si>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</si>
  <si>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</si>
  <si>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</si>
  <si>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</si>
  <si>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</si>
  <si>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</si>
  <si>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</si>
  <si>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</si>
  <si>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</si>
  <si>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</si>
  <si>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</si>
  <si>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</si>
  <si>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</si>
  <si>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</si>
  <si>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</si>
  <si>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</si>
  <si>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</si>
  <si>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</si>
  <si>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</si>
  <si>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</si>
  <si>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</si>
  <si>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</si>
  <si>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</si>
  <si>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</si>
  <si>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</si>
  <si>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</si>
  <si>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</si>
  <si>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</si>
  <si>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</si>
  <si>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</si>
  <si>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</si>
  <si>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</si>
  <si>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</si>
  <si>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</si>
  <si>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</si>
  <si>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</si>
  <si>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</si>
  <si>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</si>
  <si>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</si>
  <si>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</si>
  <si>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</si>
  <si>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</si>
  <si>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</si>
  <si>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</si>
  <si>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</si>
  <si>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</si>
  <si>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</si>
  <si>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</si>
  <si>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</si>
  <si>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</si>
  <si>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</si>
  <si>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</si>
  <si>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</si>
  <si>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</si>
  <si>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</si>
  <si>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</si>
  <si>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</si>
  <si>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</si>
  <si>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</si>
  <si>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</si>
  <si>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</si>
  <si>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</si>
  <si>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</si>
  <si>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</si>
  <si>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</si>
  <si>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</si>
  <si>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</si>
  <si>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</si>
  <si>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</si>
  <si>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</si>
  <si>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</si>
  <si>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</si>
  <si>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</si>
  <si>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</si>
  <si>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</si>
  <si>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</si>
  <si>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</si>
  <si>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</si>
  <si>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</si>
  <si>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</si>
  <si>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</si>
  <si>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</si>
  <si>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</si>
  <si>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</si>
  <si>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</si>
  <si>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</si>
  <si>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</si>
  <si>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</si>
  <si>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</si>
  <si>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</si>
  <si>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</si>
  <si>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</si>
  <si>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</si>
  <si>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</si>
  <si>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</si>
  <si>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</si>
  <si>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</si>
  <si>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</si>
  <si>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</si>
  <si>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</si>
  <si>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</si>
  <si>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</si>
  <si>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</si>
  <si>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</si>
  <si>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</si>
  <si>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</si>
  <si>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</si>
  <si>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</si>
  <si>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</si>
  <si>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</si>
  <si>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</si>
  <si>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</si>
  <si>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</si>
  <si>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</si>
  <si>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</si>
  <si>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</si>
  <si>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</si>
  <si>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</si>
  <si>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</si>
  <si>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</si>
  <si>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</si>
  <si>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</si>
  <si>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</si>
  <si>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</si>
  <si>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</si>
  <si>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</si>
  <si>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</si>
  <si>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</si>
  <si>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</si>
  <si>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</si>
  <si>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</si>
  <si>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</si>
  <si>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</si>
  <si>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Двусторонняя абразивная губка Hanko Sponge 114*140*10мм #80 Coarse</t>
  </si>
  <si>
    <t>Двусторонняя абразивная губка Hanko Sponge 114*140*10мм #100 Medium</t>
  </si>
  <si>
    <t>Двусторонняя абразивная губка Hanko Sponge 114*140*10мм #120 Fine</t>
  </si>
  <si>
    <t>Двусторонняя абразивная губка Hanko Sponge 114*140*10мм #150 Very Fine</t>
  </si>
  <si>
    <t>Двусторонняя абразивная губка Hanko Sponge 114*140*10мм #180 Super Fine</t>
  </si>
  <si>
    <t>Двусторонняя абразивная губка Hanko Sponge 114*140*10мм #220 Ultra Fine</t>
  </si>
  <si>
    <t>Двусторонняя абразивная губка Hanko Sponge 114*140*10мм #240 MicroFine</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</si>
  <si>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</si>
  <si>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</si>
  <si>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</si>
  <si>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</si>
  <si>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</si>
  <si>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</si>
  <si>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</si>
  <si>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</si>
  <si>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</si>
  <si>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</si>
  <si>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</si>
  <si>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</si>
  <si>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</si>
  <si>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</si>
  <si>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</si>
  <si>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</si>
  <si>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</si>
  <si>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</si>
  <si>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</si>
  <si>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</si>
  <si>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</si>
  <si>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</si>
  <si>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</si>
  <si>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</si>
  <si>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</si>
  <si>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</si>
  <si>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PROV01</t>
  </si>
  <si>
    <t>PROV05</t>
  </si>
  <si>
    <t>RMX008</t>
  </si>
  <si>
    <t>RMX012</t>
  </si>
  <si>
    <t>RMX013</t>
  </si>
  <si>
    <t>RMX014</t>
  </si>
  <si>
    <t>RMX015</t>
  </si>
  <si>
    <t>RMX005</t>
  </si>
  <si>
    <t>RMX006</t>
  </si>
  <si>
    <t>RMX007</t>
  </si>
  <si>
    <t>13.33HB-0400</t>
  </si>
  <si>
    <t>13.33042-400</t>
  </si>
  <si>
    <t>21ПЛ</t>
  </si>
  <si>
    <t>22ПЛ</t>
  </si>
  <si>
    <t>23ПЛ</t>
  </si>
  <si>
    <t>15ПЛ</t>
  </si>
  <si>
    <t>29ПЛ</t>
  </si>
  <si>
    <t>17ПЛ</t>
  </si>
  <si>
    <t>20ПЛ</t>
  </si>
  <si>
    <t>18ПЛ</t>
  </si>
  <si>
    <t>RM-SET5IN1</t>
  </si>
  <si>
    <t>Ф2</t>
  </si>
  <si>
    <t>Ф1</t>
  </si>
  <si>
    <t>RM-NEW-2000-13</t>
  </si>
  <si>
    <t>RM-NEW-2000-15</t>
  </si>
  <si>
    <t>RM-AB-17S-14</t>
  </si>
  <si>
    <t>RM-AB-17G-14</t>
  </si>
  <si>
    <t>RM-AB-17G-15</t>
  </si>
  <si>
    <t>RM-AB-17G-17</t>
  </si>
  <si>
    <t>RM-HVLP-H-827-14-17</t>
  </si>
  <si>
    <t>RM-H-827-14</t>
  </si>
  <si>
    <t>RM-H-827-17</t>
  </si>
  <si>
    <t>RM-H-881-14</t>
  </si>
  <si>
    <t>RM-H-881-17</t>
  </si>
  <si>
    <t>RM-NEW-125-08</t>
  </si>
  <si>
    <t>RM-NEW-125-10</t>
  </si>
  <si>
    <t>RM-H-2000-07</t>
  </si>
  <si>
    <t>RM-H-2000-08</t>
  </si>
  <si>
    <t>RM-H-2000-10</t>
  </si>
  <si>
    <t>RM-TG-6</t>
  </si>
  <si>
    <t>Пистолет для подкачки шин с манометром REMIX TG-6</t>
  </si>
  <si>
    <t>RM-DG-10B-1</t>
  </si>
  <si>
    <t>Пистолет продувочный REMIX DG-10B-1 короткий</t>
  </si>
  <si>
    <t>RM-DG-10B-2</t>
  </si>
  <si>
    <t>Пистолет продувочный REMIX DG-10B-2 средний</t>
  </si>
  <si>
    <t>RM-DG-10B-3</t>
  </si>
  <si>
    <t>Пистолет продувочный REMIX DG-10B-3 длинный</t>
  </si>
  <si>
    <t>RM-PS-5</t>
  </si>
  <si>
    <t>Пистолет-насадка REMIX PS-5 для антигравия</t>
  </si>
  <si>
    <t>RM-ABS-128</t>
  </si>
  <si>
    <t>Кисть-аэрограф REMIX ABS-128 с нижним бачком</t>
  </si>
  <si>
    <t>RM-ABS-130</t>
  </si>
  <si>
    <t>Кисть-аэрограф REMIX ABS-130 с верхним бачком</t>
  </si>
  <si>
    <t>RM-AR-802</t>
  </si>
  <si>
    <t>RM-AF-80-14</t>
  </si>
  <si>
    <t>Фильтр-влагоотделитель REMIX 1/4" AF-80 (40 мкм)</t>
  </si>
  <si>
    <t>RM-AFRL-80-14</t>
  </si>
  <si>
    <t>Фильтр-влагоотделитель REMIX AFRL-80</t>
  </si>
  <si>
    <t>RM-GX-5002</t>
  </si>
  <si>
    <t>RM-L-10</t>
  </si>
  <si>
    <t>RM-KF5-14</t>
  </si>
  <si>
    <t>RM-PF20-14</t>
  </si>
  <si>
    <t>RM-PF20-14/10</t>
  </si>
  <si>
    <t>RM-SH20-8</t>
  </si>
  <si>
    <t>RM-SH20-8/10</t>
  </si>
  <si>
    <t>RM-SH20-10</t>
  </si>
  <si>
    <t>RM-SH20-10/10</t>
  </si>
  <si>
    <t>RM-SM20-14</t>
  </si>
  <si>
    <t>RM-SM20-14/10</t>
  </si>
  <si>
    <t>RM-PM20-14</t>
  </si>
  <si>
    <t>RoxelPro Контурная лента ROXTOP 3мм х 55м, зелёная</t>
  </si>
  <si>
    <t>10 / 350 шт.</t>
  </si>
  <si>
    <t>RoxelPro Трафаретная лента 25мм х 14м</t>
  </si>
  <si>
    <t>1 / 10 шт.</t>
  </si>
  <si>
    <t>RoxelPro Лента для переноса эмблем 50мм х 300мм</t>
  </si>
  <si>
    <t>RoxelPro Лента-герметик 9мм х 10м</t>
  </si>
  <si>
    <t>Sunmight</t>
  </si>
  <si>
    <t>абразивы</t>
  </si>
  <si>
    <t>Цена, (Евро) с НДС 20%</t>
  </si>
  <si>
    <t>ШПАТЛЕВКИ PROFESSIONAL</t>
  </si>
  <si>
    <t>MAZDA SQ</t>
  </si>
  <si>
    <t>Эмаль структурная (черная)</t>
  </si>
  <si>
    <t>Грунт-наполнитель</t>
  </si>
  <si>
    <t>Цена
EUR</t>
  </si>
  <si>
    <t>Menzerna</t>
  </si>
  <si>
    <t>полироли</t>
  </si>
  <si>
    <t>22201.281.001</t>
  </si>
  <si>
    <t>22748.281.870</t>
  </si>
  <si>
    <t>22753.281.001</t>
  </si>
  <si>
    <t>23003.391.001</t>
  </si>
  <si>
    <t>125 гр.</t>
  </si>
  <si>
    <t>22984.281.870</t>
  </si>
  <si>
    <t>22984.260.870</t>
  </si>
  <si>
    <t>22930.281.870</t>
  </si>
  <si>
    <t>22930.260.870</t>
  </si>
  <si>
    <t>22106.261.870</t>
  </si>
  <si>
    <t>22029.261.870</t>
  </si>
  <si>
    <t>22992.281.001</t>
  </si>
  <si>
    <t>24011.261.080</t>
  </si>
  <si>
    <t>1л.</t>
  </si>
  <si>
    <t>22870.261.001</t>
  </si>
  <si>
    <t>24015.261.080</t>
  </si>
  <si>
    <t>Матирующая паста (крем)</t>
  </si>
  <si>
    <t>20144.261.870</t>
  </si>
  <si>
    <t>Шлифовальные блоки</t>
  </si>
  <si>
    <t>26902.100.000</t>
  </si>
  <si>
    <t>OS135VB/SP</t>
  </si>
  <si>
    <t>OS150VB/SP</t>
  </si>
  <si>
    <t>OS180VB/SP</t>
  </si>
  <si>
    <t>RM-SAF5 (M) grey</t>
  </si>
  <si>
    <t>RM-SAF5 (L) grey</t>
  </si>
  <si>
    <t>RM-SAF5 (XL) grey</t>
  </si>
  <si>
    <t>RM-SAF5 (XXL) grey</t>
  </si>
  <si>
    <t>RM-SAF5 (M) blue</t>
  </si>
  <si>
    <t>RM-SAF5 (L) blue</t>
  </si>
  <si>
    <t>RM-SAF5 (XL) blue</t>
  </si>
  <si>
    <t>RM-SAF5 (XXL) blue</t>
  </si>
  <si>
    <t>RM-SAF6 (M) grey</t>
  </si>
  <si>
    <t>RM-SAF6 (L) grey</t>
  </si>
  <si>
    <t>RM-SAF6 (XL) grey</t>
  </si>
  <si>
    <t>RM-SAF6 (XXL) grey</t>
  </si>
  <si>
    <t>RM-SAF6 (M) blue</t>
  </si>
  <si>
    <t>RM-SAF6 (L) blue</t>
  </si>
  <si>
    <t>RM-SAF6 (XL) blue</t>
  </si>
  <si>
    <t>RM-SAF6 (XXL) blue</t>
  </si>
  <si>
    <t>RM-HD-101</t>
  </si>
  <si>
    <t>RM-HD-102</t>
  </si>
  <si>
    <t>RM-SPR07</t>
  </si>
  <si>
    <t>Прессованные круги Scotch-Brite™ CP-UW</t>
  </si>
  <si>
    <t>Scotch-Brite™ CP-UW Круг, 7A MED 50 мм х 3 мм х 6 мм, № 03714, 60шт./кор.</t>
  </si>
  <si>
    <t>Scotch-Brite™ CP-UW Круг, 7A MED 50 мм х 13 мм х 6 мм, № 03718, 30шт./кор.</t>
  </si>
  <si>
    <t>Novol Professional</t>
  </si>
  <si>
    <t>лак, грунт, шпатлевки</t>
  </si>
  <si>
    <t>расходные материалы, инструменты</t>
  </si>
  <si>
    <t>AVTO 6083</t>
  </si>
  <si>
    <t>MSK 6265</t>
  </si>
  <si>
    <t>MSK 6268</t>
  </si>
  <si>
    <t>MSK 6267</t>
  </si>
  <si>
    <t>MSK 60</t>
  </si>
  <si>
    <t>MSK 6280</t>
  </si>
  <si>
    <t>MSK 80</t>
  </si>
  <si>
    <t>Maskopri</t>
  </si>
  <si>
    <t>Profil 770</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</si>
  <si>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</si>
  <si>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</si>
  <si>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</si>
  <si>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</si>
  <si>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</si>
  <si>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</si>
  <si>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</si>
  <si>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</si>
  <si>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</si>
  <si>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</si>
  <si>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</si>
  <si>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</si>
  <si>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</si>
  <si>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</si>
  <si>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</si>
  <si>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</si>
  <si>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</si>
  <si>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</si>
  <si>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</si>
  <si>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</si>
  <si>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</si>
  <si>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</si>
  <si>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</si>
  <si>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</si>
  <si>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</si>
  <si>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</si>
  <si>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</si>
  <si>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</si>
  <si>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</si>
  <si>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</si>
  <si>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</si>
  <si>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</si>
  <si>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</si>
  <si>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</si>
  <si>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</si>
  <si>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</si>
  <si>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</si>
  <si>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</si>
  <si>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</si>
  <si>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</si>
  <si>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</si>
  <si>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</si>
  <si>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</si>
  <si>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</si>
  <si>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</si>
  <si>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</si>
  <si>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</si>
  <si>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</si>
  <si>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</si>
  <si>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</si>
  <si>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</si>
  <si>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</si>
  <si>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</si>
  <si>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</si>
  <si>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</si>
  <si>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</si>
  <si>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</si>
  <si>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</si>
  <si>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</si>
  <si>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</si>
  <si>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</si>
  <si>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</si>
  <si>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</si>
  <si>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</si>
  <si>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</si>
  <si>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</si>
  <si>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</si>
  <si>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</si>
  <si>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</si>
  <si>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</si>
  <si>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</si>
  <si>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</si>
  <si>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</si>
  <si>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</si>
  <si>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</si>
  <si>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</si>
  <si>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</si>
  <si>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</si>
  <si>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</si>
  <si>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</si>
  <si>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</si>
  <si>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</si>
  <si>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</si>
  <si>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104508</t>
  </si>
  <si>
    <t>Шлифовальный круг WHITE B322T 125мм на липучке, без отв, белёсый</t>
  </si>
  <si>
    <t>104509</t>
  </si>
  <si>
    <t>104510</t>
  </si>
  <si>
    <t>104511</t>
  </si>
  <si>
    <t>104512</t>
  </si>
  <si>
    <t>104514</t>
  </si>
  <si>
    <t>104516</t>
  </si>
  <si>
    <t>96327</t>
  </si>
  <si>
    <t>P5000</t>
  </si>
  <si>
    <t>96227</t>
  </si>
  <si>
    <t>813522</t>
  </si>
  <si>
    <t>26314</t>
  </si>
  <si>
    <t>13601</t>
  </si>
  <si>
    <t>15059</t>
  </si>
  <si>
    <t>11805</t>
  </si>
  <si>
    <t>11808</t>
  </si>
  <si>
    <t>Пенополиэтиленовая сильноклеящая двусторонняя лента 90°, черная</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</si>
  <si>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</si>
  <si>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</si>
  <si>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</si>
  <si>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</si>
  <si>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</si>
  <si>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</si>
  <si>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</si>
  <si>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</si>
  <si>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</si>
  <si>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</si>
  <si>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</si>
  <si>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</si>
  <si>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</si>
  <si>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</si>
  <si>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</si>
  <si>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</si>
  <si>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</si>
  <si>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</si>
  <si>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</si>
  <si>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</si>
  <si>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</si>
  <si>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</si>
  <si>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</si>
  <si>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</si>
  <si>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</si>
  <si>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</si>
  <si>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</si>
  <si>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</si>
  <si>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</si>
  <si>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</si>
  <si>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</si>
  <si>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</si>
  <si>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</si>
  <si>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</si>
  <si>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</si>
  <si>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</si>
  <si>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</si>
  <si>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</si>
  <si>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</si>
  <si>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</si>
  <si>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</si>
  <si>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</si>
  <si>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</si>
  <si>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</si>
  <si>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</si>
  <si>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</si>
  <si>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</si>
  <si>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</si>
  <si>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</si>
  <si>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</si>
  <si>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</si>
  <si>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</si>
  <si>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</si>
  <si>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</si>
  <si>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</si>
  <si>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</si>
  <si>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Номенклатура</t>
  </si>
  <si>
    <t>Статус</t>
  </si>
  <si>
    <t>Упаковка ед. продажи</t>
  </si>
  <si>
    <t>Розничная цена</t>
  </si>
  <si>
    <t>Цена за единицу продажи</t>
  </si>
  <si>
    <t>Цена по прайс-листу *</t>
  </si>
  <si>
    <t>Цена (РУБ) **</t>
  </si>
  <si>
    <t>КОММЕРЧЕСКИЕ ТОВАРЫ</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</si>
  <si>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</si>
  <si>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</si>
  <si>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</si>
  <si>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</si>
  <si>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</si>
  <si>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</si>
  <si>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</si>
  <si>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</si>
  <si>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</si>
  <si>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</si>
  <si>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</si>
  <si>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</si>
  <si>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</si>
  <si>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</si>
  <si>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</si>
  <si>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</si>
  <si>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</si>
  <si>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</si>
  <si>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</si>
  <si>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</si>
  <si>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</si>
  <si>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</si>
  <si>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</si>
  <si>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</si>
  <si>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</si>
  <si>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</si>
  <si>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</si>
  <si>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</si>
  <si>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</si>
  <si>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</si>
  <si>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</si>
  <si>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</si>
  <si>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</si>
  <si>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</si>
  <si>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</si>
  <si>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</si>
  <si>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</si>
  <si>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</si>
  <si>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</si>
  <si>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</si>
  <si>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</si>
  <si>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</si>
  <si>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</si>
  <si>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</si>
  <si>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</si>
  <si>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</si>
  <si>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</si>
  <si>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</si>
  <si>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</si>
  <si>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</si>
  <si>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</si>
  <si>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</si>
  <si>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</si>
  <si>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</si>
  <si>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</si>
  <si>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</si>
  <si>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</si>
  <si>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</si>
  <si>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</si>
  <si>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</si>
  <si>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</si>
  <si>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</si>
  <si>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</si>
  <si>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</si>
  <si>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</si>
  <si>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</si>
  <si>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</si>
  <si>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</si>
  <si>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</si>
  <si>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</si>
  <si>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</si>
  <si>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</si>
  <si>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</si>
  <si>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</si>
  <si>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</si>
  <si>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</si>
  <si>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</si>
  <si>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</si>
  <si>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</si>
  <si>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</si>
  <si>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</si>
  <si>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</si>
  <si>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</si>
  <si>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</si>
  <si>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</si>
  <si>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</si>
  <si>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</si>
  <si>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</si>
  <si>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</si>
  <si>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</si>
  <si>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</si>
  <si>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</si>
  <si>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</si>
  <si>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</si>
  <si>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</si>
  <si>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</si>
  <si>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</si>
  <si>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</si>
  <si>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</si>
  <si>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</si>
  <si>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</si>
  <si>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</si>
  <si>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</si>
  <si>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</si>
  <si>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</si>
  <si>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</si>
  <si>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</si>
  <si>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</si>
  <si>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</si>
  <si>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</si>
  <si>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</si>
  <si>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</si>
  <si>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</si>
  <si>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</si>
  <si>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</si>
  <si>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</si>
  <si>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</si>
  <si>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</si>
  <si>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</si>
  <si>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</si>
  <si>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</si>
  <si>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</si>
  <si>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</si>
  <si>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</si>
  <si>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</si>
  <si>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</si>
  <si>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</si>
  <si>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</si>
  <si>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</si>
  <si>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</si>
  <si>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</si>
  <si>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</si>
  <si>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</si>
  <si>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</si>
  <si>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</si>
  <si>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</si>
  <si>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</si>
  <si>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</si>
  <si>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</si>
  <si>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</si>
  <si>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</si>
  <si>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</si>
  <si>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</si>
  <si>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</si>
  <si>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</si>
  <si>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</si>
  <si>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</si>
  <si>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</si>
  <si>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</si>
  <si>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</si>
  <si>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</si>
  <si>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</si>
  <si>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</si>
  <si>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</si>
  <si>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</si>
  <si>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</si>
  <si>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</si>
  <si>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</si>
  <si>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</si>
  <si>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</si>
  <si>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</si>
  <si>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</si>
  <si>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</si>
  <si>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</si>
  <si>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Mobihel автолак ГАЗ белая ночь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</si>
  <si>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</si>
  <si>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</si>
  <si>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</si>
  <si>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</si>
  <si>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</si>
  <si>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</si>
  <si>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</si>
  <si>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</si>
  <si>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</si>
  <si>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</si>
  <si>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</si>
  <si>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</si>
  <si>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</si>
  <si>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</si>
  <si>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</si>
  <si>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</si>
  <si>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</si>
  <si>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</si>
  <si>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</si>
  <si>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</si>
  <si>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</si>
  <si>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</si>
  <si>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</si>
  <si>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</si>
  <si>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</si>
  <si>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</si>
  <si>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</si>
  <si>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</si>
  <si>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</si>
  <si>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</si>
  <si>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</si>
  <si>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</si>
  <si>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</si>
  <si>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</si>
  <si>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</si>
  <si>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</si>
  <si>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</si>
  <si>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</si>
  <si>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</si>
  <si>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</si>
  <si>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</si>
  <si>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</si>
  <si>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</si>
  <si>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</si>
  <si>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</si>
  <si>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</si>
  <si>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</si>
  <si>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</si>
  <si>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Изм. цены %</t>
  </si>
  <si>
    <t>35109</t>
  </si>
  <si>
    <t>35110</t>
  </si>
  <si>
    <t>35111</t>
  </si>
  <si>
    <t>35112</t>
  </si>
  <si>
    <t>35114</t>
  </si>
  <si>
    <t>35116</t>
  </si>
  <si>
    <t>03714</t>
  </si>
  <si>
    <t>17191</t>
  </si>
  <si>
    <t>Полировальные салфетки</t>
  </si>
  <si>
    <t>64857</t>
  </si>
  <si>
    <t>55073</t>
  </si>
  <si>
    <t>27624</t>
  </si>
  <si>
    <t>27628</t>
  </si>
  <si>
    <t>27698</t>
  </si>
  <si>
    <t>27740</t>
  </si>
  <si>
    <t>27741</t>
  </si>
  <si>
    <t>27618</t>
  </si>
  <si>
    <t>27646</t>
  </si>
  <si>
    <t>27650</t>
  </si>
  <si>
    <t>17195</t>
  </si>
  <si>
    <t>17184</t>
  </si>
  <si>
    <t>27605</t>
  </si>
  <si>
    <t>33056</t>
  </si>
  <si>
    <t>03718</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</si>
  <si>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</si>
  <si>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</si>
  <si>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</si>
  <si>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</si>
  <si>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</si>
  <si>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</si>
  <si>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</si>
  <si>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</si>
  <si>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</si>
  <si>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</si>
  <si>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</si>
  <si>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</si>
  <si>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</si>
  <si>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</si>
  <si>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</si>
  <si>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</si>
  <si>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</si>
  <si>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</si>
  <si>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</si>
  <si>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</si>
  <si>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</si>
  <si>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</si>
  <si>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</si>
  <si>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</si>
  <si>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</si>
  <si>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</si>
  <si>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</si>
  <si>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</si>
  <si>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</si>
  <si>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</si>
  <si>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</si>
  <si>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</si>
  <si>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</si>
  <si>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</si>
  <si>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</si>
  <si>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</si>
  <si>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</si>
  <si>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</si>
  <si>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</si>
  <si>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</si>
  <si>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</si>
  <si>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</si>
  <si>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</si>
  <si>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</si>
  <si>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</si>
  <si>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</si>
  <si>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</si>
  <si>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</si>
  <si>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</si>
  <si>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</si>
  <si>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</si>
  <si>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</si>
  <si>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</si>
  <si>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</si>
  <si>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</si>
  <si>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</si>
  <si>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</si>
  <si>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</si>
  <si>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</si>
  <si>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</si>
  <si>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</si>
  <si>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</si>
  <si>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</si>
  <si>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</si>
  <si>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</si>
  <si>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</si>
  <si>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</si>
  <si>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</si>
  <si>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</si>
  <si>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</si>
  <si>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</si>
  <si>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</si>
  <si>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</si>
  <si>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</si>
  <si>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</si>
  <si>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</si>
  <si>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</si>
  <si>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</si>
  <si>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</si>
  <si>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</si>
  <si>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</si>
  <si>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</si>
  <si>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</si>
  <si>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</si>
  <si>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</si>
  <si>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</si>
  <si>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</si>
  <si>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</si>
  <si>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</si>
  <si>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</si>
  <si>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</si>
  <si>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</si>
  <si>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</si>
  <si>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</si>
  <si>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</si>
  <si>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</si>
  <si>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</si>
  <si>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</si>
  <si>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</si>
  <si>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</si>
  <si>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</si>
  <si>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</si>
  <si>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</si>
  <si>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</si>
  <si>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</si>
  <si>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</si>
  <si>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</si>
  <si>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</si>
  <si>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</si>
  <si>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</si>
  <si>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</si>
  <si>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</si>
  <si>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</si>
  <si>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</si>
  <si>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</si>
  <si>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</si>
  <si>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</si>
  <si>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</si>
  <si>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(0,6 кг) Reoflex (Multi)</t>
  </si>
  <si>
    <t>Шпатлевка универсальная (1 кг) Reoflex (Multi)</t>
  </si>
  <si>
    <t xml:space="preserve">1 кг </t>
  </si>
  <si>
    <t>Шпатлевка универсальная (2 кг) Reoflex (Multi)</t>
  </si>
  <si>
    <t xml:space="preserve">2 кг </t>
  </si>
  <si>
    <t>Шпатлевка мелкодисперсная (0,6 кг) Reoflex (Soft)</t>
  </si>
  <si>
    <t>Шпатлевка мелкодисперсная (1 кг) Reoflex (Soft)</t>
  </si>
  <si>
    <t>Шпатлевка мелкодисперсная (2 кг) Reoflex (Soft)</t>
  </si>
  <si>
    <t>Шпатлевка с алюминием (0,6 кг) Reoflex (Alumet)</t>
  </si>
  <si>
    <t xml:space="preserve">0,6 кг </t>
  </si>
  <si>
    <t>Шпатлевка с алюминием (1 кг) Reoflex (Alumet)</t>
  </si>
  <si>
    <t>Шпатлевка с алюминием (2 кг) Reoflex (Alumet)</t>
  </si>
  <si>
    <t>Шпатлевка со стекловолокном (0,5 кг) Reoflex (Glass fiber)</t>
  </si>
  <si>
    <t xml:space="preserve">0,5 кг </t>
  </si>
  <si>
    <t>Шпатлевка со стекловолокном (1 кг) Reoflex (Glass fiber)</t>
  </si>
  <si>
    <t>Шпатлевка со стекловолокном (2 кг) Reoflex (Glass fiber)</t>
  </si>
  <si>
    <t>Шпатлевка с углеволокном (0,5 кг) Reoflex (Flex Carbon)</t>
  </si>
  <si>
    <t>Шпатлевка с углеволокном (1 кг) Reoflex (Flex Carbon)</t>
  </si>
  <si>
    <t>Шпатлевка с углеволокном (2 кг) Reoflex (Flex Carbon)</t>
  </si>
  <si>
    <t>Распыляемая шпатлевка (0,8 л) Reoflex (Spray)</t>
  </si>
  <si>
    <t>Адгезионные грунты</t>
  </si>
  <si>
    <t>Фосфатирующий грунт CF (0,8 л) Reoflex серый</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</si>
  <si>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</si>
  <si>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</si>
  <si>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</si>
  <si>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</si>
  <si>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</si>
  <si>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</si>
  <si>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</si>
  <si>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</si>
  <si>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</si>
  <si>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</si>
  <si>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</si>
  <si>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</si>
  <si>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</si>
  <si>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</si>
  <si>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</si>
  <si>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</si>
  <si>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1 л + 0,34 л</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</si>
  <si>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</si>
  <si>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</si>
  <si>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</si>
  <si>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</si>
  <si>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 xml:space="preserve">1 л + 0,5 л </t>
  </si>
  <si>
    <t>Акриловый лак HS (1 л) Reoflex, комплект с отвердителем</t>
  </si>
  <si>
    <t>Акриловый лак HS (5 л) Reoflex, комплект с отвердителем</t>
  </si>
  <si>
    <t>Супербыстрый лак (1 л) Reoflex, комплект с отвердителем</t>
  </si>
  <si>
    <t>Супербыстрый лак (5 л) Reoflex, комплект с отвердителем</t>
  </si>
  <si>
    <t xml:space="preserve">5 л + 2,5 л </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</si>
  <si>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</si>
  <si>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</si>
  <si>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</si>
  <si>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</si>
  <si>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</si>
  <si>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</si>
  <si>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Шовный кистевой герметик (0,8 кг) Reoflex</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</si>
  <si>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</si>
  <si>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</si>
  <si>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</si>
  <si>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</si>
  <si>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</si>
  <si>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</si>
  <si>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</si>
  <si>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</si>
  <si>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</si>
  <si>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</si>
  <si>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</si>
  <si>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</si>
  <si>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</si>
  <si>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</si>
  <si>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</si>
  <si>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</si>
  <si>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</si>
  <si>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</si>
  <si>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</si>
  <si>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</si>
  <si>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</si>
  <si>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</si>
  <si>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Разбавитель для переходов, аэрозоль (520 мл)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</si>
  <si>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</si>
  <si>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</si>
  <si>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</si>
  <si>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</si>
  <si>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</si>
  <si>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</si>
  <si>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упаковка 50 листов</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</si>
  <si>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</si>
  <si>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</si>
  <si>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</si>
  <si>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</si>
  <si>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</si>
  <si>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</si>
  <si>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</si>
  <si>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</si>
  <si>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</si>
  <si>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</si>
  <si>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</si>
  <si>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</si>
  <si>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</si>
  <si>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</si>
  <si>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</si>
  <si>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</si>
  <si>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</si>
  <si>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</si>
  <si>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</si>
  <si>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</si>
  <si>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</si>
  <si>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</si>
  <si>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</si>
  <si>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</si>
  <si>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</si>
  <si>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</si>
  <si>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</si>
  <si>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</si>
  <si>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</si>
  <si>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</si>
  <si>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</si>
  <si>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</si>
  <si>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</si>
  <si>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</si>
  <si>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</si>
  <si>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</si>
  <si>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</si>
  <si>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</si>
  <si>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</si>
  <si>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</si>
  <si>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</si>
  <si>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</si>
  <si>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</si>
  <si>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</si>
  <si>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</si>
  <si>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</si>
  <si>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</si>
  <si>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</si>
  <si>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</si>
  <si>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</si>
  <si>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</si>
  <si>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</si>
  <si>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</si>
  <si>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</si>
  <si>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</si>
  <si>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</si>
  <si>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</si>
  <si>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</si>
  <si>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</si>
  <si>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</si>
  <si>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</si>
  <si>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</si>
  <si>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</si>
  <si>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</si>
  <si>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</si>
  <si>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</si>
  <si>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</si>
  <si>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</si>
  <si>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</si>
  <si>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</si>
  <si>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</si>
  <si>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</si>
  <si>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</si>
  <si>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</si>
  <si>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</si>
  <si>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</si>
  <si>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</si>
  <si>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</si>
  <si>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</si>
  <si>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</si>
  <si>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</si>
  <si>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</si>
  <si>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</si>
  <si>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</si>
  <si>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</si>
  <si>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</si>
  <si>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</si>
  <si>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</si>
  <si>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</si>
  <si>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</si>
  <si>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</si>
  <si>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</si>
  <si>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</si>
  <si>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</si>
  <si>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</si>
  <si>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</si>
  <si>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</si>
  <si>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</si>
  <si>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</si>
  <si>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</si>
  <si>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</si>
  <si>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</si>
  <si>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</si>
  <si>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</si>
  <si>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</si>
  <si>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</si>
  <si>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</si>
  <si>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</si>
  <si>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</si>
  <si>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</si>
  <si>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</si>
  <si>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</si>
  <si>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</si>
  <si>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</si>
  <si>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</si>
  <si>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</si>
  <si>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</si>
  <si>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</si>
  <si>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</si>
  <si>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</si>
  <si>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</si>
  <si>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</si>
  <si>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</si>
  <si>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</si>
  <si>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</si>
  <si>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</si>
  <si>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</si>
  <si>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</si>
  <si>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</si>
  <si>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</si>
  <si>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</si>
  <si>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</si>
  <si>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</si>
  <si>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</si>
  <si>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</si>
  <si>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</si>
  <si>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</si>
  <si>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</si>
  <si>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</si>
  <si>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</si>
  <si>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</si>
  <si>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</si>
  <si>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</si>
  <si>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</si>
  <si>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</si>
  <si>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</si>
  <si>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</si>
  <si>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</si>
  <si>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</si>
  <si>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</si>
  <si>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</si>
  <si>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</si>
  <si>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</si>
  <si>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</si>
  <si>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</si>
  <si>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</si>
  <si>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</si>
  <si>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</si>
  <si>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</si>
  <si>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</si>
  <si>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</si>
  <si>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</si>
  <si>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</si>
  <si>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</si>
  <si>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</si>
  <si>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</si>
  <si>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</si>
  <si>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</si>
  <si>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</si>
  <si>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</si>
  <si>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</si>
  <si>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</si>
  <si>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</si>
  <si>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</si>
  <si>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</si>
  <si>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</si>
  <si>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</si>
  <si>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</si>
  <si>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</si>
  <si>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</si>
  <si>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</si>
  <si>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</si>
  <si>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</si>
  <si>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</si>
  <si>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</si>
  <si>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</si>
  <si>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</si>
  <si>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</si>
  <si>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</si>
  <si>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</si>
  <si>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</si>
  <si>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</si>
  <si>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</si>
  <si>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</si>
  <si>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</si>
  <si>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</si>
  <si>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</si>
  <si>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</si>
  <si>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</si>
  <si>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</si>
  <si>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</si>
  <si>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</si>
  <si>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</si>
  <si>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</si>
  <si>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</si>
  <si>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</si>
  <si>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</si>
  <si>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</si>
  <si>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</si>
  <si>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</si>
  <si>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</si>
  <si>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</si>
  <si>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</si>
  <si>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</si>
  <si>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</si>
  <si>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</si>
  <si>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</si>
  <si>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</si>
  <si>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</si>
  <si>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</si>
  <si>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</si>
  <si>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</si>
  <si>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</si>
  <si>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</si>
  <si>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</si>
  <si>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</si>
  <si>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</si>
  <si>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</si>
  <si>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</si>
  <si>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</si>
  <si>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</si>
  <si>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</si>
  <si>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</si>
  <si>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</si>
  <si>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</si>
  <si>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</si>
  <si>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</si>
  <si>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</si>
  <si>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</si>
  <si>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</si>
  <si>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</si>
  <si>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</si>
  <si>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</si>
  <si>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</si>
  <si>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</si>
  <si>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</si>
  <si>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</si>
  <si>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</si>
  <si>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</si>
  <si>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</si>
  <si>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</si>
  <si>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</si>
  <si>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</si>
  <si>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</si>
  <si>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</si>
  <si>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</si>
  <si>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</si>
  <si>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</si>
  <si>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</si>
  <si>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</si>
  <si>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</si>
  <si>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</si>
  <si>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</si>
  <si>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</si>
  <si>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</si>
  <si>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</si>
  <si>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</si>
  <si>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</si>
  <si>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</si>
  <si>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</si>
  <si>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</si>
  <si>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</si>
  <si>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</si>
  <si>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</si>
  <si>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</si>
  <si>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</si>
  <si>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</si>
  <si>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НАИМЕНОВАНИЕ ТОВАРА</t>
  </si>
  <si>
    <t>ЦВЕТ</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</si>
  <si>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</si>
  <si>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</si>
  <si>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</si>
  <si>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</si>
  <si>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</si>
  <si>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</si>
  <si>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</si>
  <si>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</si>
  <si>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</si>
  <si>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</si>
  <si>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</si>
  <si>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</si>
  <si>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</si>
  <si>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</si>
  <si>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</si>
  <si>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</si>
  <si>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</si>
  <si>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</si>
  <si>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</si>
  <si>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</si>
  <si>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</si>
  <si>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</si>
  <si>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</si>
  <si>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</si>
  <si>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</si>
  <si>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</si>
  <si>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</si>
  <si>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</si>
  <si>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</si>
  <si>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</si>
  <si>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</si>
  <si>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</si>
  <si>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</si>
  <si>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</si>
  <si>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</si>
  <si>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</si>
  <si>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</si>
  <si>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</si>
  <si>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</si>
  <si>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</si>
  <si>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</si>
  <si>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</si>
  <si>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</si>
  <si>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</si>
  <si>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</si>
  <si>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</si>
  <si>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</si>
  <si>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</si>
  <si>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</si>
  <si>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</si>
  <si>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</si>
  <si>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</si>
  <si>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</si>
  <si>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</si>
  <si>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</si>
  <si>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</si>
  <si>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</si>
  <si>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</si>
  <si>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</si>
  <si>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</si>
  <si>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</si>
  <si>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</si>
  <si>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</si>
  <si>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</si>
  <si>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</si>
  <si>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</si>
  <si>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</si>
  <si>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</si>
  <si>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</si>
  <si>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</si>
  <si>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</si>
  <si>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Полоски DA321 Gold  70х420мм 14отв. Р40</t>
  </si>
  <si>
    <t>Диски AC627 White 150мм 6+1 отв. Р80, 100, 120, 150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</si>
  <si>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</si>
  <si>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</si>
  <si>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</si>
  <si>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</si>
  <si>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</si>
  <si>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</si>
  <si>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Шлифовальный диск на пленочной основе FILM DEFECT REMOVER 34 mm Р3000 клей</t>
  </si>
  <si>
    <t>Шлифовальная мини полоска HANKO FILM DEFECT REMOVER 35*28 mm Р3000 клей</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</si>
  <si>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</si>
  <si>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</si>
  <si>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 xml:space="preserve"> Шлифовальные губки Hanko Sponge</t>
  </si>
  <si>
    <t>Диск шлифовальный на липучке Hanko Sponge 150мм 15отв. #180 SuperFine</t>
  </si>
  <si>
    <t>HANKO PL-800H Угловая электрическая полировальная машинка с вращательным типом движения, 1010 Вт, 800-3000 Об/мин, диск-подошва 125 мм</t>
  </si>
  <si>
    <t>HANKO PL-15AL Угловая электрическая полировальная машинка с вращательно-орбитальным типом движения, 950 Вт, 2000-5000 Об/мин, орбитальный ход 15 мм, диск-подошва 125 мм</t>
  </si>
  <si>
    <t>HANKO PL-21AL Угловая электрическая полировальная машинка с вращательно-орбитальным типом движения, орбитальный ход 21 мм, диск-подошва 150 мм</t>
  </si>
  <si>
    <t xml:space="preserve">HANKO MH-800 малогабаритная полировальная машинка с вращательным типом движения для локальных работ </t>
  </si>
  <si>
    <t>HANKO ML-12 малогабаритная полировальная машинка с вращательно-орбитальным типом движения  для локальных работ, орбитальный ход 12 мм</t>
  </si>
  <si>
    <t>HANKO Диск-подошва полировальная средней жесткости 150мм, крепление резьба 5/16″ для PL-21AL</t>
  </si>
  <si>
    <t>HANKO Диск-подошва полировальная 125мм, крепление резьба 5/16″ для PL-15AL</t>
  </si>
  <si>
    <t>HANKO Диск-подошва полировальная средней жесткости 75мм, крепление резьба М14 для MH-800</t>
  </si>
  <si>
    <t>HANKO Диск-подошва полировальная средней жесткости 75мм, 6 отв., крепление резьба М8 для ML-12</t>
  </si>
  <si>
    <t>HANKO Набор удлинительных валов для полировальных машинок с вращательным типом движения (50мм, 80мм, 120мм)</t>
  </si>
  <si>
    <t>E2-50C50E12JS1 Электрическая шлифовальная машинка HANKO ROS 125 мм орбита 5,0 мм 220В, диаметр подошвы 125мм, 44 отверстия, скорость вращения 4000 – 10000 об/мин, вес 1,38кг</t>
  </si>
  <si>
    <t>Оранжевый полировальный диск средней жесткости 150X25 мм с центральным отверстием для использования с ротор-орбитальной (эксцентриковой) машинкой</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</si>
  <si>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</si>
  <si>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</si>
  <si>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t>F44804</t>
  </si>
  <si>
    <t>F44805</t>
  </si>
  <si>
    <t>F44803</t>
  </si>
  <si>
    <t>F54407H</t>
  </si>
  <si>
    <t>H54402ORB</t>
  </si>
  <si>
    <t>H54406ORB</t>
  </si>
  <si>
    <t>HS56402ORB</t>
  </si>
  <si>
    <t>HS56405ORB</t>
  </si>
  <si>
    <t>HS56406ORB</t>
  </si>
  <si>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</si>
  <si>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</si>
  <si>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</si>
  <si>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</si>
  <si>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</si>
  <si>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F59533</t>
  </si>
  <si>
    <t>Диск-подошва с липучкой для полировальных дисков 3 в 1</t>
  </si>
  <si>
    <t>ER-15</t>
  </si>
  <si>
    <t>STICKER ERASER Диск для удаления двустороннего скотча</t>
  </si>
  <si>
    <t>F05711</t>
  </si>
  <si>
    <t>Набор поролоновых насадок для детейлинга</t>
  </si>
  <si>
    <t>Промежуточные подложки Hanko</t>
  </si>
  <si>
    <t>Промежуточная подложка HANKO мягкая, 15 отв., цвет черный, 147 х 10мм</t>
  </si>
  <si>
    <t>Промежуточная подложка HANKO мягкая, 15 отв., цвет черный, 147 х 5мм</t>
  </si>
  <si>
    <t>Промежуточная подложка HANKO средней жесткости, 15 отв., цвет синий, 147 х 10мм</t>
  </si>
  <si>
    <t>MC-B</t>
  </si>
  <si>
    <t>Бесшовная синяя салфетка из микрофибры 40х40см, 2шт./уп</t>
  </si>
  <si>
    <t>F01407</t>
  </si>
  <si>
    <t>Двухсторонняя полировальная салфетка из микроволокна 60смх40см (голубая)</t>
  </si>
  <si>
    <t>FC-10</t>
  </si>
  <si>
    <t>MEDIC-10</t>
  </si>
  <si>
    <t>FINEC-10</t>
  </si>
  <si>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</si>
  <si>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</si>
  <si>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</si>
  <si>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</si>
  <si>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</si>
  <si>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</si>
  <si>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SCRUB-GL</t>
  </si>
  <si>
    <t>SCL-blue</t>
  </si>
  <si>
    <t>SCL-red</t>
  </si>
  <si>
    <t>Розничная цена/шт   EUR</t>
  </si>
  <si>
    <t>RM200-30</t>
  </si>
  <si>
    <t>RM200-45</t>
  </si>
  <si>
    <t>RM200-60</t>
  </si>
  <si>
    <t>RM200-90</t>
  </si>
  <si>
    <t>RM200-120</t>
  </si>
  <si>
    <t>RM300-60</t>
  </si>
  <si>
    <t>RM300-84</t>
  </si>
  <si>
    <t>RM-SOL1/1л</t>
  </si>
  <si>
    <t>RM_ST02</t>
  </si>
  <si>
    <t>RM_ST06</t>
  </si>
  <si>
    <t>RM_11</t>
  </si>
  <si>
    <t>RM_22</t>
  </si>
  <si>
    <t>RM_33</t>
  </si>
  <si>
    <t>RM_44</t>
  </si>
  <si>
    <t>АЭРОЗОЛИ</t>
  </si>
  <si>
    <t>RM-SPR01</t>
  </si>
  <si>
    <t>RM-SPR02</t>
  </si>
  <si>
    <t>RM-SPR04</t>
  </si>
  <si>
    <t>RM-SPR03</t>
  </si>
  <si>
    <t>ПР00003</t>
  </si>
  <si>
    <t>RM-SPR05</t>
  </si>
  <si>
    <t>RM-SPR08</t>
  </si>
  <si>
    <t>RM-SPR09</t>
  </si>
  <si>
    <t>RM-SPR06</t>
  </si>
  <si>
    <t>RM-SPR11</t>
  </si>
  <si>
    <t>RM-SPR12</t>
  </si>
  <si>
    <t>RM-SPR15</t>
  </si>
  <si>
    <t>RM-SPR13</t>
  </si>
  <si>
    <t>RM-SPR14</t>
  </si>
  <si>
    <t>RM-SPR10</t>
  </si>
  <si>
    <t>RM-SOL1/5л</t>
  </si>
  <si>
    <t>RM-SOL2/1л</t>
  </si>
  <si>
    <t>RM-SOL2/5л</t>
  </si>
  <si>
    <t>RM-SOL3/1л</t>
  </si>
  <si>
    <t>RM-SOL3/5л</t>
  </si>
  <si>
    <t>RM-SOL4/1л</t>
  </si>
  <si>
    <t>RM-SOL5/1кг</t>
  </si>
  <si>
    <t>RM-SOL5/5кг</t>
  </si>
  <si>
    <t>RM-PRMV/1л</t>
  </si>
  <si>
    <t>RM-PRMV/5л</t>
  </si>
  <si>
    <t>RM-913</t>
  </si>
  <si>
    <t>RM_MC700</t>
  </si>
  <si>
    <t>RM_MC1400</t>
  </si>
  <si>
    <t>RM_MC2300</t>
  </si>
  <si>
    <t>RM_L700</t>
  </si>
  <si>
    <t>RM_L1400</t>
  </si>
  <si>
    <t>RM_L2300</t>
  </si>
  <si>
    <t>Ведро 1 л с крышкой</t>
  </si>
  <si>
    <t>ПР00004</t>
  </si>
  <si>
    <t>Ведро 2 л с крышкой</t>
  </si>
  <si>
    <t>Ведро 3 л с крышкой</t>
  </si>
  <si>
    <t>БП3Л</t>
  </si>
  <si>
    <t>Ведро 5,7 л с крышкой</t>
  </si>
  <si>
    <t>БП5,7Л</t>
  </si>
  <si>
    <t>RMX032</t>
  </si>
  <si>
    <t>RM-P3000</t>
  </si>
  <si>
    <t>RM-KN95</t>
  </si>
  <si>
    <t>RMX-SAF1 (56-58)</t>
  </si>
  <si>
    <t>RM-LS-30-13</t>
  </si>
  <si>
    <t>Краскопульт REMIX LS-30 1,3мм верх.бачок 600мл</t>
  </si>
  <si>
    <t>RM-LS-30-14</t>
  </si>
  <si>
    <t>Краскопульт REMIX LS-30 1,4мм верх.бачок 600мл</t>
  </si>
  <si>
    <t>RM-ST-2001-13</t>
  </si>
  <si>
    <t>Пистолет для нанесения антикоррозийных составов REMIX DO-10</t>
  </si>
  <si>
    <t>RM-AR-805</t>
  </si>
  <si>
    <t>RM-PM20-14/10</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</si>
  <si>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</si>
  <si>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</si>
  <si>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</si>
  <si>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</si>
  <si>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</si>
  <si>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</si>
  <si>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</si>
  <si>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</si>
  <si>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Vika-60 васильковая 497</t>
  </si>
  <si>
    <t>Эмаль МЛ-1110 арахис NEW</t>
  </si>
  <si>
    <t>Эмаль МЛ-1110 атлантика NEW</t>
  </si>
  <si>
    <t>Эмаль МЛ-1110 белая NEW</t>
  </si>
  <si>
    <t>Эмаль МЛ-1110 бриз NEW</t>
  </si>
  <si>
    <t>Эмаль МЛ-1110 гольфстрим NEW</t>
  </si>
  <si>
    <t>Эмаль МЛ-1110 кармен NEW</t>
  </si>
  <si>
    <t>Эмаль МЛ-1110 лаванда NEW</t>
  </si>
  <si>
    <t>Эмаль МЛ-1110 наутилус NEW</t>
  </si>
  <si>
    <t>Эмаль МЛ-1110 оливковая NEW</t>
  </si>
  <si>
    <t>Эмаль МЛ-1110 офелия NEW</t>
  </si>
  <si>
    <t>Эмаль МЛ-1110 пицунда NEW</t>
  </si>
  <si>
    <t>Эмаль МЛ-1110 порту NEW</t>
  </si>
  <si>
    <t>Эмаль МЛ-1110 солярис NEW</t>
  </si>
  <si>
    <t>Эмаль МЛ-1110 такси NEW</t>
  </si>
  <si>
    <t>Эмаль МЛ-1110 темно-бежевая</t>
  </si>
  <si>
    <t>Эмаль МЛ-1110 юниор NEW</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</si>
  <si>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</si>
  <si>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</si>
  <si>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</si>
  <si>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</si>
  <si>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</si>
  <si>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</si>
  <si>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</si>
  <si>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</si>
  <si>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</si>
  <si>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</si>
  <si>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</si>
  <si>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</si>
  <si>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</si>
  <si>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</si>
  <si>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</si>
  <si>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</si>
  <si>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</si>
  <si>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Эмали готовые акриловые PLUS</t>
  </si>
  <si>
    <t>MOBIHEL 2K разбавитель PLUS (0,5 кг)</t>
  </si>
  <si>
    <t>MOBIHEL 2К акриловая автоэмаль PLUS 233 белая (0,8 кг)</t>
  </si>
  <si>
    <t>MOBIHEL 2К акриловая автоэмаль PLUS TOYOTA 040 белая (0,8 кг)</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</si>
  <si>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</si>
  <si>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</si>
  <si>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</si>
  <si>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</si>
  <si>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</si>
  <si>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</si>
  <si>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</si>
  <si>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</si>
  <si>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</si>
  <si>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</si>
  <si>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</si>
  <si>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</si>
  <si>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</si>
  <si>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</si>
  <si>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</si>
  <si>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</si>
  <si>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</si>
  <si>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</si>
  <si>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</si>
  <si>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</si>
  <si>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</si>
  <si>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</si>
  <si>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</si>
  <si>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</si>
  <si>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Kor_6334018</t>
  </si>
  <si>
    <t>Kor_6334024</t>
  </si>
  <si>
    <t>Kor_6334036</t>
  </si>
  <si>
    <t>Kor_6334048</t>
  </si>
  <si>
    <t>Orng_634018</t>
  </si>
  <si>
    <t>Orng_634024</t>
  </si>
  <si>
    <t>Orng_634036</t>
  </si>
  <si>
    <t>Orng_634048</t>
  </si>
  <si>
    <t>Zel_634018</t>
  </si>
  <si>
    <t>Zel_634024</t>
  </si>
  <si>
    <t>Zel_634036</t>
  </si>
  <si>
    <t>Zel_634048</t>
  </si>
  <si>
    <t>RM_MC400</t>
  </si>
  <si>
    <t>RM_L400</t>
  </si>
  <si>
    <t>RMX052</t>
  </si>
  <si>
    <t>RM-MP02</t>
  </si>
  <si>
    <t>RM-SP03</t>
  </si>
  <si>
    <t>АКЦИОННЫЕ АЭРОЗОЛЬНЫЕ ЭМАЛИ И ГРУНТЫ 600МЛ</t>
  </si>
  <si>
    <t>604006/604030</t>
  </si>
  <si>
    <t>04235BS</t>
  </si>
  <si>
    <t>04236BS</t>
  </si>
  <si>
    <t>04237BS</t>
  </si>
  <si>
    <t>04238BS</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</si>
  <si>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</si>
  <si>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</si>
  <si>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</si>
  <si>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</si>
  <si>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</si>
  <si>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</si>
  <si>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</si>
  <si>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</si>
  <si>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</si>
  <si>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</si>
  <si>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</si>
  <si>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</si>
  <si>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</si>
  <si>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</si>
  <si>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</si>
  <si>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</si>
  <si>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</si>
  <si>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</si>
  <si>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</si>
  <si>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</si>
  <si>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</si>
  <si>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</si>
  <si>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</si>
  <si>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</si>
  <si>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217753</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</si>
  <si>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</si>
  <si>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</si>
  <si>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</si>
  <si>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</si>
  <si>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</si>
  <si>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</si>
  <si>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</si>
  <si>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</si>
  <si>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</si>
  <si>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</si>
  <si>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</si>
  <si>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</si>
  <si>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</si>
  <si>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</si>
  <si>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</si>
  <si>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</si>
  <si>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</si>
  <si>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</si>
  <si>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</si>
  <si>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</si>
  <si>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</si>
  <si>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</si>
  <si>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</si>
  <si>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218200</t>
  </si>
  <si>
    <t>218217</t>
  </si>
  <si>
    <t>428917</t>
  </si>
  <si>
    <t>428979</t>
  </si>
  <si>
    <t>428931</t>
  </si>
  <si>
    <t>428924</t>
  </si>
  <si>
    <t>428962</t>
  </si>
  <si>
    <t>428948</t>
  </si>
  <si>
    <t>428955</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</si>
  <si>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</si>
  <si>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</si>
  <si>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</si>
  <si>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</si>
  <si>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</si>
  <si>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</si>
  <si>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</si>
  <si>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</si>
  <si>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</si>
  <si>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</si>
  <si>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</si>
  <si>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</si>
  <si>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</si>
  <si>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</si>
  <si>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</si>
  <si>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</si>
  <si>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</si>
  <si>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</si>
  <si>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</si>
  <si>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</si>
  <si>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</si>
  <si>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</si>
  <si>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</si>
  <si>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Антигравий PREMIUM черный</t>
  </si>
  <si>
    <t>37335</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</si>
  <si>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</si>
  <si>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</si>
  <si>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</si>
  <si>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</si>
  <si>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</si>
  <si>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</si>
  <si>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</si>
  <si>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</si>
  <si>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</si>
  <si>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</si>
  <si>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</si>
  <si>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</si>
  <si>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</si>
  <si>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</si>
  <si>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</si>
  <si>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</si>
  <si>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</si>
  <si>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</si>
  <si>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</si>
  <si>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</si>
  <si>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</si>
  <si>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</si>
  <si>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</si>
  <si>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</si>
  <si>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</si>
  <si>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</si>
  <si>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</si>
  <si>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</si>
  <si>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</si>
  <si>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</si>
  <si>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</si>
  <si>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</si>
  <si>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</si>
  <si>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</si>
  <si>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</si>
  <si>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</si>
  <si>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</si>
  <si>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</si>
  <si>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</si>
  <si>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</si>
  <si>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</si>
  <si>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</si>
  <si>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</si>
  <si>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</si>
  <si>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</si>
  <si>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</si>
  <si>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</si>
  <si>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</si>
  <si>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</si>
  <si>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</si>
  <si>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</si>
  <si>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</si>
  <si>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</si>
  <si>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</si>
  <si>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</si>
  <si>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</si>
  <si>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</si>
  <si>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</si>
  <si>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</si>
  <si>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</si>
  <si>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</si>
  <si>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</si>
  <si>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</si>
  <si>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</si>
  <si>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</si>
  <si>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</si>
  <si>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</si>
  <si>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</si>
  <si>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</si>
  <si>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</si>
  <si>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</si>
  <si>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</si>
  <si>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</si>
  <si>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</si>
  <si>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</si>
  <si>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</si>
  <si>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</si>
  <si>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</si>
  <si>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</si>
  <si>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</si>
  <si>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</si>
  <si>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</si>
  <si>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</si>
  <si>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</si>
  <si>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</si>
  <si>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</si>
  <si>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</si>
  <si>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</si>
  <si>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</si>
  <si>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</si>
  <si>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</si>
  <si>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Лак HS бесцветный UHS</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</si>
  <si>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</si>
  <si>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</si>
  <si>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</si>
  <si>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</si>
  <si>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</si>
  <si>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</si>
  <si>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</si>
  <si>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</si>
  <si>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</si>
  <si>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</si>
  <si>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</si>
  <si>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</si>
  <si>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12267</t>
  </si>
  <si>
    <t>ПОЛИРОВАЛЬНЫЕ МАТЕРИАЛЫ</t>
  </si>
  <si>
    <t>49930</t>
  </si>
  <si>
    <t>LASER Крупнозернистая полировальная паста</t>
  </si>
  <si>
    <t>49901</t>
  </si>
  <si>
    <t>LASER Полироль универсальный</t>
  </si>
  <si>
    <t>49902</t>
  </si>
  <si>
    <t>LASER Антиголограмма</t>
  </si>
  <si>
    <t>49903</t>
  </si>
  <si>
    <t>LASER Усилитель блеска</t>
  </si>
  <si>
    <t>49911</t>
  </si>
  <si>
    <t>РАСТВОРИТЕЛИ И ОБЕЗЖИРИВАТЕЛИ</t>
  </si>
  <si>
    <t>13220</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</si>
  <si>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</si>
  <si>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</si>
  <si>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</si>
  <si>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</si>
  <si>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</si>
  <si>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</si>
  <si>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</si>
  <si>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</si>
  <si>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</si>
  <si>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</si>
  <si>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</si>
  <si>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</si>
  <si>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</si>
  <si>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</si>
  <si>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</si>
  <si>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</si>
  <si>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</si>
  <si>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</si>
  <si>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</si>
  <si>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</si>
  <si>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</si>
  <si>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</si>
  <si>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</si>
  <si>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</si>
  <si>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</si>
  <si>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</si>
  <si>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</si>
  <si>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</si>
  <si>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</si>
  <si>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</si>
  <si>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</si>
  <si>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</si>
  <si>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</si>
  <si>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</si>
  <si>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</si>
  <si>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</si>
  <si>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</si>
  <si>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</si>
  <si>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</si>
  <si>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</si>
  <si>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</si>
  <si>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</si>
  <si>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</si>
  <si>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</si>
  <si>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</si>
  <si>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</si>
  <si>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</si>
  <si>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</si>
  <si>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</si>
  <si>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</si>
  <si>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</si>
  <si>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</si>
  <si>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</si>
  <si>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</si>
  <si>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</si>
  <si>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</si>
  <si>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</si>
  <si>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</si>
  <si>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</si>
  <si>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</si>
  <si>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</si>
  <si>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</si>
  <si>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</si>
  <si>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</si>
  <si>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</si>
  <si>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</si>
  <si>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</si>
  <si>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</si>
  <si>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</si>
  <si>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</si>
  <si>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</si>
  <si>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</si>
  <si>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</si>
  <si>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</si>
  <si>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</si>
  <si>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</si>
  <si>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</si>
  <si>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</si>
  <si>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</si>
  <si>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</si>
  <si>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</si>
  <si>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</si>
  <si>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</si>
  <si>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</si>
  <si>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</si>
  <si>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</si>
  <si>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</si>
  <si>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</si>
  <si>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</si>
  <si>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11165-00</t>
  </si>
  <si>
    <t>Салфетка полипропиленовая в рулоне 32смх40см</t>
  </si>
  <si>
    <t>48400</t>
  </si>
  <si>
    <t>Сетчатые фильтры 190мкм</t>
  </si>
  <si>
    <t>48700</t>
  </si>
  <si>
    <t>Шпатели металлические нержавеющие</t>
  </si>
  <si>
    <t>48777</t>
  </si>
  <si>
    <t>Маскирующая пленка 4мх5м</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</si>
  <si>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</si>
  <si>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</si>
  <si>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</si>
  <si>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</si>
  <si>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</si>
  <si>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</si>
  <si>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</si>
  <si>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</si>
  <si>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</si>
  <si>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</si>
  <si>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</si>
  <si>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</si>
  <si>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</si>
  <si>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</si>
  <si>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14075</t>
  </si>
  <si>
    <t>Шпатлевка жидкая (вкл.отвердитель)</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</si>
  <si>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</si>
  <si>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</si>
  <si>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</si>
  <si>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</si>
  <si>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</si>
  <si>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</si>
  <si>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</si>
  <si>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</si>
  <si>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</si>
  <si>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</si>
  <si>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</si>
  <si>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</si>
  <si>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</si>
  <si>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</si>
  <si>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</si>
  <si>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</si>
  <si>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</si>
  <si>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</si>
  <si>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</si>
  <si>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</si>
  <si>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</si>
  <si>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</si>
  <si>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</si>
  <si>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</si>
  <si>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</si>
  <si>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</si>
  <si>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</si>
  <si>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</si>
  <si>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</si>
  <si>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</si>
  <si>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</si>
  <si>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</si>
  <si>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</si>
  <si>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</si>
  <si>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</si>
  <si>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</si>
  <si>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</si>
  <si>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</si>
  <si>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</si>
  <si>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</si>
  <si>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</si>
  <si>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</si>
  <si>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</si>
  <si>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</si>
  <si>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</si>
  <si>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</si>
  <si>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</si>
  <si>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</si>
  <si>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</si>
  <si>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</si>
  <si>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</si>
  <si>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</si>
  <si>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</si>
  <si>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</si>
  <si>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</si>
  <si>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</si>
  <si>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</si>
  <si>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</si>
  <si>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</si>
  <si>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</si>
  <si>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</si>
  <si>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</si>
  <si>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</si>
  <si>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</si>
  <si>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</si>
  <si>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</si>
  <si>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</si>
  <si>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</si>
  <si>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</si>
  <si>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</si>
  <si>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</si>
  <si>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</si>
  <si>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</si>
  <si>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</si>
  <si>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</si>
  <si>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</si>
  <si>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</si>
  <si>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</si>
  <si>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</si>
  <si>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</si>
  <si>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</si>
  <si>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</si>
  <si>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</si>
  <si>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</si>
  <si>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</si>
  <si>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</si>
  <si>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</si>
  <si>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</si>
  <si>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</si>
  <si>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</si>
  <si>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</si>
  <si>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</si>
  <si>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</si>
  <si>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</si>
  <si>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</si>
  <si>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</si>
  <si>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</si>
  <si>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</si>
  <si>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</si>
  <si>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</si>
  <si>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</si>
  <si>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</si>
  <si>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</si>
  <si>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</si>
  <si>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</si>
  <si>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</si>
  <si>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</si>
  <si>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</si>
  <si>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</si>
  <si>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</si>
  <si>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</si>
  <si>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</si>
  <si>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</si>
  <si>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</si>
  <si>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</si>
  <si>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</si>
  <si>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</si>
  <si>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</si>
  <si>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</si>
  <si>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</si>
  <si>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Очистители</t>
  </si>
  <si>
    <t>Маскирующая пленка</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</si>
  <si>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</si>
  <si>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</si>
  <si>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</si>
  <si>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</si>
  <si>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MSK 96</t>
  </si>
  <si>
    <t>Цена за единицу (л, кг, шт, кв.м, пог.м)</t>
  </si>
  <si>
    <t>Цена по прайс-листу за единицу</t>
  </si>
  <si>
    <t>Цена (РУБ) за единицу **</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</si>
  <si>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</si>
  <si>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</si>
  <si>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</si>
  <si>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</si>
  <si>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</si>
  <si>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</si>
  <si>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</si>
  <si>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</si>
  <si>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</si>
  <si>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</si>
  <si>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</si>
  <si>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</si>
  <si>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</si>
  <si>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</si>
  <si>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</si>
  <si>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</si>
  <si>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</si>
  <si>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</si>
  <si>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</si>
  <si>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</si>
  <si>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</si>
  <si>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</si>
  <si>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</si>
  <si>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</si>
  <si>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</si>
  <si>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</si>
  <si>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</si>
  <si>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</si>
  <si>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</si>
  <si>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</si>
  <si>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</si>
  <si>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</si>
  <si>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</si>
  <si>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</si>
  <si>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</si>
  <si>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</si>
  <si>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</si>
  <si>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</si>
  <si>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</si>
  <si>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</si>
  <si>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</si>
  <si>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</si>
  <si>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</si>
  <si>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</si>
  <si>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</si>
  <si>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</si>
  <si>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</si>
  <si>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</si>
  <si>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</si>
  <si>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</si>
  <si>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</si>
  <si>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</si>
  <si>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</si>
  <si>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</si>
  <si>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</si>
  <si>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</si>
  <si>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</si>
  <si>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</si>
  <si>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</si>
  <si>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</si>
  <si>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</si>
  <si>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</si>
  <si>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</si>
  <si>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</si>
  <si>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</si>
  <si>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</si>
  <si>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</si>
  <si>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</si>
  <si>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</si>
  <si>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</si>
  <si>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</si>
  <si>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</si>
  <si>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</si>
  <si>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</si>
  <si>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</si>
  <si>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</si>
  <si>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</si>
  <si>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</si>
  <si>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</si>
  <si>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</si>
  <si>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</si>
  <si>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</si>
  <si>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</si>
  <si>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</si>
  <si>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</si>
  <si>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</si>
  <si>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</si>
  <si>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</si>
  <si>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</si>
  <si>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</si>
  <si>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</si>
  <si>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</si>
  <si>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</si>
  <si>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</si>
  <si>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</si>
  <si>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Флуоресцентные пигменты</t>
  </si>
  <si>
    <t>LH 16 ENS</t>
  </si>
  <si>
    <t xml:space="preserve">LH 18 ENS </t>
  </si>
  <si>
    <t xml:space="preserve">LH 19E/STD </t>
  </si>
  <si>
    <t>LH 19Е/STN</t>
  </si>
  <si>
    <t>Полировальный набор LH 19Е/STN. 
В комплекте: угловая полировальная машинка LH 19E. Круговая антивибрационная рукоять. Подошва d125 мм. Два поролоновых полировальных диска d 130/135 мм (по 1 диску: голубой и жёлтый). Две полировальные пасты 250 мл: (ROTARY COARSE-грубая (цветовая маркировка: голубой) и ROTARY FINE-тонкая (цветовая маркировка: жёлтый)).</t>
  </si>
  <si>
    <t>LH 19Е/DELUXE</t>
  </si>
  <si>
    <t>Полировальный набор LH 19Е/DELUXE. 
В комплекте: угловая полировальная машинка LH 19E. Две антивибрационные рукояти: круговая и боковая. Подошва d125 мм. Три поролоновых полировальных диска d 130/135 мм (по 1 диску: голубой, жёлтый и белый). Три полировальные пасты 250 мл: (ROTARY COARSE-грубая (цветовая маркировка: голубой), ROTARY FINE-тонкая (цветовая маркировка: жёлтый и ROTARY ULTRA FINE-финишная (цветовая маркировка: белый)). Микрофибровая салфетка. Нож для снятия полировальных дисков. Фартук и сумка с логотипом BIG FOOT.</t>
  </si>
  <si>
    <t>LК 900Е/STN</t>
  </si>
  <si>
    <t>Полировальный набор LК 900Е/STN. 
В комплекте: полировальная двуручная машинка с планетарным типом движения MILLE LК 900Е с установленой диск-подошвой d125 мм; Диск-подошва d150 мм (арт. 981.089); Два поролоновых полировальных диска d130/140 х 15 мм (по 1 диску: голубой и жёлтый). Две полировальные пасты 250 мл: MILLE COARSE-грубая (цветовая маркировка: голубой) и MILLE FINE-тонкая (цветовая маркировка: жёлтый).</t>
  </si>
  <si>
    <t>LК 900Е/DELUXE</t>
  </si>
  <si>
    <t>Полировальный набор LК 900Е/DELUXE. 
В комплекте: полировальная двуручная машинка с планетарным типом движения MILLE LК 900Е с установленной диск-подошвой d125 мм; Диск-подошва d150 мм (арт. 981.089); Два поролоновых полировальных диска d130/140 х 15 мм (по 1 диску: голубой и жёлтый); Два меховых полировальных диска с подложкой из плотного, ячеистого поролона d130/140 мм (по 1 диску: голубой и жёлтый); Две полировальные пасты 250 мл: MILLE COARSE-грубая (цветовая маркировка: голубой), MILLE FINE-тонкая (цветовая маркировка: жёлтый); Состав для защиты блеска 500 мл: Р808; Микрофибровая салфетка. Нож для снятия полировальных дисков. Фартук и сумка с логотипом BIG FOOT.</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</si>
  <si>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</si>
  <si>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</si>
  <si>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LHR15ES/DA/LUX</t>
  </si>
  <si>
    <t>LHR 15ES/KIT DELUXE</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</si>
  <si>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</si>
  <si>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</si>
  <si>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15III MARKIII/LUX</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</si>
  <si>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</si>
  <si>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</si>
  <si>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LHR21ES/DA/LUX</t>
  </si>
  <si>
    <t>LHR 21ES/KIT DELUXE</t>
  </si>
  <si>
    <t>LHR 21II MARKII</t>
  </si>
  <si>
    <t>LHR 21II MARKII/ DELUXE</t>
  </si>
  <si>
    <t>Полировальный набор LHR 21II MARKII DELUXE. 
В комплекте: угловая полировальная машинка LHR 21 MarkII. Четыре поролоновых полировальных диска диам. 150/180 мм (по 1 диску: голубой, зелёный, жёлтый и белый). Четыре полировальные пасты 250 мл: (ZEPHIR-грубая (цветовая маркировка: голубой), QUARZ-средняя (цветовая маркировка: зелёный), KERAMIC-тонкая (цветовая маркировка: жёлтый) и DIAMOND-финишная (цветовая маркировка: белый)). Четыре салфетки из микрофибры (цвет салфетки соответствует цветовой маркировке полировальной пасты: голубой, зелёный, жёлтый и белый). Фартук и сумка с логотипом BIG FOOT.</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</si>
  <si>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</si>
  <si>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</si>
  <si>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HQM83/STP</t>
  </si>
  <si>
    <t>Шлифовальная машинка Q-MAG iBrid Nano (об/мин. 2000-5000; орбита эксцентрика d2мм; вес: 593г), в комплекте c машинкой: блок питания с кабелем для подключения к сети, диск-подошва шлифовальная d75мм; подошва шлифовальная дельтовидная.</t>
  </si>
  <si>
    <t>HQM83/BLX</t>
  </si>
  <si>
    <t>HQM83/BLX Шлифовальный набор. В комплекте: шлифовальная машинка Q-MAG iBrid Nano; блок питания с кабелем для подключения к сети; литий-ионный аккумулятор (2шт.); зарядное устройство; диск-подошва шлифовальная d75мм; подошва шлифовальная дельтовидная; HQ400 - дельтовидные абразивы на бумажной основе (4уп. по 50шт); MP330 - абразивные диски на плёночной основе, d75мм, Р1500, (1уп.); цистейнер.</t>
  </si>
  <si>
    <t>RX 253A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</si>
  <si>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</si>
  <si>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</si>
  <si>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</si>
  <si>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BR 65 AES</t>
  </si>
  <si>
    <t>EK 150 AES</t>
  </si>
  <si>
    <t>HR81M/BLX</t>
  </si>
  <si>
    <t>Полировальный набор iBrid Nano BIG FOOT в цистейнере.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470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6 дисков: голубой и
желтый) и 50/70 мм (по 4 диска: голубой и желтый). Две полировальных пасты по 150 мл: ZEPHIR-грубая (цветовая маркировка: голубой) и KERAMIC-тонкая (цветовая маркировка: жёлтый). Четыре салфетки из микрофибры (цвет салфетки соответствует цветовой маркировке полировальной пасты: голубой, зеленый, желтый и белый). Пластиковый кейс Systainer T-Loc Case (артикул: 9.CASEIII) с ручкой и логотипом "RUPES".</t>
  </si>
  <si>
    <t>Шлифовальная, пневматическая, минимашинка с вращательно-орбитальным типом движения без пылеотвода. Диаметр диск-подошвы: 50 мм. Диск-подошва с липучкой (Velcro). Частота вращения 15000 об/мин. Орбитальный ход: 3 мм. MAX расход воздуха: 330 л/мин. Рабочее давление 6,2 бар. Вес: 0,65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</si>
  <si>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</si>
  <si>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</si>
  <si>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230L</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</si>
  <si>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</si>
  <si>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230PL</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</si>
  <si>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30л. Вес: 10,5 кг. В комплекте: мешок для сбора пыли - 1шт. (вместимость - 5 кг), колёса, паспорт. </t>
  </si>
  <si>
    <t>S 245EPL</t>
  </si>
  <si>
    <t xml:space="preserve">Малогабаритный мобильный пылесос для работы с электрическим (на одном рабочем месте) или пневматическим шлифовальным инструментом (на двух рабочих местах).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45л. Вес: 13,5 кг. В комплекте: мешок для сбора пыли - 1шт. (вместимость - 5 кг), колёса, паспорт. </t>
  </si>
  <si>
    <t>S 145EL</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</si>
  <si>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</si>
  <si>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</si>
  <si>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</si>
  <si>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</si>
  <si>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</si>
  <si>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</si>
  <si>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Диск-подошва шлифовальная, d150мм, 6 винтов ,жесткая, 6+8+1 отв., липучка Velcro, для машинок RUPES LК 900Е шт.</t>
  </si>
  <si>
    <t>STAR</t>
  </si>
  <si>
    <t>68.05 EUR</t>
  </si>
  <si>
    <t>68.05 EUR ( за 1 шт )</t>
  </si>
  <si>
    <t>4747.74  ( за 1 шт )</t>
  </si>
  <si>
    <t>72.47 EUR</t>
  </si>
  <si>
    <t>72.47 EUR ( за 1 шт )</t>
  </si>
  <si>
    <t>5056.12  ( за 1 шт )</t>
  </si>
  <si>
    <t>Влагомаслоотделители</t>
  </si>
  <si>
    <t>L906</t>
  </si>
  <si>
    <t>Star Влагомаслоотделитель L906</t>
  </si>
  <si>
    <t>98.53 EUR</t>
  </si>
  <si>
    <t>98.53 EUR ( за 1 шт )</t>
  </si>
  <si>
    <t>6874.28  ( за 1 шт )</t>
  </si>
  <si>
    <t>L906-A</t>
  </si>
  <si>
    <t>Star Влагомаслоотделитель L906 с автоматической системой сброса конденсата</t>
  </si>
  <si>
    <t>127.45 EUR</t>
  </si>
  <si>
    <t>127.45 EUR ( за 1 шт )</t>
  </si>
  <si>
    <t>8891.98  ( за 1 шт )</t>
  </si>
  <si>
    <t>L906-2w</t>
  </si>
  <si>
    <t>Star Влагомаслоотделитель L906 с полуавтоматической системой сброса конденсата 2w</t>
  </si>
  <si>
    <t>105.27 EUR</t>
  </si>
  <si>
    <t>105.27 EUR ( за 1 шт )</t>
  </si>
  <si>
    <t>7344.52  ( за 1 шт )</t>
  </si>
  <si>
    <t>S806</t>
  </si>
  <si>
    <t>Star Влагомаслоотделитель S806</t>
  </si>
  <si>
    <t>84.29 EUR</t>
  </si>
  <si>
    <t>84.29 EUR ( за 1 шт )</t>
  </si>
  <si>
    <t>5880.78  ( за 1 шт )</t>
  </si>
  <si>
    <t>S806-A</t>
  </si>
  <si>
    <t>Star Влагомаслоотделитель S806 с автоматической системой сброса конденсата</t>
  </si>
  <si>
    <t>109.16 EUR</t>
  </si>
  <si>
    <t>109.16 EUR ( за 1 шт )</t>
  </si>
  <si>
    <t>7615.92  ( за 1 шт )</t>
  </si>
  <si>
    <t>S806-2w</t>
  </si>
  <si>
    <t>Star Влагомаслоотделитель S806 с полуавтоматической системой сброса конденсата 2w</t>
  </si>
  <si>
    <t>90.23 EUR</t>
  </si>
  <si>
    <t>90.23 EUR ( за 1 шт )</t>
  </si>
  <si>
    <t>6295.20  ( за 1 шт )</t>
  </si>
  <si>
    <t>PUFL906/L906-A</t>
  </si>
  <si>
    <t>Star Сменный ПУ фильтр для влагомаслоотделителя L906/L906-A</t>
  </si>
  <si>
    <t>3.60 EUR</t>
  </si>
  <si>
    <t>3.60 EUR ( за 1 шт )</t>
  </si>
  <si>
    <t>251.17  ( за 1 шт )</t>
  </si>
  <si>
    <t>PUFS806/S806-A</t>
  </si>
  <si>
    <t>Star Сменный ПУ фильтр для влагомаслоотделителя S806/S806-A</t>
  </si>
  <si>
    <t>Окрасочные пистолеты</t>
  </si>
  <si>
    <t>Star BLACK HVLP Краскопульт W/S-081C, XPSV12, 1,2mm</t>
  </si>
  <si>
    <t>203.39 EUR</t>
  </si>
  <si>
    <t>203.39 EUR ( за 1 шт )</t>
  </si>
  <si>
    <t>14190.19  ( за 1 шт )</t>
  </si>
  <si>
    <t>Star BLACK HVLP Краскопульт W/S-081C, XPSV13, 1,3mm</t>
  </si>
  <si>
    <t>Star BLACK HVLP Краскопульт W/S-081C, XPSV14, 1,4mm</t>
  </si>
  <si>
    <t>Star BLACK Краскопульт W/S-081C, XPS12, 1,2mm</t>
  </si>
  <si>
    <t>Star BLACK Краскопульт W/S-081C, XPS13, 1,3mm</t>
  </si>
  <si>
    <t>Star BLACK Краскопульт W/S-081C, XPS14, 1,4mm</t>
  </si>
  <si>
    <t>Star Держатель для окрасочного пистолета</t>
  </si>
  <si>
    <t>23.02 EUR</t>
  </si>
  <si>
    <t>23.02 EUR ( за 1 шт )</t>
  </si>
  <si>
    <t>1606.07  ( за 1 шт )</t>
  </si>
  <si>
    <t>Star Держатель для окрасочного пистолета S-093</t>
  </si>
  <si>
    <t>4.37 EUR</t>
  </si>
  <si>
    <t>4.37 EUR ( за 1 шт )</t>
  </si>
  <si>
    <t>304.89  ( за 1 шт )</t>
  </si>
  <si>
    <t>Star Окрасочный пистолет без бачка  SMV-2F-133P (дюза 1,3 мм)</t>
  </si>
  <si>
    <t>141.36 EUR</t>
  </si>
  <si>
    <t>141.36 EUR ( за 1 шт )</t>
  </si>
  <si>
    <t>9862.46  ( за 1 шт )</t>
  </si>
  <si>
    <t>SMV-2F-123P</t>
  </si>
  <si>
    <t>Star Окрасочный пистолет без бачка SMV-2F-123P (дюза 1,2 мм)</t>
  </si>
  <si>
    <t>EVO-T-106TF-12G</t>
  </si>
  <si>
    <t>Star Окрасочный пистолет с "верхним" пластиковым бачком 0,25л EVO-T-106TF (дюза 1,2 мм)</t>
  </si>
  <si>
    <t>112.30 EUR</t>
  </si>
  <si>
    <t>112.30 EUR ( за 1 шт )</t>
  </si>
  <si>
    <t>7834.99  ( за 1 шт )</t>
  </si>
  <si>
    <t>EVO-T-106TF-08G</t>
  </si>
  <si>
    <t>Star Окрасочный пистолет с "верхним" пластиковым бачком 0,25л EVO-T-106TFG (дюза 0,8 мм)</t>
  </si>
  <si>
    <t>EVO-T-106TF-10G</t>
  </si>
  <si>
    <t>Star Окрасочный пистолет с "верхним" пластиковым бачком 0,25л EVO-T-106TFG (дюза 1,0 мм)</t>
  </si>
  <si>
    <t>Star Окрасочный пистолет с "верхним" пластиковым бачком 0,6л EVO-T-106FG (дюза 1,3 мм)</t>
  </si>
  <si>
    <t>123.67 EUR</t>
  </si>
  <si>
    <t>123.67 EUR ( за 1 шт )</t>
  </si>
  <si>
    <t>8628.26  ( за 1 шт )</t>
  </si>
  <si>
    <t>Star Окрасочный пистолет с "верхним" пластиковым бачком 0,6л EVO-T-106FG (дюза 1,4 мм)</t>
  </si>
  <si>
    <t>Star Окрасочный пистолет с "верхним" пластиковым бачком 0,6л EVO-T-106FG (дюза 1,8 мм)</t>
  </si>
  <si>
    <t>Star Окрасочный пистолет с "верхним" пластиковым бачком 0,6л.  EVO-T-4F (дюза 1,3 мм)</t>
  </si>
  <si>
    <t>115.54 EUR</t>
  </si>
  <si>
    <t>115.54 EUR ( за 1 шт )</t>
  </si>
  <si>
    <t>8061.04  ( за 1 шт )</t>
  </si>
  <si>
    <t>EVO-T-4F-143G</t>
  </si>
  <si>
    <t>Star Окрасочный пистолет с "верхним" пластиковым бачком 0,6л.  EVO-T-4F (дюза 1,4 мм)</t>
  </si>
  <si>
    <t>SMV-4F-132G</t>
  </si>
  <si>
    <t>Star Окрасочный пистолет с "верхним" пластиковым бачком 0,6л.  SМV-4F (дюза 1,3 мм)</t>
  </si>
  <si>
    <t>114.91 EUR</t>
  </si>
  <si>
    <t>114.91 EUR ( за 1 шт )</t>
  </si>
  <si>
    <t>8017.09  ( за 1 шт )</t>
  </si>
  <si>
    <t>SMV-4F-142G</t>
  </si>
  <si>
    <t>Star Окрасочный пистолет с "верхним" пластиковым бачком 0,6л.  SМV-4F (дюза 1,4 мм)</t>
  </si>
  <si>
    <t>SMV-4F-182G</t>
  </si>
  <si>
    <t>Star Окрасочный пистолет с "верхним" пластиковым бачком 0,6л.  SМV-4F (дюза 1,8 мм)</t>
  </si>
  <si>
    <t>SMV-4F-202G</t>
  </si>
  <si>
    <t>Star Окрасочный пистолет с "верхним" пластиковым бачком 0,6л.  SМV-4F (дюза 2,0 мм)</t>
  </si>
  <si>
    <t>Star Окрасочный пистолет с "верхним" пластиковым бачком 0,6л. EVO-T-4000G  (дюза 1,3 мм)</t>
  </si>
  <si>
    <t>Star Окрасочный пистолет с "верхним" пластиковым бачком 0,6л. EVO-T-4000G (дюза 1,4 мм)</t>
  </si>
  <si>
    <t>Star Окрасочный пистолет с "верхним" пластиковым бачком 0,6л. EVO-T-4000G (дюза 1,6 мм)</t>
  </si>
  <si>
    <t>Star Окрасочный пистолет с "верхним" пластиковым бачком 0,6л. EVO-T-4000G (дюза 1,8 мм)</t>
  </si>
  <si>
    <t>Star Окрасочный пистолет с "верхним" пластиковым бачком 0,6л. EVO-T-4000G (дюза 2,0 мм)</t>
  </si>
  <si>
    <t>Star Окрасочный пистолет с "верхним" пластиковым бачком 0,6л. EVO-T-4F (дюза 1,4 мм)</t>
  </si>
  <si>
    <t>Star Окрасочный пистолет с "верхним" пластиковым бачком 0,6л. EVO-T-4F (дюза 1,8 мм)</t>
  </si>
  <si>
    <t>Star Окрасочный пистолет с "верхним" пластиковым бачком 0,6л. SMP-106FG (дюза 1,3 мм)</t>
  </si>
  <si>
    <t>118.38 EUR</t>
  </si>
  <si>
    <t>118.38 EUR ( за 1 шт )</t>
  </si>
  <si>
    <t>8259.18  ( за 1 шт )</t>
  </si>
  <si>
    <t>SMP-106F-142G</t>
  </si>
  <si>
    <t>Star Окрасочный пистолет с "верхним" пластиковым бачком 0,6л. SMP-106FG (дюза 1,4 мм)</t>
  </si>
  <si>
    <t>Star Окрасочный пистолет с "верхним" пластиковым бачком 0,6л. SMP-106FG (дюза 1,8 мм)</t>
  </si>
  <si>
    <t>Star Окрасочный пистолет с "верхним" пластиковым бачком 0,6л. SМV-4000F-132G (дюза 1,3 мм)</t>
  </si>
  <si>
    <t>Star Окрасочный пистолет с "верхним" пластиковым бачком 0,6л. SМV-4000F-142G (дюза 1,4 мм)</t>
  </si>
  <si>
    <t>Star Окрасочный пистолет с "верхним" пластиковым бачком 0,6л. SМV-4000F-152G (дюза 1,5 мм)</t>
  </si>
  <si>
    <t>SMV-4000F-182G</t>
  </si>
  <si>
    <t>Star Окрасочный пистолет с "верхним" пластиковым бачком 0,6л. SМV-4000F-182G (дюза 1,8 мм)</t>
  </si>
  <si>
    <t>SMV-4000F-202G</t>
  </si>
  <si>
    <t>Star Окрасочный пистолет с "верхним" пластиковым бачком 0,6л. SМV-4000F-202G (дюза 2,0 мм)</t>
  </si>
  <si>
    <t>Оснастка и аксессуары</t>
  </si>
  <si>
    <t>Сменные комплекты и ремнаборы</t>
  </si>
  <si>
    <t>Star Ремонтный набор для 4F</t>
  </si>
  <si>
    <t>9.15 EUR</t>
  </si>
  <si>
    <t>9.15 EUR ( за 1 шт )</t>
  </si>
  <si>
    <t>638.38  ( за 1 шт )</t>
  </si>
  <si>
    <t>Kit106F</t>
  </si>
  <si>
    <t>Star Ремонтный набор для SMP-106F</t>
  </si>
  <si>
    <t>7.70 EUR</t>
  </si>
  <si>
    <t>7.70 EUR ( за 1 шт )</t>
  </si>
  <si>
    <t>537.22  ( за 1 шт )</t>
  </si>
  <si>
    <t>Kit4000</t>
  </si>
  <si>
    <t>Star Ремонтный набор для серии 4000</t>
  </si>
  <si>
    <t>EVO-T-106F-133AC</t>
  </si>
  <si>
    <t>Star Сменный комплект для EVO-T-106F (дюза 1,3 мм)</t>
  </si>
  <si>
    <t>78.80 EUR</t>
  </si>
  <si>
    <t>78.80 EUR ( за 1 шт )</t>
  </si>
  <si>
    <t>5497.75  ( за 1 шт )</t>
  </si>
  <si>
    <t>EVO-T-106F-143AC</t>
  </si>
  <si>
    <t>Star Сменный комплект для EVO-T-106F (дюза 1,4 мм)</t>
  </si>
  <si>
    <t>EVO-T-4000-133AC</t>
  </si>
  <si>
    <t>Star Сменный комплект для EVO-T-4000 (дюза 1,3 мм)</t>
  </si>
  <si>
    <t>EVO-T-4000-143AC</t>
  </si>
  <si>
    <t>Star Сменный комплект для EVO-T-4000 (дюза 1,4 мм)</t>
  </si>
  <si>
    <t>80.18 EUR</t>
  </si>
  <si>
    <t>80.18 EUR ( за 1 шт )</t>
  </si>
  <si>
    <t>5594.03  ( за 1 шт )</t>
  </si>
  <si>
    <t>71.08 EUR</t>
  </si>
  <si>
    <t>71.08 EUR ( за 1 шт )</t>
  </si>
  <si>
    <t>4959.14  ( за 1 шт )</t>
  </si>
  <si>
    <t>78.78 EUR</t>
  </si>
  <si>
    <t>78.78 EUR ( за 1 шт )</t>
  </si>
  <si>
    <t>5496.35  ( за 1 шт )</t>
  </si>
  <si>
    <t>81.09 EUR</t>
  </si>
  <si>
    <t>81.09 EUR ( за 1 шт )</t>
  </si>
  <si>
    <t>5657.52  ( за 1 шт )</t>
  </si>
  <si>
    <t>Съемные бачки и фильтры</t>
  </si>
  <si>
    <t>Star Алюминиевый бачок 2л в комплекте со шлангом и регулятором давления</t>
  </si>
  <si>
    <t>Star Бачок 0,25л для EVO-T-106TF наружная резьба</t>
  </si>
  <si>
    <t>11.69 EUR</t>
  </si>
  <si>
    <t>11.69 EUR ( за 1 шт )</t>
  </si>
  <si>
    <t>815.59  ( за 1 шт )</t>
  </si>
  <si>
    <t>Star Пластиковый бачок 0,13 л. внутренняя резьба</t>
  </si>
  <si>
    <t>9.02 EUR</t>
  </si>
  <si>
    <t>9.02 EUR ( за 1 шт )</t>
  </si>
  <si>
    <t>629.31  ( за 1 шт )</t>
  </si>
  <si>
    <t>PG060SMV/SLV</t>
  </si>
  <si>
    <t>Star Пластиковый бачок 0,6 л для SMV/SLV наружная резьба</t>
  </si>
  <si>
    <t>11.58 EUR</t>
  </si>
  <si>
    <t>11.58 EUR ( за 1 шт )</t>
  </si>
  <si>
    <t>807.92  ( за 1 шт )</t>
  </si>
  <si>
    <t>Star Пластиковый бачок 0,6 л. внутренняя резьба</t>
  </si>
  <si>
    <t>11.26 EUR</t>
  </si>
  <si>
    <t>11.26 EUR ( за 1 шт )</t>
  </si>
  <si>
    <t>785.59  ( за 1 шт )</t>
  </si>
  <si>
    <t>Star Фильтр для краски S-091A</t>
  </si>
  <si>
    <t>1.58 EUR</t>
  </si>
  <si>
    <t>1.58 EUR ( за 1 шт )</t>
  </si>
  <si>
    <t>110.23  ( за 1 шт )</t>
  </si>
  <si>
    <t>Шланги манометры вискозиметры</t>
  </si>
  <si>
    <t>Star Вискозиметр S-092</t>
  </si>
  <si>
    <t>1.42 EUR</t>
  </si>
  <si>
    <t>1.42 EUR ( за 1 шт )</t>
  </si>
  <si>
    <t>99.07  ( за 1 шт )</t>
  </si>
  <si>
    <t>Star Гибкий шланг (3/8" ) без разъема QC желтый 15,2 м</t>
  </si>
  <si>
    <t>44.75 EUR</t>
  </si>
  <si>
    <t>44.75 EUR ( за 1 шт )</t>
  </si>
  <si>
    <t>3122.14  ( за 1 шт )</t>
  </si>
  <si>
    <t>Star Гибкий шланг (3/8") без разъема QC желтый 7,6 м</t>
  </si>
  <si>
    <t>30.51 EUR</t>
  </si>
  <si>
    <t>30.51 EUR ( за 1 шт )</t>
  </si>
  <si>
    <t>2128.63  ( за 1 шт )</t>
  </si>
  <si>
    <t>Star Манометр с регулятором давления на рукоятку окрасочного пистолета S-081C</t>
  </si>
  <si>
    <t>13.26 EUR</t>
  </si>
  <si>
    <t>13.26 EUR ( за 1 шт )</t>
  </si>
  <si>
    <t>925.13  ( за 1 шт )</t>
  </si>
  <si>
    <t>SAPHOSE-3</t>
  </si>
  <si>
    <t>Star Шланг для аэрографа 3м</t>
  </si>
  <si>
    <t>12.33 EUR</t>
  </si>
  <si>
    <t>12.33 EUR ( за 1 шт )</t>
  </si>
  <si>
    <t>860.24  ( за 1 шт )</t>
  </si>
  <si>
    <t>10QC</t>
  </si>
  <si>
    <t>Star Шланг пневматический STAR 10м опресованный  быстроразъемными соединениями типа "Quick Connectio</t>
  </si>
  <si>
    <t>51.39 EUR</t>
  </si>
  <si>
    <t>51.39 EUR ( за 1 шт )</t>
  </si>
  <si>
    <t>3585.40  ( за 1 шт )</t>
  </si>
  <si>
    <t>Star Электронный манометр на рукоятку окрасочного пистолета S-081CD</t>
  </si>
  <si>
    <t>40.90 EUR</t>
  </si>
  <si>
    <t>40.90 EUR ( за 1 шт )</t>
  </si>
  <si>
    <t>2853.53  ( за 1 шт )</t>
  </si>
  <si>
    <t>1+0,5</t>
  </si>
  <si>
    <t>Клей, герметики</t>
  </si>
  <si>
    <t>600 шт</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</si>
  <si>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</si>
  <si>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</si>
  <si>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</si>
  <si>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</si>
  <si>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</si>
  <si>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</si>
  <si>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</si>
  <si>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</si>
  <si>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</si>
  <si>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</si>
  <si>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</si>
  <si>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</si>
  <si>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</si>
  <si>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</si>
  <si>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ФАСОВКА</t>
  </si>
  <si>
    <t xml:space="preserve">ЦЕНА, ЕВРО                              </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</si>
  <si>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</si>
  <si>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</si>
  <si>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</si>
  <si>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</si>
  <si>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</si>
  <si>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</si>
  <si>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</si>
  <si>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</si>
  <si>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</si>
  <si>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</si>
  <si>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</si>
  <si>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</si>
  <si>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</si>
  <si>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</si>
  <si>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</si>
  <si>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</si>
  <si>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</si>
  <si>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</si>
  <si>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</si>
  <si>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</si>
  <si>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</si>
  <si>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</si>
  <si>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</si>
  <si>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</si>
  <si>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</si>
  <si>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</si>
  <si>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</si>
  <si>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</si>
  <si>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</si>
  <si>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</si>
  <si>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</si>
  <si>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</si>
  <si>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</si>
  <si>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</si>
  <si>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</si>
  <si>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</si>
  <si>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</si>
  <si>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</si>
  <si>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</si>
  <si>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</si>
  <si>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</si>
  <si>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</si>
  <si>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</si>
  <si>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</si>
  <si>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</si>
  <si>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</si>
  <si>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</si>
  <si>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</si>
  <si>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</si>
  <si>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</si>
  <si>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</si>
  <si>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</si>
  <si>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</si>
  <si>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</si>
  <si>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</si>
  <si>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</si>
  <si>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</si>
  <si>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</si>
  <si>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</si>
  <si>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</si>
  <si>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</si>
  <si>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</si>
  <si>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</si>
  <si>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</si>
  <si>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</si>
  <si>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</si>
  <si>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</si>
  <si>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</si>
  <si>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</si>
  <si>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</si>
  <si>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</si>
  <si>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</si>
  <si>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</si>
  <si>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</si>
  <si>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</si>
  <si>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</si>
  <si>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</si>
  <si>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</si>
  <si>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</si>
  <si>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</si>
  <si>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</si>
  <si>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</si>
  <si>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</si>
  <si>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241 NITROSOFT (0,75кг)</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</si>
  <si>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</si>
  <si>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</si>
  <si>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</si>
  <si>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</si>
  <si>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</si>
  <si>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</si>
  <si>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</si>
  <si>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</si>
  <si>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</si>
  <si>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</si>
  <si>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</si>
  <si>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</si>
  <si>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</si>
  <si>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</si>
  <si>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</si>
  <si>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</si>
  <si>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</si>
  <si>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</si>
  <si>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</si>
  <si>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</si>
  <si>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</si>
  <si>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</si>
  <si>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</si>
  <si>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</si>
  <si>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</si>
  <si>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</si>
  <si>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</si>
  <si>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</si>
  <si>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</si>
  <si>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</si>
  <si>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</si>
  <si>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</si>
  <si>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</si>
  <si>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</si>
  <si>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</si>
  <si>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</si>
  <si>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</si>
  <si>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</si>
  <si>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</si>
  <si>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</si>
  <si>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</si>
  <si>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</si>
  <si>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</si>
  <si>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</si>
  <si>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</si>
  <si>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</si>
  <si>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</si>
  <si>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</si>
  <si>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</si>
  <si>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</si>
  <si>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</si>
  <si>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</si>
  <si>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</si>
  <si>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</si>
  <si>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</si>
  <si>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</si>
  <si>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</si>
  <si>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</si>
  <si>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</si>
  <si>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</si>
  <si>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</si>
  <si>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</si>
  <si>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</si>
  <si>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</si>
  <si>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</si>
  <si>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</si>
  <si>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</si>
  <si>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</si>
  <si>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</si>
  <si>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</si>
  <si>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</si>
  <si>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</si>
  <si>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</si>
  <si>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</si>
  <si>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</si>
  <si>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</si>
  <si>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</si>
  <si>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</si>
  <si>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</si>
  <si>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</si>
  <si>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</si>
  <si>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</si>
  <si>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</si>
  <si>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</si>
  <si>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</si>
  <si>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</si>
  <si>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</si>
  <si>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</si>
  <si>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</si>
  <si>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</si>
  <si>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</si>
  <si>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</si>
  <si>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</si>
  <si>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</si>
  <si>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</si>
  <si>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</si>
  <si>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</si>
  <si>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</si>
  <si>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</si>
  <si>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</si>
  <si>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</si>
  <si>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</si>
  <si>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</si>
  <si>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</si>
  <si>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</si>
  <si>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</si>
  <si>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</si>
  <si>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</si>
  <si>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</si>
  <si>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</si>
  <si>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</si>
  <si>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</si>
  <si>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</si>
  <si>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</si>
  <si>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</si>
  <si>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</si>
  <si>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</si>
  <si>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</si>
  <si>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</si>
  <si>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</si>
  <si>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</si>
  <si>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</si>
  <si>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</si>
  <si>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</si>
  <si>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</si>
  <si>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</si>
  <si>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</si>
  <si>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</si>
  <si>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</si>
  <si>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</si>
  <si>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</si>
  <si>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</si>
  <si>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</si>
  <si>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</si>
  <si>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</si>
  <si>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</si>
  <si>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</si>
  <si>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</si>
  <si>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</si>
  <si>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</si>
  <si>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</si>
  <si>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</si>
  <si>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</si>
  <si>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</si>
  <si>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</si>
  <si>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</si>
  <si>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</si>
  <si>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</si>
  <si>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</si>
  <si>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</si>
  <si>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</si>
  <si>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</si>
  <si>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</si>
  <si>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</si>
  <si>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</si>
  <si>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</si>
  <si>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</si>
  <si>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</si>
  <si>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</si>
  <si>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</si>
  <si>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</si>
  <si>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</si>
  <si>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</si>
  <si>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</si>
  <si>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</si>
  <si>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</si>
  <si>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</si>
  <si>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</si>
  <si>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</si>
  <si>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</si>
  <si>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</si>
  <si>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</si>
  <si>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</si>
  <si>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</si>
  <si>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</si>
  <si>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</si>
  <si>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</si>
  <si>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</si>
  <si>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</si>
  <si>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</si>
  <si>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</si>
  <si>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</si>
  <si>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</si>
  <si>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</si>
  <si>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</si>
  <si>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</si>
  <si>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</si>
  <si>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</si>
  <si>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</si>
  <si>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</si>
  <si>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</si>
  <si>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</si>
  <si>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</si>
  <si>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</si>
  <si>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</si>
  <si>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</si>
  <si>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</si>
  <si>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</si>
  <si>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</si>
  <si>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</si>
  <si>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</si>
  <si>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</si>
  <si>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</si>
  <si>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</si>
  <si>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</si>
  <si>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</si>
  <si>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</si>
  <si>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</si>
  <si>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</si>
  <si>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</si>
  <si>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</si>
  <si>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</si>
  <si>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</si>
  <si>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</si>
  <si>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</si>
  <si>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</si>
  <si>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</si>
  <si>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</si>
  <si>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</si>
  <si>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</si>
  <si>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</si>
  <si>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</si>
  <si>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</si>
  <si>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</si>
  <si>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</si>
  <si>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</si>
  <si>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</si>
  <si>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</si>
  <si>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</si>
  <si>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</si>
  <si>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</si>
  <si>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</si>
  <si>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</si>
  <si>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</si>
  <si>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</si>
  <si>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</si>
  <si>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</si>
  <si>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</si>
  <si>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</si>
  <si>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</si>
  <si>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</si>
  <si>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</si>
  <si>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</si>
  <si>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</si>
  <si>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</si>
  <si>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</si>
  <si>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</si>
  <si>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</si>
  <si>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</si>
  <si>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</si>
  <si>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</si>
  <si>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</si>
  <si>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</si>
  <si>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</si>
  <si>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</si>
  <si>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</si>
  <si>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</si>
  <si>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</si>
  <si>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</si>
  <si>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</si>
  <si>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</si>
  <si>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</si>
  <si>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</si>
  <si>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</si>
  <si>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</si>
  <si>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</si>
  <si>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</si>
  <si>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</si>
  <si>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</si>
  <si>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</si>
  <si>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</si>
  <si>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</si>
  <si>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</si>
  <si>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</si>
  <si>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</si>
  <si>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</si>
  <si>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</si>
  <si>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</si>
  <si>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</si>
  <si>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</si>
  <si>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</si>
  <si>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</si>
  <si>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</si>
  <si>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</si>
  <si>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</si>
  <si>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</si>
  <si>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</si>
  <si>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</si>
  <si>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</si>
  <si>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</si>
  <si>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</si>
  <si>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</si>
  <si>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</si>
  <si>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</si>
  <si>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</si>
  <si>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</si>
  <si>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</si>
  <si>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</si>
  <si>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</si>
  <si>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</si>
  <si>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</si>
  <si>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</si>
  <si>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</si>
  <si>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</si>
  <si>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</si>
  <si>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</si>
  <si>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</si>
  <si>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</si>
  <si>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</si>
  <si>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</si>
  <si>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</si>
  <si>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</si>
  <si>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</si>
  <si>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</si>
  <si>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</si>
  <si>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</si>
  <si>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</si>
  <si>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</si>
  <si>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</si>
  <si>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</si>
  <si>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</si>
  <si>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</si>
  <si>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</si>
  <si>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</si>
  <si>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</si>
  <si>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</si>
  <si>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</si>
  <si>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</si>
  <si>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</si>
  <si>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</si>
  <si>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</si>
  <si>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</si>
  <si>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</si>
  <si>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</si>
  <si>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</si>
  <si>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</si>
  <si>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</si>
  <si>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</si>
  <si>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</si>
  <si>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</si>
  <si>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</si>
  <si>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</si>
  <si>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</si>
  <si>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</si>
  <si>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</si>
  <si>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</si>
  <si>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</si>
  <si>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</si>
  <si>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</si>
  <si>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</si>
  <si>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</si>
  <si>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</si>
  <si>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</si>
  <si>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</si>
  <si>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</si>
  <si>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</si>
  <si>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</si>
  <si>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</si>
  <si>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</si>
  <si>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</si>
  <si>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</si>
  <si>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</si>
  <si>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</si>
  <si>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</si>
  <si>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</si>
  <si>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</si>
  <si>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</si>
  <si>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</si>
  <si>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</si>
  <si>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</si>
  <si>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</si>
  <si>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</si>
  <si>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</si>
  <si>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</si>
  <si>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</si>
  <si>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</si>
  <si>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</si>
  <si>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</si>
  <si>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</si>
  <si>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</si>
  <si>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</si>
  <si>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</si>
  <si>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</si>
  <si>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</si>
  <si>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</si>
  <si>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</si>
  <si>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</si>
  <si>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</si>
  <si>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</si>
  <si>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</si>
  <si>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</si>
  <si>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</si>
  <si>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</si>
  <si>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</si>
  <si>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</si>
  <si>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</si>
  <si>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</si>
  <si>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</si>
  <si>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</si>
  <si>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</si>
  <si>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</si>
  <si>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</si>
  <si>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</si>
  <si>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</si>
  <si>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</si>
  <si>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</si>
  <si>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</si>
  <si>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</si>
  <si>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</si>
  <si>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</si>
  <si>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</si>
  <si>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</si>
  <si>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</si>
  <si>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</si>
  <si>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</si>
  <si>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</si>
  <si>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</si>
  <si>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</si>
  <si>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</si>
  <si>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</si>
  <si>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</si>
  <si>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</si>
  <si>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</si>
  <si>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</si>
  <si>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</si>
  <si>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</si>
  <si>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</si>
  <si>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</si>
  <si>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</si>
  <si>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</si>
  <si>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</si>
  <si>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</si>
  <si>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</si>
  <si>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</si>
  <si>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</si>
  <si>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</si>
  <si>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</si>
  <si>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</si>
  <si>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</si>
  <si>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</si>
  <si>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</si>
  <si>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</si>
  <si>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</si>
  <si>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</si>
  <si>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</si>
  <si>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</si>
  <si>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</si>
  <si>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</si>
  <si>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</si>
  <si>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</si>
  <si>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</si>
  <si>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</si>
  <si>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</si>
  <si>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</si>
  <si>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</si>
  <si>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</si>
  <si>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</si>
  <si>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</si>
  <si>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</si>
  <si>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</si>
  <si>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</si>
  <si>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80201</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</si>
  <si>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</si>
  <si>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</si>
  <si>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</si>
  <si>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</si>
  <si>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</si>
  <si>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</si>
  <si>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</si>
  <si>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</si>
  <si>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</si>
  <si>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</si>
  <si>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</si>
  <si>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</si>
  <si>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</si>
  <si>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</si>
  <si>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</si>
  <si>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</si>
  <si>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</si>
  <si>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</si>
  <si>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</si>
  <si>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</si>
  <si>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</si>
  <si>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</si>
  <si>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</si>
  <si>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</si>
  <si>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</si>
  <si>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</si>
  <si>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</si>
  <si>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8030**K</t>
  </si>
  <si>
    <t>8130**</t>
  </si>
  <si>
    <t>8130**K</t>
  </si>
  <si>
    <t>8220**</t>
  </si>
  <si>
    <t>8230**</t>
  </si>
  <si>
    <t>8280**</t>
  </si>
  <si>
    <t>8330**</t>
  </si>
  <si>
    <t>10060**</t>
  </si>
  <si>
    <t>10061**</t>
  </si>
  <si>
    <t xml:space="preserve">10070**  </t>
  </si>
  <si>
    <t xml:space="preserve">10071**  </t>
  </si>
  <si>
    <t>10068**</t>
  </si>
  <si>
    <t>10077**</t>
  </si>
  <si>
    <t>10078**</t>
  </si>
  <si>
    <t>10083**</t>
  </si>
  <si>
    <t>10088**</t>
  </si>
  <si>
    <t>10089**</t>
  </si>
  <si>
    <t>480**</t>
  </si>
  <si>
    <t>490**</t>
  </si>
  <si>
    <t>497**</t>
  </si>
  <si>
    <t>211**</t>
  </si>
  <si>
    <t>460**</t>
  </si>
  <si>
    <t>467**</t>
  </si>
  <si>
    <t>470**</t>
  </si>
  <si>
    <t>477**</t>
  </si>
  <si>
    <t>256**</t>
  </si>
  <si>
    <t>290**</t>
  </si>
  <si>
    <t>263**</t>
  </si>
  <si>
    <t>273**</t>
  </si>
  <si>
    <t>275**</t>
  </si>
  <si>
    <t>270**</t>
  </si>
  <si>
    <t>9830**</t>
  </si>
  <si>
    <t xml:space="preserve">9330** </t>
  </si>
  <si>
    <t>9340**</t>
  </si>
  <si>
    <t>9350**</t>
  </si>
  <si>
    <t>9430**</t>
  </si>
  <si>
    <t>9550**</t>
  </si>
  <si>
    <t>Емкость 280 мл с крышкой</t>
  </si>
  <si>
    <t>ПР00006</t>
  </si>
  <si>
    <t>Емкость 550 мл с крышкой</t>
  </si>
  <si>
    <t>ПР00005</t>
  </si>
  <si>
    <t>RM-GL-NIT-B-M</t>
  </si>
  <si>
    <t>RM-GL-NIT-B-L</t>
  </si>
  <si>
    <t>RM-GL-VYN-B-M</t>
  </si>
  <si>
    <t>RM-GL-VYN-B-L</t>
  </si>
  <si>
    <t>RM-GL-VYN-B-XL</t>
  </si>
  <si>
    <t>RM-SAF3 (L)</t>
  </si>
  <si>
    <t>RM-SAF3 (XL)</t>
  </si>
  <si>
    <t>RM-SAF3 (XXL)</t>
  </si>
  <si>
    <t>RM-SAF4 (L)</t>
  </si>
  <si>
    <t>RM-SAF4 (XL)</t>
  </si>
  <si>
    <t>RM-SAF4 (XXL)</t>
  </si>
  <si>
    <t>лаки, грунт, шпатлевки (под заказ)</t>
  </si>
  <si>
    <t>Химик Растворитель Р-12 "Химик" (г.Луга)   1,0л</t>
  </si>
  <si>
    <t>MOBIHEL Готовая программа</t>
  </si>
  <si>
    <t>Mobihel 2К акриловая автоэмаль 127 вишня (0,75 л)</t>
  </si>
  <si>
    <t>Mobihel 2К акриловая автоэмаль 180 гранат (0,75 л)</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</si>
  <si>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</si>
  <si>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</si>
  <si>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</si>
  <si>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</si>
  <si>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236 бежевый (0,75 л)</t>
  </si>
  <si>
    <t>Mobihel 2К акриловая автоэмаль 303 хаки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</si>
  <si>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</si>
  <si>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</si>
  <si>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</si>
  <si>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470 Босфор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</si>
  <si>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</si>
  <si>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</si>
  <si>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</si>
  <si>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MAZDA SQ blaze red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</si>
  <si>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</si>
  <si>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</si>
  <si>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</si>
  <si>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</si>
  <si>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</si>
  <si>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</si>
  <si>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</si>
  <si>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</si>
  <si>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</si>
  <si>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</si>
  <si>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</si>
  <si>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</si>
  <si>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</si>
  <si>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</si>
  <si>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</si>
  <si>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</si>
  <si>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</si>
  <si>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</si>
  <si>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</si>
  <si>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</si>
  <si>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</si>
  <si>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</si>
  <si>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</si>
  <si>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</si>
  <si>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</si>
  <si>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</si>
  <si>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</si>
  <si>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</si>
  <si>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</si>
  <si>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</si>
  <si>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</si>
  <si>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</si>
  <si>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</si>
  <si>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</si>
  <si>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</si>
  <si>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</si>
  <si>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</si>
  <si>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Лак бецветный матовый</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</si>
  <si>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</si>
  <si>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</si>
  <si>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</si>
  <si>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</si>
  <si>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</si>
  <si>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</si>
  <si>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</si>
  <si>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</si>
  <si>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</si>
  <si>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</si>
  <si>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</si>
  <si>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</si>
  <si>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</si>
  <si>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</si>
  <si>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</si>
  <si>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</si>
  <si>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</si>
  <si>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</si>
  <si>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</si>
  <si>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</si>
  <si>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</si>
  <si>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</si>
  <si>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</si>
  <si>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</si>
  <si>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Эмаль для двигателя серебристая</t>
  </si>
  <si>
    <t>Эмаль для двигателя черная глянцевая</t>
  </si>
  <si>
    <t>USD</t>
  </si>
  <si>
    <t>НАБОР ДЛЯ ЗАЩИТЫ АВТОМОБИЛЯ</t>
  </si>
  <si>
    <t>Набор защиты салона автомобиля 5 в 1</t>
  </si>
  <si>
    <t>УКРЫВНАЯ ПЛЕНКА 7 мкм</t>
  </si>
  <si>
    <t>МАСКИРОВОЧНАЯ ПЛЕНКА (рулон)</t>
  </si>
  <si>
    <t>МАСКИРОВОЧНАЯ БУМАГА 42 г/м²</t>
  </si>
  <si>
    <t>руб</t>
  </si>
  <si>
    <t>EUR</t>
  </si>
  <si>
    <t>RM-MSF-250</t>
  </si>
  <si>
    <t>RM-MSF-380</t>
  </si>
  <si>
    <t>RM-MSF-900</t>
  </si>
  <si>
    <t>RM-MSF-1800</t>
  </si>
  <si>
    <t>RM-FSF-250</t>
  </si>
  <si>
    <t>RM-FSF-900</t>
  </si>
  <si>
    <t>RM-FSF-1800</t>
  </si>
  <si>
    <t>РАСТВОРИТЕЛИ</t>
  </si>
  <si>
    <t>ФИЛЬТРЫ БУМАЖНЫЕ</t>
  </si>
  <si>
    <t>упак</t>
  </si>
  <si>
    <t>РАСПЫЛИТЕЛИ</t>
  </si>
  <si>
    <t>САЛФЕТКИ ЛИПКИЕ АНТИСТАТИЧЕСКИЕ</t>
  </si>
  <si>
    <t>САЛФЕТКИ НЕТКАНЫЕ (55% целлюлозы + 45% полиэстера)</t>
  </si>
  <si>
    <t>САЛФЕТКИ МИКРОФИБРА</t>
  </si>
  <si>
    <t>РЕСПИРАТОРЫ</t>
  </si>
  <si>
    <t>Защитная маска респираторного типа KN95</t>
  </si>
  <si>
    <t>ПЕРЧАТКИ</t>
  </si>
  <si>
    <t>ПЕРЧАТКИ НИТРИЛОВЫЕ</t>
  </si>
  <si>
    <t>ДЛЯ МАЛЯРНЫХ РАБОТ</t>
  </si>
  <si>
    <t>ОГРАНИЧЕННОГО СРОКА ИСПОЛЬЗОВАНИЯ</t>
  </si>
  <si>
    <t>РАБОЧАЯ СПЕЦОДЕЖДА</t>
  </si>
  <si>
    <t>КРАСКОПУЛЬТЫ</t>
  </si>
  <si>
    <t>КРАСКОПУЛЬТЫ, ПИСТОЛЕТЫ</t>
  </si>
  <si>
    <t>Краскопульт REMIX ST-2001 1,3мм верх.бачок 600мл</t>
  </si>
  <si>
    <t>Краскопульт окрасочный REMIX NEW-2000 1,3мм</t>
  </si>
  <si>
    <t>Краскопульт окрасочный REMIX NEW-2000 1,5мм</t>
  </si>
  <si>
    <t>Краскопульт REMIX HVLP H-827 1.4/1.7мм верх.бачок 600мл (блистер)</t>
  </si>
  <si>
    <t>Краскопульт REMIX HVLP H-827 1.4мм верх.бачок 600мл</t>
  </si>
  <si>
    <t>Краскопульт REMIX HVLP H-827 1.7мм верх.бачок 600мл</t>
  </si>
  <si>
    <t>Краскопульт REMIX HVLP АВ-17G 1,4мм верх.бачок 600мл</t>
  </si>
  <si>
    <t>Краскопульт REMIX HVLP АВ-17G 1,5мм верх.бачок 600мл</t>
  </si>
  <si>
    <t>Краскопульт REMIX HVLP АВ-17G 1,7мм верх.бачок 600мл</t>
  </si>
  <si>
    <t>Краскопульт REMIX HVLP АВ-17S  1,4мм нижний бачок 1000мл</t>
  </si>
  <si>
    <t>Универсальный окрасочный пистолет REMIX H-881 1,4 мм</t>
  </si>
  <si>
    <t>Универсальный окрасочный пистолет REMIX H-881 1,7 мм</t>
  </si>
  <si>
    <t>Универсальный окрасочный пистолет REMIX S-710G 1,3 мм</t>
  </si>
  <si>
    <t>Краскопульт REMIX S-990G 1,3мм верх.бачок 600мл</t>
  </si>
  <si>
    <t>Краскопульт REMIX S-990G 1,5мм верх.бачок 600мл</t>
  </si>
  <si>
    <t>Краскопульт REMIX S-990G 1,8мм верх.бачок 600мл</t>
  </si>
  <si>
    <t>Краскопульт REMIX S-990G 2,0мм верх.бачок 600мл</t>
  </si>
  <si>
    <t>Краскопульт REMIX S-990G 2,5мм верх.бачок 600мл</t>
  </si>
  <si>
    <t>Миникраскопульт REMIX NEW-125 0,8 мм верх.бачок 125 мл</t>
  </si>
  <si>
    <t>Миникраскопульт REMIX NEW-125 1,0 мм верх.бачок 125 мл</t>
  </si>
  <si>
    <t>Миникраскопульт REMIX Н-2000  0,7мм верх.бачок 125мл</t>
  </si>
  <si>
    <t>Миникраскопульт REMIX Н-2000  0,8мм верх.бачок 125мл</t>
  </si>
  <si>
    <t>Миникраскопульт REMIX Н-2000  1мм верх.бачок 125мл</t>
  </si>
  <si>
    <t>Пистолет пневматический REMIX V-103 д/герметика</t>
  </si>
  <si>
    <t>КИСТЬ-АЭРОГРАФ</t>
  </si>
  <si>
    <t>ДЕРЖАТЕЛИ ДЛЯ КРАСКОПУЛЬТА</t>
  </si>
  <si>
    <t>Держатель краскопульта REMIX HD-101</t>
  </si>
  <si>
    <t>Держатель краскопульта магнитный REMIX HD-102</t>
  </si>
  <si>
    <t>ФИЛЬТРЫ, БАЧКИ, НАБОРЫ</t>
  </si>
  <si>
    <t>Сменный бачок REMIX PC-600GP 600мл H-827 (внутр.резьба)</t>
  </si>
  <si>
    <t>Сменный бачок REMIX PC-600GPB 600мл GX-5002 (наруж. резьба)</t>
  </si>
  <si>
    <t>Фильтр-влагоотделитель REMIX 1/4" AFR-80 c маном.и регул. давл.</t>
  </si>
  <si>
    <t>РЕГУЛЯТОРЫ, ШЛАНГ</t>
  </si>
  <si>
    <t>Регулятор давления c маном.на краскопульт REMIX AR-802</t>
  </si>
  <si>
    <t>Регулятор давления c маном.на краскопульт REMIX AR-805</t>
  </si>
  <si>
    <t>Шланг для краскопульта резиновый армированный REMIX d 8х15 L 10м, б/с</t>
  </si>
  <si>
    <t>ФИТИНГИ</t>
  </si>
  <si>
    <t>Набор фитингов REMIX KF5 из 5 предметов 1/4" (3 PM20+SF20+PF20)</t>
  </si>
  <si>
    <t>Соединитель REMIX PF20 быстросъемный 1/4" (блистер 1 шт)</t>
  </si>
  <si>
    <t>Соединитель REMIX PF20 быстросъемный 1/4" (пакет 10 шт)</t>
  </si>
  <si>
    <t>Соединитель REMIX PM20 быстросъемный 1/4" (блистер 1 шт)</t>
  </si>
  <si>
    <t>Соединитель REMIX PM20 быстросъемный 1/4" (пакет 10 шт)</t>
  </si>
  <si>
    <t>Соединитель REMIX SH20-10 под шланг 10мм (блистер 1 шт)</t>
  </si>
  <si>
    <t>Соединитель REMIX SH20-10 под шланг 10мм (пакет 10 шт)</t>
  </si>
  <si>
    <t>Соединитель REMIX SH20-8 под шланг 8мм (блистер 1 шт)</t>
  </si>
  <si>
    <t>Соединитель REMIX SH20-8 под шланг 8мм (пакет 10 шт)</t>
  </si>
  <si>
    <t>Соединитель REMIX SM20 быстросъемный 1/4" (блистер 1 шт)</t>
  </si>
  <si>
    <t>Соединитель REMIX SM20 быстросъемный 1/4" (пакет 10 шт)</t>
  </si>
  <si>
    <t xml:space="preserve">УСТАНОВКА ДЛЯ ЗАПРАВКИ БАЛЛОНОВ </t>
  </si>
  <si>
    <t>RM-SPR16</t>
  </si>
  <si>
    <t>REMIX Установка для заправки баллонов, пневматическая</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</si>
  <si>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</si>
  <si>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</si>
  <si>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</si>
  <si>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</si>
  <si>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</si>
  <si>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</si>
  <si>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</si>
  <si>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</si>
  <si>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</si>
  <si>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</si>
  <si>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</si>
  <si>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</si>
  <si>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</si>
  <si>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</si>
  <si>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Облегченные шпатлевки</t>
  </si>
  <si>
    <t>Шпатлевка 2K сверхлегкая со стекловолокном + отв.</t>
  </si>
  <si>
    <t>Шпатлевка 2K сверхлегкая универсальная (голубая) + отв.</t>
  </si>
  <si>
    <t>Шпатлевка 2K облегченная универсальная + отв.</t>
  </si>
  <si>
    <t>1,5л</t>
  </si>
  <si>
    <t>Шпатлевка 2K облегченная многофункциональная + отв.</t>
  </si>
  <si>
    <t>3л</t>
  </si>
  <si>
    <t>Специализированные шпатлевки</t>
  </si>
  <si>
    <t>Шпатлевка 2K с алюминием + отв.</t>
  </si>
  <si>
    <t>Шпатлевка 2K по пластику + отв.</t>
  </si>
  <si>
    <t>Шпатлевка 2K со стекловолокном + отв.</t>
  </si>
  <si>
    <t>1,5кг</t>
  </si>
  <si>
    <t>Шпатлевка 2K конструкционная металлизированная (на основе олова) + отв.</t>
  </si>
  <si>
    <t>1К</t>
  </si>
  <si>
    <t>62713 HYDRAX</t>
  </si>
  <si>
    <t>Грунт-изолятор на водной основе СЕРЫЙ</t>
  </si>
  <si>
    <t>65168 PRIMERPLAST</t>
  </si>
  <si>
    <t>Грунт по пластику</t>
  </si>
  <si>
    <t>AIRCOLOR Аэрозольный цинковый грунт с 99% содержанием цинка, 400мл</t>
  </si>
  <si>
    <t>ME1/4,0+P6000/1,0 СВЕТЛО-СЕРЫЙ + отв. БЫСТРЫЙ</t>
  </si>
  <si>
    <t>C355/0,5 стандартный</t>
  </si>
  <si>
    <t>C356/0,5 БЫСТРЫЙ</t>
  </si>
  <si>
    <t>HS для наполнителя MULTYFILLER PLUS</t>
  </si>
  <si>
    <t>F500/0,25 стандартный</t>
  </si>
  <si>
    <t>F500/1,0 стандартный</t>
  </si>
  <si>
    <t>1,0л</t>
  </si>
  <si>
    <t>UHS для наполнителя VERSIS и лака KRONOX 610</t>
  </si>
  <si>
    <t>KX45/0,5 стандартный</t>
  </si>
  <si>
    <t>KX45/2,5 стандартный</t>
  </si>
  <si>
    <t>HS для наполнителя MEGAX</t>
  </si>
  <si>
    <t>MX503/0,2 стандартный</t>
  </si>
  <si>
    <t>MX503/0,8 стандартный</t>
  </si>
  <si>
    <t>MX603/0,8 БЫСТРЫЙ</t>
  </si>
  <si>
    <t>Универсальный для наполнителя MULTYFILLER EXPRESS, MULTY SEAL, MULTYFILLER GRIP, лака UNIX 150</t>
  </si>
  <si>
    <t>P5000/0,25 стандартный</t>
  </si>
  <si>
    <t>P5000/0,5 стандартный</t>
  </si>
  <si>
    <t>P5000/1,0 стандартный</t>
  </si>
  <si>
    <t>P5000/2,5 стандартный</t>
  </si>
  <si>
    <t>P6000/0,25 БЫСТРЫЙ</t>
  </si>
  <si>
    <t>P6000/0,5 БЫСТРЫЙ</t>
  </si>
  <si>
    <t>P6000/1,0 БЫСТРЫЙ</t>
  </si>
  <si>
    <t>P6000/2,5 БЫСТРЫЙ</t>
  </si>
  <si>
    <t>HS для лака GLOBAL 6000</t>
  </si>
  <si>
    <t>G5005/0,5 стандартный</t>
  </si>
  <si>
    <t>Универсальное покрытие для пластиков 1K BUMPER COLOR</t>
  </si>
  <si>
    <t>1К BUMPER COLOR АНТРАЦИТ</t>
  </si>
  <si>
    <t>1К BUMPER COLOR БЕЛЫЙ</t>
  </si>
  <si>
    <t>1К BUMPER COLOR СЕРЫЙ</t>
  </si>
  <si>
    <t>1К BUMPER COLOR ЧЕРНЫЙ</t>
  </si>
  <si>
    <t>AIRCOLOR Чёрное покрытие для бампера</t>
  </si>
  <si>
    <t>AIRCOLOR Антрацитовое покрытие для бампера</t>
  </si>
  <si>
    <t>Разбавители, обезжириватели и добавки</t>
  </si>
  <si>
    <t>NS21 Конвертер</t>
  </si>
  <si>
    <t>DA93/1,0 Обезжириватель сольвентный</t>
  </si>
  <si>
    <t>DA93/5,0 Обезжириватель сольвентный</t>
  </si>
  <si>
    <t>S322/1,0 Разбавитель стандартный</t>
  </si>
  <si>
    <t>S322/5,0 Разбавитель стандартный</t>
  </si>
  <si>
    <t>S324/1,0 Разбавитель медленный</t>
  </si>
  <si>
    <t>S238/1,0 Разбавитель для эпоксидного грунта REPOX</t>
  </si>
  <si>
    <t>Антигравий, Герметик, 1К Краски</t>
  </si>
  <si>
    <t>HIDROTEX Антигравий на водной основе СЕРЫЙ</t>
  </si>
  <si>
    <t>AIRCOLOR Черный антигравий</t>
  </si>
  <si>
    <t>0,5мл</t>
  </si>
  <si>
    <t>AIRCOLOR Светло-серый антигравий</t>
  </si>
  <si>
    <t>SIGILTEX Герметик шовный под кисть СЕРЫЙ</t>
  </si>
  <si>
    <t>METALLIC ALUMINIUM 1K Краска для дисков серебристая</t>
  </si>
  <si>
    <t>Защитное покрытие ROBLINER</t>
  </si>
  <si>
    <t>Аксессуары</t>
  </si>
  <si>
    <t>ROBPLAK Самоклеящаяся шумоизоляция 50х25см (продаётся упаковками по 20шт, цена за 1шт)</t>
  </si>
  <si>
    <t>MIXING Мерная линейка 5:1 - 3:1</t>
  </si>
  <si>
    <t>CAN OPENER Открывашка</t>
  </si>
  <si>
    <t>Набор из 4х стальных шпателей 50/80/100/120</t>
  </si>
  <si>
    <t>HIDROTEX Антигравий на водной основе ЧЕРНЫЙ</t>
  </si>
  <si>
    <t>BITUMAST Керосин ТС-1</t>
  </si>
  <si>
    <t>РРЦ, €</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</si>
  <si>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</si>
  <si>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</si>
  <si>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</si>
  <si>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</si>
  <si>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</si>
  <si>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</si>
  <si>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</si>
  <si>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</si>
  <si>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</si>
  <si>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</si>
  <si>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</si>
  <si>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</si>
  <si>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</si>
  <si>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</si>
  <si>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</si>
  <si>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</si>
  <si>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</si>
  <si>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</si>
  <si>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</si>
  <si>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</si>
  <si>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</si>
  <si>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</si>
  <si>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</si>
  <si>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</si>
  <si>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</si>
  <si>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</si>
  <si>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</si>
  <si>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</si>
  <si>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</si>
  <si>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</si>
  <si>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</si>
  <si>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</si>
  <si>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</si>
  <si>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</si>
  <si>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</si>
  <si>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</si>
  <si>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</si>
  <si>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</si>
  <si>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</si>
  <si>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</si>
  <si>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</si>
  <si>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</si>
  <si>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</si>
  <si>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</si>
  <si>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</si>
  <si>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</si>
  <si>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</si>
  <si>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</si>
  <si>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</si>
  <si>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</si>
  <si>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</si>
  <si>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</si>
  <si>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</si>
  <si>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</si>
  <si>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</si>
  <si>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</si>
  <si>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</si>
  <si>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</si>
  <si>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</si>
  <si>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</si>
  <si>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</si>
  <si>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</si>
  <si>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</si>
  <si>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</si>
  <si>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</si>
  <si>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</si>
  <si>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</si>
  <si>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</si>
  <si>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</si>
  <si>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</si>
  <si>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</si>
  <si>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</si>
  <si>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</si>
  <si>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</si>
  <si>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19mm x 40m</t>
  </si>
  <si>
    <t>25mm x 40m</t>
  </si>
  <si>
    <t>38mm x 40m</t>
  </si>
  <si>
    <t>50mm x 40m</t>
  </si>
  <si>
    <t>Водостойкая маскирующая лента 90°С- 30 мин, красная</t>
  </si>
  <si>
    <t>LHR12E/LUX</t>
  </si>
  <si>
    <t xml:space="preserve">LHR75E/LUX </t>
  </si>
  <si>
    <t xml:space="preserve">Полировальный набор BIG FOOT LHR 75E/LUX.                                                                                                                             В комплекте: Полировальная минимашинка с вращательно-орбитальным типом движения (подошва  Ø75мм, ход эксцентрика 12мм) LHR75E.                                                                                                                                                         Полировальная паста DA COARSE 250 мл (9.DACOARSE250).
Полировальная паста DA FINE 250 мл(9.DAFINE250).
Диск полировальный меховой, на поролоновой основе, грубый - COARSE, Ø 80/90мм, синий (9.BW100H).
Диск полировальный меховой, на поролоновой основе, ср. агрессивности MEDIUM, Ø80/90м желтый (9.BW100М).
Диск полировальный поролоновый жесткий диск ø 80/100мм (9.DA100H).
Диск полировальный поролоновый мягкий диск ø 80/100мм (9.DA100M).
Салфетка из микрофибры синяя (9.BF9050).
Салфетка из микрофибры желтая (9.BF9060).
Салфетка из микрофибры белая (9.BF9070).
Кабельный зажим (9.Z1024).
Фартук ( 9.Z868). Сумка с логотипом (9.Z1043/BF)																								</t>
  </si>
  <si>
    <t>Полировальный набор BIGFOOT LHR 15ES/DLX.                                                                                                                          В комплекте: полировальная машинка с вращательно-орбитальным типом движения подошвы (подошва Ø125mm, ход эксцентрика 15мм) (LHR 15ES).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Ø130/150 мм. (9.BF150H).
Диск полировальный поролоновый средней жесткости (зеленый) Ø130/150 мм. (9.BF150J).
Диск полировальный поролоновый мягкий (желтый) Ø130/150 мм. (9.BF150M).
Диск полировальный поролоновый, сверх мягкий (белый) Ø130/150 мм. (9.BF150S).
Салфетки из микрофибры, 4шт. (9.BF9010/4).
Фартук (9.Z868). Сумка для инструментов. (9.Z871/BF).</t>
  </si>
  <si>
    <t>HR 81M/LUX</t>
  </si>
  <si>
    <t>Полировальный набор iBrid Nano BIG FOOT.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</si>
  <si>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</si>
  <si>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</si>
  <si>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Шланг стандартный для пылеотвода и подачи сжатого воздуха, Ø 29 мм, длина 4м</t>
  </si>
  <si>
    <r>
      <rPr>
        <b/>
        <sz val="9"/>
        <rFont val="Arial"/>
        <family val="2"/>
        <charset val="204"/>
      </rPr>
      <t xml:space="preserve">Подошва </t>
    </r>
    <r>
      <rPr>
        <sz val="9"/>
        <rFont val="Arial"/>
        <family val="2"/>
        <charset val="204"/>
      </rPr>
      <t>для полировальных машинок с вращательным типом движения. 
Размер: d125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</si>
  <si>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d150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</si>
  <si>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d165 мм. Резьба: М14. Упаковка: 5 шт.</t>
    </r>
  </si>
  <si>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</si>
  <si>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</si>
  <si>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</si>
  <si>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</si>
  <si>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</si>
  <si>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</si>
  <si>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</si>
  <si>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Эмали МЛ</t>
  </si>
  <si>
    <t>ТУ 2388-025-53934955-10</t>
  </si>
  <si>
    <t>Аэрозоль Vika растворитель переходов</t>
  </si>
  <si>
    <t>Средство Антисиликон</t>
  </si>
  <si>
    <t>0,36*12</t>
  </si>
  <si>
    <t>SFC101</t>
  </si>
  <si>
    <t>SFF101</t>
  </si>
  <si>
    <t>SFC501</t>
  </si>
  <si>
    <t>GMC650</t>
  </si>
  <si>
    <t>G3P101</t>
  </si>
  <si>
    <t>G3P506</t>
  </si>
  <si>
    <t>G3E124</t>
  </si>
  <si>
    <t>G3E524</t>
  </si>
  <si>
    <t>G3E101</t>
  </si>
  <si>
    <t>G3E501</t>
  </si>
  <si>
    <t xml:space="preserve">G3-250/24 </t>
  </si>
  <si>
    <t>G3-1000/12</t>
  </si>
  <si>
    <t>PRS101</t>
  </si>
  <si>
    <t>PRW101</t>
  </si>
  <si>
    <t xml:space="preserve">G3W106 </t>
  </si>
  <si>
    <t xml:space="preserve">GML301 </t>
  </si>
  <si>
    <t xml:space="preserve">GMC312 </t>
  </si>
  <si>
    <t xml:space="preserve">GMF301 </t>
  </si>
  <si>
    <t>GMC628</t>
  </si>
  <si>
    <t>GMC618</t>
  </si>
  <si>
    <t>GMC624</t>
  </si>
  <si>
    <t xml:space="preserve">GMC612 </t>
  </si>
  <si>
    <t xml:space="preserve">GMF601 </t>
  </si>
  <si>
    <t>GMF624</t>
  </si>
  <si>
    <t>GML601</t>
  </si>
  <si>
    <t>GML801</t>
  </si>
  <si>
    <t>GMW811</t>
  </si>
  <si>
    <t>247</t>
  </si>
  <si>
    <t>KIA C2S</t>
  </si>
  <si>
    <t>KIA KCS</t>
  </si>
  <si>
    <t>MERCEDES 761</t>
  </si>
  <si>
    <t>(0,5+0,25)*6</t>
  </si>
  <si>
    <t>(0,85+0,43)*6</t>
  </si>
  <si>
    <t>(1+0,5)*6</t>
  </si>
  <si>
    <t>(0,84+0,43)*6</t>
  </si>
  <si>
    <t>(1,2+0,17)*6</t>
  </si>
  <si>
    <t>(0,8+0,67)*6</t>
  </si>
  <si>
    <t>(1,2+0,18)*6</t>
  </si>
  <si>
    <t>(1,2+0,19)*6</t>
  </si>
  <si>
    <t>(1+0,2)*6</t>
  </si>
  <si>
    <t>3,2*2</t>
  </si>
  <si>
    <t>Эмаль Базисная Vika-Металлик база белая HS 8018</t>
  </si>
  <si>
    <t>Эмаль Базисная Vika-Металлик Renault Gris Eclipse (NACRE) B66</t>
  </si>
  <si>
    <t>Аэрозоль эмаль АК-142 / черная матовая</t>
  </si>
  <si>
    <t>Аэрозоль эмаль для дисков Vika / черная</t>
  </si>
  <si>
    <t>Кол-во упаковок в коробке</t>
  </si>
  <si>
    <t xml:space="preserve">Цена с НДС, EURO за шт. </t>
  </si>
  <si>
    <t>Эпоксидный грунт (0,8 л) Reoflex серый, компл. с отв.</t>
  </si>
  <si>
    <t>Эпоксидный грунт, аэрозоль (520 мл) Reoflex (серый)</t>
  </si>
  <si>
    <t xml:space="preserve">0,8 л + 0,8 л </t>
  </si>
  <si>
    <t>Алкидный грунт (1 кг) Reoflex серый</t>
  </si>
  <si>
    <t>Грунт по пластмассе, аэрозоль (520 мл) Reoflex прозрачный</t>
  </si>
  <si>
    <t>Грунт по пластмассе 5+1 (0,8 л) Reoflex серый, компл. с отв.</t>
  </si>
  <si>
    <t>0,8 л+0,16л</t>
  </si>
  <si>
    <t>Акриловый грунт 3+1 (0,5 л) Reoflex белый, комплект с отвердителем</t>
  </si>
  <si>
    <t>0,5 л+0,17л</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</si>
  <si>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</si>
  <si>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</si>
  <si>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</si>
  <si>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</si>
  <si>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</si>
  <si>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</si>
  <si>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</si>
  <si>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</si>
  <si>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</si>
  <si>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</si>
  <si>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</si>
  <si>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</si>
  <si>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</si>
  <si>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</si>
  <si>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</si>
  <si>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</si>
  <si>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</si>
  <si>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</si>
  <si>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</si>
  <si>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Акриловый лак HS (0,5 л) Reoflex, комплект с отвердителем</t>
  </si>
  <si>
    <t xml:space="preserve">0,5 л+0,25л </t>
  </si>
  <si>
    <t>Акриловый лак SR (1 л) Reoflex, комплект с отвердителем MS</t>
  </si>
  <si>
    <t>Акриловый лак SR (5 л) Reoflex, комплект с отвердителем MS</t>
  </si>
  <si>
    <t>Акриловый лак MS (0,5 л) Reoflex, комплект с отвердителем</t>
  </si>
  <si>
    <t>Акриловый лак MS (1 л) Reoflex, комплект с отвердителем</t>
  </si>
  <si>
    <t>Акриловый лак MS (5 л) Reoflex, комплект с отвердителем</t>
  </si>
  <si>
    <t>Акриловый лак Optim (0,5 л) Reoflex, комплект с отвердителем</t>
  </si>
  <si>
    <t>Акриловый лак Optim (1 л) Reoflex, комплект с отвердителем</t>
  </si>
  <si>
    <t>Акриловый лак Optim (5 л) Reoflex, комплект с отвердителем</t>
  </si>
  <si>
    <t>Акриловый лак Express 2+1 (1 л) Reoflex, комплект с отвердителем</t>
  </si>
  <si>
    <t>Акриловый лак Express 2+1 (5 л) Reoflex, комплект с отвердителем</t>
  </si>
  <si>
    <t>Акриловый лак Express 3+1 (0,5 л) Reoflex, комплект с отвердителем</t>
  </si>
  <si>
    <t xml:space="preserve">0,5 л+0,17л </t>
  </si>
  <si>
    <t>Супербыстрый лак (0,5 л) Reoflex, комплект с отвердителем</t>
  </si>
  <si>
    <t>Антигравий HS, аэрозоль (520 мл) Reoflex серый</t>
  </si>
  <si>
    <t>Полиэфирная смола (1 кг) Reoflex, комплект с отвердителем</t>
  </si>
  <si>
    <t>1кг+0,025кг</t>
  </si>
  <si>
    <t>Структурное покрытие мелкое зерно (0,75 л) Reoflex черный</t>
  </si>
  <si>
    <t>Акриловая эмаль, аэрозоль (520 мл) Reoflex черный матовый</t>
  </si>
  <si>
    <t>COLORMIX SYSTEM AC (под заказ по предоплате)</t>
  </si>
  <si>
    <t>AC компонент (4 л) Reoflex MIX101 желтый</t>
  </si>
  <si>
    <t>AC компонент (3,5 л) Reoflex MIX102 оранжево-желтый</t>
  </si>
  <si>
    <t>AC компонент (3,5 л) Reoflex MIX103 окисно-желтый</t>
  </si>
  <si>
    <t>AC компонент (1 л) Reoflex MIX203 желто-оранжевый</t>
  </si>
  <si>
    <t>AC компонент (3,5 л) Reoflex MIX300 окисно-красный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</si>
  <si>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</si>
  <si>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</si>
  <si>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</si>
  <si>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</si>
  <si>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</si>
  <si>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</si>
  <si>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</si>
  <si>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(1 л) Reoflex MIX501 фиолетово-синий</t>
  </si>
  <si>
    <t>AC компонент (3,5 л) Reoflex MIX600 зеленый</t>
  </si>
  <si>
    <t>AC компонент (3,5 л) Reoflex MIX900 белый</t>
  </si>
  <si>
    <t>AC компонент (1 л) Reoflex MIX902 черный</t>
  </si>
  <si>
    <t>AC компонент (3,5 л) Reoflex MIX910 глубоко-черный</t>
  </si>
  <si>
    <t>COLORMIX SYSTEM BC (под заказ по предоплате)</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</si>
  <si>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</si>
  <si>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</si>
  <si>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</si>
  <si>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</si>
  <si>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</si>
  <si>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</si>
  <si>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Поролоновый валик для проёмов (13мм*50м) Reoflex</t>
  </si>
  <si>
    <t>AIRCOLOR FADE OUT SPRAY, 400мл</t>
  </si>
  <si>
    <t>AIRCOLOR SILVER WHEEL, 400мл</t>
  </si>
  <si>
    <t>RoxelPro Клей для вклейки стёкол, беспраймерный, 1 час, картридж 310 мл</t>
  </si>
  <si>
    <t>RoxelPro Клей для вклейки стёкол, 1 час, картридж 310 мл</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</si>
  <si>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</si>
  <si>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</si>
  <si>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</si>
  <si>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</si>
  <si>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</si>
  <si>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</si>
  <si>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</si>
  <si>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</si>
  <si>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</si>
  <si>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</si>
  <si>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</si>
  <si>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</si>
  <si>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</si>
  <si>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</si>
  <si>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</si>
  <si>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</si>
  <si>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</si>
  <si>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</si>
  <si>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</si>
  <si>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</si>
  <si>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</si>
  <si>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</si>
  <si>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</si>
  <si>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</si>
  <si>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</si>
  <si>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</si>
  <si>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</si>
  <si>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</si>
  <si>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</si>
  <si>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</si>
  <si>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</si>
  <si>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</si>
  <si>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</si>
  <si>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</si>
  <si>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</si>
  <si>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</si>
  <si>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</si>
  <si>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</si>
  <si>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</si>
  <si>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</si>
  <si>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</si>
  <si>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</si>
  <si>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</si>
  <si>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</si>
  <si>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</si>
  <si>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</si>
  <si>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</si>
  <si>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</si>
  <si>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</si>
  <si>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</si>
  <si>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</si>
  <si>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Листы 230х280мм</t>
  </si>
  <si>
    <t>1/5</t>
  </si>
  <si>
    <t>MIROX</t>
  </si>
  <si>
    <t>16101050**</t>
  </si>
  <si>
    <t>Mirox 230x280мм Grip Р240</t>
  </si>
  <si>
    <t>Рулоны 115*50м</t>
  </si>
  <si>
    <t>MIROX 115x50м Grip Р40</t>
  </si>
  <si>
    <t>MIROX 115x50м Grip Р60</t>
  </si>
  <si>
    <t>MIROX 115x50м Grip Р80</t>
  </si>
  <si>
    <t>16511001**</t>
  </si>
  <si>
    <t>MIROX 115x50м Grip Р100, 120, 150, 180, 240</t>
  </si>
  <si>
    <t>ШЛИФОВАЛЬНЫЙ МАТЕРИАЛ НА ТКАНЕВО-ПОРОЛОНОВОЙ ОСНОВЕ</t>
  </si>
  <si>
    <t>ШЛИФОВАЛЬНЫЙ МАТЕРИАЛ НА НЕТКАННОЙ ОСНОВЕ (ТИПА СИНТЕТИЧЕСКИЙ ВОЙЛОК)</t>
  </si>
  <si>
    <t>Mobihel Базовая эмаль металлик TOYOTA 062 crystal грунт 1/3 (1 л)</t>
  </si>
  <si>
    <t>Mobihel Базовая эмаль металлик TOYOTA 062 crystal перламутр 2/3 (1 л)</t>
  </si>
  <si>
    <t>Шпатлевка Body F211 SOFT (0,9кг)</t>
  </si>
  <si>
    <t>Mobihel 2К акриловая автоэмаль 240 белое облако (0,75 л)</t>
  </si>
  <si>
    <t>Mobihel 2К акриловая автоэмаль 420 Балтика (0,75 л)</t>
  </si>
  <si>
    <t>Mobihel автолак 1015 красная (1л)</t>
  </si>
  <si>
    <t>Mobihel автолак 1027 Офелия (1 л)</t>
  </si>
  <si>
    <t>Mobihel автолак 1035 золотисто-желтый (1 л)</t>
  </si>
  <si>
    <t>Mobihel автолак 107 баклажан (1 л)</t>
  </si>
  <si>
    <t>Mobihel автолак 110 рубин (1 л)</t>
  </si>
  <si>
    <t>Mobihel автолак 1110 МЛ серая (1 л)</t>
  </si>
  <si>
    <t>Mobihel автолак 127 вишня (1 л)</t>
  </si>
  <si>
    <t>Mobihel автолак 170'98 торнадо (1 л)</t>
  </si>
  <si>
    <t>Mobihel автолак 180 гранат (1 л)</t>
  </si>
  <si>
    <t>Mobihel автолак 201 белая (1 л)</t>
  </si>
  <si>
    <t>Mobihel автолак 202 белая (1 л)</t>
  </si>
  <si>
    <t>Mobihel автолак 208 золотая охра (1 л)</t>
  </si>
  <si>
    <t>Mobihel автолак 210 примула (1 л)</t>
  </si>
  <si>
    <t>Mobihel автолак 215 Сафари (1 л)</t>
  </si>
  <si>
    <t>Mobihel автолак 228 чайная роза (1 л)</t>
  </si>
  <si>
    <t>Mobihel автолак 233 белая (1 л)</t>
  </si>
  <si>
    <t>Mobihel автолак 235 бежевая (1 л)</t>
  </si>
  <si>
    <t>Mobihel автолак 236 бежевая (1 л)</t>
  </si>
  <si>
    <t>Mobihel автолак 28 апельсин (1 л)</t>
  </si>
  <si>
    <t>Mobihel автолак 307 зеленый сад (1 л)</t>
  </si>
  <si>
    <t>Mobihel автолак 355 гренадир (1 л)</t>
  </si>
  <si>
    <t>Mobihel автолак 377 мурена (1 л)</t>
  </si>
  <si>
    <t>Mobihel автолак 394 темно-зеленая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</si>
  <si>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</si>
  <si>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</si>
  <si>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</si>
  <si>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</si>
  <si>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</si>
  <si>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</si>
  <si>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464 Валентина (1 л)</t>
  </si>
  <si>
    <t>Mobihel автолак 470 Босфор (1 л)</t>
  </si>
  <si>
    <t>Mobihel автолак 481 голубая (1 л)</t>
  </si>
  <si>
    <t>Mobihel автолак 509 темно-бежевая (1 л)</t>
  </si>
  <si>
    <t>Mobihel автолак 564 кипарис (1 л)</t>
  </si>
  <si>
    <t>Mobihel автолак 601 черная (1 л)</t>
  </si>
  <si>
    <t>Mobihel автолак 605 нарва (1 л)</t>
  </si>
  <si>
    <t>Mobihel автолак 671 светло-серая (1 л)</t>
  </si>
  <si>
    <t>Mobihel автолак 793 темно-коричневая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</si>
  <si>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</si>
  <si>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</si>
  <si>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</si>
  <si>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</si>
  <si>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</si>
  <si>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</si>
  <si>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</si>
  <si>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</si>
  <si>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</si>
  <si>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</si>
  <si>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</si>
  <si>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</si>
  <si>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</si>
  <si>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</si>
  <si>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</si>
  <si>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</si>
  <si>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</si>
  <si>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</si>
  <si>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</si>
  <si>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</si>
  <si>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</si>
  <si>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</si>
  <si>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</si>
  <si>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</si>
  <si>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</si>
  <si>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</si>
  <si>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</si>
  <si>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</si>
  <si>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</si>
  <si>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</si>
  <si>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</si>
  <si>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</si>
  <si>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</si>
  <si>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</si>
  <si>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</si>
  <si>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</si>
  <si>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</si>
  <si>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</si>
  <si>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</si>
  <si>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</si>
  <si>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</si>
  <si>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</si>
  <si>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</si>
  <si>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</si>
  <si>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</si>
  <si>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</si>
  <si>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</si>
  <si>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</si>
  <si>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</si>
  <si>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</si>
  <si>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</si>
  <si>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</si>
  <si>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</si>
  <si>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</si>
  <si>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</si>
  <si>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</si>
  <si>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</si>
  <si>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</si>
  <si>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</si>
  <si>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</si>
  <si>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</si>
  <si>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</si>
  <si>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</si>
  <si>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</si>
  <si>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</si>
  <si>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</si>
  <si>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</si>
  <si>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</si>
  <si>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</si>
  <si>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</si>
  <si>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</si>
  <si>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</si>
  <si>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</si>
  <si>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</si>
  <si>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</si>
  <si>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</si>
  <si>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</si>
  <si>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</si>
  <si>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</si>
  <si>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</si>
  <si>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</si>
  <si>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</si>
  <si>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</si>
  <si>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</si>
  <si>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</si>
  <si>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</si>
  <si>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</si>
  <si>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</si>
  <si>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</si>
  <si>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</si>
  <si>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</si>
  <si>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</si>
  <si>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Mobihel Базовая эмаль металлик R120 белая UNI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</si>
  <si>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</si>
  <si>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</si>
  <si>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</si>
  <si>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</si>
  <si>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</si>
  <si>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</si>
  <si>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</si>
  <si>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</si>
  <si>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</si>
  <si>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</si>
  <si>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</si>
  <si>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</si>
  <si>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</si>
  <si>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</si>
  <si>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</si>
  <si>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</si>
  <si>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</si>
  <si>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</si>
  <si>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</si>
  <si>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</si>
  <si>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</si>
  <si>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</si>
  <si>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</si>
  <si>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</si>
  <si>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</si>
  <si>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</si>
  <si>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</si>
  <si>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</si>
  <si>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паста 15 зеленый (3,5 л.)</t>
  </si>
  <si>
    <t>GRAVIHEL разбавитель нитро биндера (5 л.)</t>
  </si>
  <si>
    <t>GRAVIHEL покрытие полиуретановое структурное MIX 430 (14,7 л.)</t>
  </si>
  <si>
    <t>GRAVIHEL покрытие полиуретановое структурное MIX 430 (3,7 л.)</t>
  </si>
  <si>
    <t>GRAVIHEL фосфоресцентный пигмент GLOW IN THE DARK, неоново-зеленый (0,25 кг)</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</si>
  <si>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</si>
  <si>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</si>
  <si>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</si>
  <si>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</si>
  <si>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</si>
  <si>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</si>
  <si>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</si>
  <si>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</si>
  <si>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</si>
  <si>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</si>
  <si>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</si>
  <si>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</si>
  <si>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</si>
  <si>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</si>
  <si>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</si>
  <si>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</si>
  <si>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</si>
  <si>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</si>
  <si>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</si>
  <si>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</si>
  <si>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</si>
  <si>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</si>
  <si>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</si>
  <si>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</si>
  <si>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</si>
  <si>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</si>
  <si>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</si>
  <si>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</si>
  <si>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</si>
  <si>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</si>
  <si>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</si>
  <si>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</si>
  <si>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</si>
  <si>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</si>
  <si>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</si>
  <si>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</si>
  <si>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</si>
  <si>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</si>
  <si>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</si>
  <si>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</si>
  <si>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</si>
  <si>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</si>
  <si>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</si>
  <si>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</si>
  <si>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</si>
  <si>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</si>
  <si>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</si>
  <si>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</si>
  <si>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</si>
  <si>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</si>
  <si>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</si>
  <si>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</si>
  <si>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</si>
  <si>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</si>
  <si>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</si>
  <si>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</si>
  <si>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</si>
  <si>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</si>
  <si>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</si>
  <si>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</si>
  <si>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</si>
  <si>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</si>
  <si>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</si>
  <si>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</si>
  <si>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</si>
  <si>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</si>
  <si>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</si>
  <si>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</si>
  <si>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</si>
  <si>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</si>
  <si>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</si>
  <si>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</si>
  <si>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</si>
  <si>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</si>
  <si>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</si>
  <si>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</si>
  <si>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</si>
  <si>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</si>
  <si>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</si>
  <si>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</si>
  <si>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</si>
  <si>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</si>
  <si>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</si>
  <si>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</si>
  <si>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M413 серебряная пыль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</si>
  <si>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</si>
  <si>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</si>
  <si>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</si>
  <si>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</si>
  <si>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</si>
  <si>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</si>
  <si>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</si>
  <si>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</si>
  <si>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</si>
  <si>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</si>
  <si>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</si>
  <si>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</si>
  <si>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</si>
  <si>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</si>
  <si>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</si>
  <si>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</si>
  <si>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 xml:space="preserve">NEGRO MATE 1K Краска черная матовая АКЦИЯ </t>
  </si>
  <si>
    <t>наименование продукта</t>
  </si>
  <si>
    <t>цвет</t>
  </si>
  <si>
    <t>фасовка кг/л</t>
  </si>
  <si>
    <t>штук в коробке</t>
  </si>
  <si>
    <t>базовая цена</t>
  </si>
  <si>
    <t>новая</t>
  </si>
  <si>
    <t xml:space="preserve">           1. Шпаклевки.</t>
  </si>
  <si>
    <t>1.1</t>
  </si>
  <si>
    <t>П/э смола с отвердителем POLYESTER RESIN</t>
  </si>
  <si>
    <t>светло-желтый</t>
  </si>
  <si>
    <t>1кг+40гр</t>
  </si>
  <si>
    <t>5кг+200гр</t>
  </si>
  <si>
    <t>1.2</t>
  </si>
  <si>
    <t>Ремонтный набор (быстрый) REPAIR KIT</t>
  </si>
  <si>
    <t>250гр+0,25м²</t>
  </si>
  <si>
    <t>1.3</t>
  </si>
  <si>
    <t>Шпатлевка п/э со стекловолокном GLASSFIBRE</t>
  </si>
  <si>
    <t>зеленый</t>
  </si>
  <si>
    <t>0,4 кг</t>
  </si>
  <si>
    <t>1,7кг</t>
  </si>
  <si>
    <t>1.4</t>
  </si>
  <si>
    <t>Шпатлевка пневмораспыляемая SPRAY FILLER</t>
  </si>
  <si>
    <t>светло-серый</t>
  </si>
  <si>
    <t>1.5</t>
  </si>
  <si>
    <t>Шпатлевка полиэф. отделочная FINE</t>
  </si>
  <si>
    <t>белый</t>
  </si>
  <si>
    <t>1.6</t>
  </si>
  <si>
    <t>Шпатлевка полиэф. по пластику PLASTIC</t>
  </si>
  <si>
    <t>темно-серый</t>
  </si>
  <si>
    <t>1.7</t>
  </si>
  <si>
    <t>Шпатлевка полиэфирн. с углеволокном BLACK CARBON</t>
  </si>
  <si>
    <t>черный</t>
  </si>
  <si>
    <t>1.8</t>
  </si>
  <si>
    <t>Шпатлевка полиэфирная ALUMINIUM</t>
  </si>
  <si>
    <t>1.9</t>
  </si>
  <si>
    <t>светло-зеленый</t>
  </si>
  <si>
    <t>440мл</t>
  </si>
  <si>
    <t>1.10</t>
  </si>
  <si>
    <t>светло-бежевый</t>
  </si>
  <si>
    <t>1.11</t>
  </si>
  <si>
    <t>1.12</t>
  </si>
  <si>
    <t>Шпатлевка полиэфирная SOFT EXTRA</t>
  </si>
  <si>
    <t>бежевый</t>
  </si>
  <si>
    <t>1.13</t>
  </si>
  <si>
    <t>Шпатлевка полиэфирная UNIVERSAL</t>
  </si>
  <si>
    <t>желтый</t>
  </si>
  <si>
    <t>4,5кг</t>
  </si>
  <si>
    <t>1.14</t>
  </si>
  <si>
    <t>Шпатлевка полиэфирная легкая LIGHT</t>
  </si>
  <si>
    <t>1.15</t>
  </si>
  <si>
    <t>Отвердитель для жидкой шпатлевки</t>
  </si>
  <si>
    <t>30гр</t>
  </si>
  <si>
    <t>1.16</t>
  </si>
  <si>
    <t>Отвердитель для п/э смолы</t>
  </si>
  <si>
    <t>50мл</t>
  </si>
  <si>
    <t>Отвердитель для п/э шпатлевки</t>
  </si>
  <si>
    <t>45гр</t>
  </si>
  <si>
    <t xml:space="preserve">           2. Грунты.</t>
  </si>
  <si>
    <t>2.1</t>
  </si>
  <si>
    <t>серый</t>
  </si>
  <si>
    <t>6 компл.</t>
  </si>
  <si>
    <t>2.2</t>
  </si>
  <si>
    <t>2.3</t>
  </si>
  <si>
    <t>красный</t>
  </si>
  <si>
    <t>графит</t>
  </si>
  <si>
    <t>2.4</t>
  </si>
  <si>
    <t>2.5</t>
  </si>
  <si>
    <t>2.6</t>
  </si>
  <si>
    <t>Грунт для пластика 1К PLASTIC PRIMER</t>
  </si>
  <si>
    <t>бесцветный</t>
  </si>
  <si>
    <t>2.7</t>
  </si>
  <si>
    <t>Грунт эпоксидный 10:1 EPOXY PRIMER</t>
  </si>
  <si>
    <t>1кг+0,1кг</t>
  </si>
  <si>
    <t>Грунт/удалитель ржавчины RUSTFILLER</t>
  </si>
  <si>
    <t>100мл</t>
  </si>
  <si>
    <t xml:space="preserve">           3. Лаки.</t>
  </si>
  <si>
    <t>3.1</t>
  </si>
  <si>
    <t xml:space="preserve">           4. Растворители.</t>
  </si>
  <si>
    <t>4.1</t>
  </si>
  <si>
    <t>Антисиликон SILICONE REMOVER</t>
  </si>
  <si>
    <t>4.2</t>
  </si>
  <si>
    <t>Разбавитель акриловых систем THINNER V-40</t>
  </si>
  <si>
    <t>4.3</t>
  </si>
  <si>
    <t>Разбавитель для баз THINNER BASE</t>
  </si>
  <si>
    <t>4.4</t>
  </si>
  <si>
    <t>Разбавитель эпоксидный THINNER EPOXY</t>
  </si>
  <si>
    <t>4.5</t>
  </si>
  <si>
    <t>Ускоритель сушки ACCELERATING AGENT</t>
  </si>
  <si>
    <t>5.1</t>
  </si>
  <si>
    <t>5.2</t>
  </si>
  <si>
    <t>Антигравий UBS</t>
  </si>
  <si>
    <t>5.3</t>
  </si>
  <si>
    <t xml:space="preserve">           6. Аэрозоли.</t>
  </si>
  <si>
    <t>6.1</t>
  </si>
  <si>
    <t>Антигравий UBS SPRAY</t>
  </si>
  <si>
    <t>6.2</t>
  </si>
  <si>
    <t>Грунт акриловый 1K SPRAY</t>
  </si>
  <si>
    <t>6.3</t>
  </si>
  <si>
    <t>Грунт для пластика SPRAY</t>
  </si>
  <si>
    <t>6.4</t>
  </si>
  <si>
    <t>Грунт эпоксидный EPOXY PRIMER SPRAY</t>
  </si>
  <si>
    <t>6.5</t>
  </si>
  <si>
    <t>Краска структурная для бамперов BUMPER PAINT</t>
  </si>
  <si>
    <t>6.6</t>
  </si>
  <si>
    <t>Краска цинк-алюминий ZINC ALUMINIUM SPRAY</t>
  </si>
  <si>
    <t>серебро</t>
  </si>
  <si>
    <t>6.7</t>
  </si>
  <si>
    <t>Лак акриловый 1K CLEAR COAT GLOSS SPRAY</t>
  </si>
  <si>
    <t>матовый</t>
  </si>
  <si>
    <t>6.8</t>
  </si>
  <si>
    <t>6.9</t>
  </si>
  <si>
    <t>Черная глянцевая SPRAY</t>
  </si>
  <si>
    <t>Черная матовая SPRAY</t>
  </si>
  <si>
    <t>черный мат.</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</si>
  <si>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</si>
  <si>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</si>
  <si>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</si>
  <si>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</si>
  <si>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</si>
  <si>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</si>
  <si>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</si>
  <si>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</si>
  <si>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</si>
  <si>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</si>
  <si>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</si>
  <si>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</si>
  <si>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</si>
  <si>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</si>
  <si>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</si>
  <si>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</si>
  <si>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</si>
  <si>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</si>
  <si>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</si>
  <si>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</si>
  <si>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</si>
  <si>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</si>
  <si>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</si>
  <si>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</si>
  <si>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</si>
  <si>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</si>
  <si>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</si>
  <si>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</si>
  <si>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</si>
  <si>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</si>
  <si>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</si>
  <si>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</si>
  <si>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</si>
  <si>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</si>
  <si>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</si>
  <si>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</si>
  <si>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</si>
  <si>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</si>
  <si>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</si>
  <si>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</si>
  <si>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</si>
  <si>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</si>
  <si>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</si>
  <si>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</si>
  <si>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</si>
  <si>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</si>
  <si>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</si>
  <si>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</si>
  <si>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</si>
  <si>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</si>
  <si>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</si>
  <si>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</si>
  <si>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</si>
  <si>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</si>
  <si>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</si>
  <si>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</si>
  <si>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</si>
  <si>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</si>
  <si>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</si>
  <si>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</si>
  <si>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</si>
  <si>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</si>
  <si>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</si>
  <si>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</si>
  <si>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</si>
  <si>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</si>
  <si>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</si>
  <si>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</si>
  <si>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</si>
  <si>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</si>
  <si>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</si>
  <si>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</si>
  <si>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</si>
  <si>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</si>
  <si>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</si>
  <si>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</si>
  <si>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</si>
  <si>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</si>
  <si>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</si>
  <si>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</si>
  <si>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</si>
  <si>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</si>
  <si>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</si>
  <si>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</si>
  <si>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</si>
  <si>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</si>
  <si>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</si>
  <si>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</si>
  <si>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</si>
  <si>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</si>
  <si>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</si>
  <si>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</si>
  <si>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</si>
  <si>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</si>
  <si>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</si>
  <si>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</si>
  <si>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</si>
  <si>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</si>
  <si>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</si>
  <si>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</si>
  <si>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</si>
  <si>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</si>
  <si>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</si>
  <si>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</si>
  <si>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</si>
  <si>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</si>
  <si>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</si>
  <si>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</si>
  <si>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</si>
  <si>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</si>
  <si>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</si>
  <si>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</si>
  <si>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</si>
  <si>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</si>
  <si>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</si>
  <si>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Грунт адгезионный 1К (спрей), для пластика. Цвет: прозрачный</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</si>
  <si>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</si>
  <si>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</si>
  <si>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</si>
  <si>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</si>
  <si>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</si>
  <si>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</si>
  <si>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</si>
  <si>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</si>
  <si>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</si>
  <si>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</si>
  <si>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</si>
  <si>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</si>
  <si>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</si>
  <si>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</si>
  <si>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</si>
  <si>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</si>
  <si>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</si>
  <si>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</si>
  <si>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</si>
  <si>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</si>
  <si>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</si>
  <si>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</si>
  <si>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</si>
  <si>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</si>
  <si>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</si>
  <si>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</si>
  <si>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</si>
  <si>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</si>
  <si>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</si>
  <si>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</si>
  <si>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</si>
  <si>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</si>
  <si>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</si>
  <si>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</si>
  <si>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</si>
  <si>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</si>
  <si>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</si>
  <si>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</si>
  <si>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</si>
  <si>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</si>
  <si>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</si>
  <si>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</si>
  <si>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</si>
  <si>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</si>
  <si>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</si>
  <si>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</si>
  <si>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</si>
  <si>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</si>
  <si>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</si>
  <si>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20 / 400 шт.</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</si>
  <si>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</si>
  <si>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</si>
  <si>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</si>
  <si>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</si>
  <si>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</si>
  <si>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</si>
  <si>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</si>
  <si>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</si>
  <si>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</si>
  <si>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</si>
  <si>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</si>
  <si>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</si>
  <si>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Маскирующая лента</t>
  </si>
  <si>
    <t>RM-FF-900</t>
  </si>
  <si>
    <t>RM-AF-900</t>
  </si>
  <si>
    <t>RM-LF-900</t>
  </si>
  <si>
    <t>REMIX 2К полиэфирная легкая шпатлевка 0,9 л</t>
  </si>
  <si>
    <t>АНТИГРАВИЙНЫЕ И АНТИКОРРОЗИОННЫЕ ПОКРЫТИЯ</t>
  </si>
  <si>
    <t>RM171101</t>
  </si>
  <si>
    <t>RM171103</t>
  </si>
  <si>
    <t>RM171102</t>
  </si>
  <si>
    <t>RM171301</t>
  </si>
  <si>
    <t>RM171104</t>
  </si>
  <si>
    <t>RM171106</t>
  </si>
  <si>
    <t>RM171105</t>
  </si>
  <si>
    <t>RM171204</t>
  </si>
  <si>
    <t xml:space="preserve">МЕРНЫЕ СТАКАНЫ </t>
  </si>
  <si>
    <t>НЕМЕРНЫЕ ЕМКОСТИ С КРЫШКОЙ, ВЕДРА</t>
  </si>
  <si>
    <t>САЛФЕТКИ ПОЛИПРОПИЛЕНОВЫЕ (100% ПОЛИПРОПИЛЕН)</t>
  </si>
  <si>
    <t>RM-GL-NIT-B-XL</t>
  </si>
  <si>
    <t>РРЦ с НДС, ₱</t>
  </si>
  <si>
    <t>SFF501</t>
  </si>
  <si>
    <t xml:space="preserve">Полировальная система G3 New на водной основе </t>
  </si>
  <si>
    <t>G3-3000/4</t>
  </si>
  <si>
    <t>PRF112</t>
  </si>
  <si>
    <t>GMW816</t>
  </si>
  <si>
    <t>Прайс-лист на продукцию фирмы FARECLA (Англия)</t>
  </si>
  <si>
    <t>Базовый прайс евро</t>
  </si>
  <si>
    <t>Цветовая документация</t>
  </si>
  <si>
    <t>GRAVIHEL MOBIFLEET колорбокс 08</t>
  </si>
  <si>
    <t>GRAVIHEL Оборудование и цветовая документация</t>
  </si>
  <si>
    <t>GRAVIHEL Веер перламутров Colour Guide 2020</t>
  </si>
  <si>
    <t>GRAVIHEL Плакат MIX</t>
  </si>
  <si>
    <t>GRAVIHEL Плакат MIX 2020</t>
  </si>
  <si>
    <t>GRAVIHEL Плакат перламутры</t>
  </si>
  <si>
    <t>GRAVIHEL Цветовой веер METALLIC</t>
  </si>
  <si>
    <t>GRAVIHEL Цветовой веер NCS 2015</t>
  </si>
  <si>
    <t>GRAVIHEL Цветовой веер RAL CLASSIC 150x50 мм</t>
  </si>
  <si>
    <t>GRAVIHEL Цветовой веер RAL DESIGN 2015</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</si>
  <si>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</si>
  <si>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</si>
  <si>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</si>
  <si>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</si>
  <si>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</si>
  <si>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Заблокирован</t>
  </si>
  <si>
    <t>Оборудование</t>
  </si>
  <si>
    <t>СПРАВОЧНО ЦЕНЫ ЗА КОМПЛЕКТ</t>
  </si>
  <si>
    <t>Цена со скидкой</t>
  </si>
  <si>
    <r>
      <rPr>
        <b/>
        <sz val="9"/>
        <color indexed="10"/>
        <rFont val="Arial"/>
        <family val="2"/>
        <charset val="204"/>
      </rPr>
      <t>EASY/S</t>
    </r>
    <r>
      <rPr>
        <b/>
        <sz val="9"/>
        <rFont val="Arial"/>
        <family val="2"/>
        <charset val="204"/>
      </rPr>
      <t xml:space="preserve"> -</t>
    </r>
    <r>
      <rPr>
        <sz val="9"/>
        <rFont val="Arial"/>
        <family val="2"/>
        <charset val="204"/>
      </rPr>
      <t xml:space="preserve"> установка для ручной мойки краскопультов от ЛКМ, на основе растворителей. Рабочее давление: </t>
    </r>
    <r>
      <rPr>
        <sz val="9"/>
        <color indexed="10"/>
        <rFont val="Arial"/>
        <family val="2"/>
        <charset val="204"/>
      </rPr>
      <t>4 - 6 бар</t>
    </r>
    <r>
      <rPr>
        <sz val="9"/>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</si>
  <si>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t>7030**</t>
  </si>
  <si>
    <t>7130**</t>
  </si>
  <si>
    <r>
      <rPr>
        <b/>
        <sz val="9"/>
        <color indexed="30"/>
        <rFont val="Arial"/>
        <family val="2"/>
        <charset val="204"/>
      </rPr>
      <t>Genesi Top Line</t>
    </r>
    <r>
      <rPr>
        <b/>
        <sz val="9"/>
        <rFont val="Arial"/>
        <family val="2"/>
        <charset val="204"/>
      </rPr>
      <t xml:space="preserve"> </t>
    </r>
    <r>
      <rPr>
        <b/>
        <sz val="9"/>
        <color indexed="30"/>
        <rFont val="Arial"/>
        <family val="2"/>
        <charset val="204"/>
      </rPr>
      <t>I GEO</t>
    </r>
    <r>
      <rPr>
        <b/>
        <sz val="9"/>
        <rFont val="Arial"/>
        <family val="2"/>
        <charset val="204"/>
      </rPr>
      <t xml:space="preserve"> -</t>
    </r>
    <r>
      <rPr>
        <sz val="9"/>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9"/>
        <color indexed="10"/>
        <rFont val="Arial"/>
        <family val="2"/>
        <charset val="204"/>
      </rPr>
      <t xml:space="preserve">320-360 л/мин. Ø сопла:  1,0 мм. </t>
    </r>
    <r>
      <rPr>
        <sz val="9"/>
        <rFont val="Arial"/>
        <family val="2"/>
        <charset val="204"/>
      </rPr>
      <t>В комплекте: кейс, регулятор давления воздуха TOP с манометром</t>
    </r>
    <r>
      <rPr>
        <b/>
        <sz val="9"/>
        <rFont val="Arial"/>
        <family val="2"/>
        <charset val="204"/>
      </rPr>
      <t>,</t>
    </r>
    <r>
      <rPr>
        <sz val="9"/>
        <rFont val="Arial"/>
        <family val="2"/>
        <charset val="204"/>
      </rPr>
      <t xml:space="preserve">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</si>
  <si>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SP GEO</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-кованый хромированный алюминий. Рабочее давление: 2,0 -2,5 бар. Расход воздуха:</t>
    </r>
    <r>
      <rPr>
        <sz val="9"/>
        <color indexed="10"/>
        <rFont val="Arial"/>
        <family val="2"/>
        <charset val="204"/>
      </rPr>
      <t xml:space="preserve"> 320-360 л/мин. Ø сопла: 1,5 - 1,7 - 1,9 мм.</t>
    </r>
    <r>
      <rPr>
        <sz val="9"/>
        <rFont val="Arial"/>
        <family val="2"/>
        <charset val="204"/>
      </rPr>
      <t xml:space="preserve"> В комплекте: кейс, регулятор давления воздуха TOP с манометром, ЗИП. </t>
    </r>
  </si>
  <si>
    <r>
      <rPr>
        <b/>
        <sz val="9"/>
        <color indexed="8"/>
        <rFont val="Arial"/>
        <family val="2"/>
        <charset val="204"/>
      </rPr>
      <t xml:space="preserve">Slim Kombat </t>
    </r>
    <r>
      <rPr>
        <b/>
        <sz val="9"/>
        <color indexed="53"/>
        <rFont val="Arial"/>
        <family val="2"/>
        <charset val="204"/>
      </rPr>
      <t>SR</t>
    </r>
    <r>
      <rPr>
        <b/>
        <sz val="9"/>
        <color indexed="8"/>
        <rFont val="Arial"/>
        <family val="2"/>
        <charset val="204"/>
      </rPr>
      <t xml:space="preserve"> </t>
    </r>
    <r>
      <rPr>
        <b/>
        <sz val="9"/>
        <color indexed="53"/>
        <rFont val="Arial"/>
        <family val="2"/>
        <charset val="204"/>
      </rPr>
      <t>HTE</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- 2,5 бар. Расход воздуха: </t>
    </r>
    <r>
      <rPr>
        <sz val="9"/>
        <color indexed="10"/>
        <rFont val="Arial"/>
        <family val="2"/>
        <charset val="204"/>
      </rPr>
      <t>265 - 290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1,0 - 1,2 - </t>
    </r>
    <r>
      <rPr>
        <sz val="9"/>
        <color indexed="10"/>
        <rFont val="Arial"/>
        <family val="2"/>
        <charset val="204"/>
      </rPr>
      <t>1,3 - 1,5 - 1,7 - 1,9 - 2,2 - 2,5 мм</t>
    </r>
    <r>
      <rPr>
        <i/>
        <sz val="9"/>
        <color indexed="10"/>
        <rFont val="Arial"/>
        <family val="2"/>
        <charset val="204"/>
      </rPr>
      <t>.</t>
    </r>
    <r>
      <rPr>
        <sz val="9"/>
        <color indexed="8"/>
        <rFont val="Arial"/>
        <family val="2"/>
        <charset val="204"/>
      </rPr>
      <t xml:space="preserve"> В комплекте: кейс, ЗИП. Без манометра.</t>
    </r>
  </si>
  <si>
    <r>
      <t xml:space="preserve">Slim Kombat </t>
    </r>
    <r>
      <rPr>
        <b/>
        <sz val="9"/>
        <color indexed="53"/>
        <rFont val="Arial"/>
        <family val="2"/>
        <charset val="204"/>
      </rPr>
      <t>S HTE KILLER</t>
    </r>
    <r>
      <rPr>
        <b/>
        <sz val="9"/>
        <color indexed="30"/>
        <rFont val="Arial"/>
        <family val="2"/>
        <charset val="204"/>
      </rPr>
      <t xml:space="preserve"> </t>
    </r>
    <r>
      <rPr>
        <b/>
        <sz val="9"/>
        <rFont val="Arial"/>
        <family val="2"/>
        <charset val="204"/>
      </rPr>
      <t>-</t>
    </r>
    <r>
      <rPr>
        <sz val="9"/>
        <rFont val="Arial"/>
        <family val="2"/>
        <charset val="204"/>
      </rPr>
      <t xml:space="preserve"> краскопульт с верхним пластиковым бачком 0,68 л.  Рабочее давление: 2,0  бар. Расход воздуха: 265 -290 л/мин. Корпус: литой магниевый сплав с кевларовым покрытием. Распыляющая головка: химически никелированная латунь.</t>
    </r>
    <r>
      <rPr>
        <sz val="9"/>
        <color indexed="10"/>
        <rFont val="Arial"/>
        <family val="2"/>
        <charset val="204"/>
      </rPr>
      <t xml:space="preserve"> </t>
    </r>
    <r>
      <rPr>
        <i/>
        <sz val="9"/>
        <color indexed="10"/>
        <rFont val="Arial"/>
        <family val="2"/>
        <charset val="204"/>
      </rPr>
      <t xml:space="preserve">Ø сопла: </t>
    </r>
    <r>
      <rPr>
        <sz val="9"/>
        <color indexed="10"/>
        <rFont val="Arial"/>
        <family val="2"/>
        <charset val="204"/>
      </rPr>
      <t>1,0 - 1,2 - 1,3 - 1,4 - 1,5 - 1,7 - 1,9 - 2,2 - 2,5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</si>
  <si>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t>
    </r>
    <r>
      <rPr>
        <b/>
        <sz val="9"/>
        <rFont val="Arial"/>
        <family val="2"/>
        <charset val="204"/>
      </rPr>
      <t xml:space="preserve"> </t>
    </r>
    <r>
      <rPr>
        <b/>
        <sz val="9"/>
        <color indexed="17"/>
        <rFont val="Arial"/>
        <family val="2"/>
        <charset val="204"/>
      </rPr>
      <t>HVLP</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бар. Расход воздуха: </t>
    </r>
    <r>
      <rPr>
        <sz val="9"/>
        <color indexed="10"/>
        <rFont val="Arial"/>
        <family val="2"/>
        <charset val="204"/>
      </rPr>
      <t>315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Ø сопла:</t>
    </r>
    <r>
      <rPr>
        <sz val="9"/>
        <color indexed="10"/>
        <rFont val="Arial"/>
        <family val="2"/>
        <charset val="204"/>
      </rPr>
      <t xml:space="preserve"> 1,0 - 1,2 - 1,3 - 1,5 - 1,7 - 1,9 - 2,2 - 2,5 мм. </t>
    </r>
    <r>
      <rPr>
        <sz val="9"/>
        <color indexed="8"/>
        <rFont val="Arial"/>
        <family val="2"/>
        <charset val="204"/>
      </rPr>
      <t>В комплекте: кейс, регулятор давления воздуха с манометром, ЗИП.</t>
    </r>
  </si>
  <si>
    <r>
      <t xml:space="preserve">Slim Kombat </t>
    </r>
    <r>
      <rPr>
        <b/>
        <sz val="9"/>
        <color indexed="17"/>
        <rFont val="Arial"/>
        <family val="2"/>
        <charset val="204"/>
      </rPr>
      <t>S</t>
    </r>
    <r>
      <rPr>
        <b/>
        <sz val="9"/>
        <color indexed="8"/>
        <rFont val="Arial"/>
        <family val="2"/>
        <charset val="204"/>
      </rPr>
      <t xml:space="preserve"> </t>
    </r>
    <r>
      <rPr>
        <b/>
        <sz val="9"/>
        <color indexed="17"/>
        <rFont val="Arial"/>
        <family val="2"/>
        <charset val="204"/>
      </rPr>
      <t>HVLP KILLER</t>
    </r>
    <r>
      <rPr>
        <b/>
        <sz val="9"/>
        <rFont val="Arial"/>
        <family val="2"/>
        <charset val="204"/>
      </rPr>
      <t xml:space="preserve"> - </t>
    </r>
    <r>
      <rPr>
        <sz val="9"/>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</si>
  <si>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 HVLP ALL</t>
    </r>
    <r>
      <rPr>
        <b/>
        <sz val="9"/>
        <rFont val="Arial"/>
        <family val="2"/>
        <charset val="204"/>
      </rPr>
      <t xml:space="preserve"> -</t>
    </r>
    <r>
      <rPr>
        <sz val="9"/>
        <rFont val="Arial"/>
        <family val="2"/>
        <charset val="204"/>
      </rPr>
      <t xml:space="preserve"> краскопульт с верхним алюминиевым бачком 0,75 л. Рабочее давление:  2,0  бар. Расход воздуха: </t>
    </r>
    <r>
      <rPr>
        <sz val="9"/>
        <color indexed="10"/>
        <rFont val="Arial"/>
        <family val="2"/>
        <charset val="204"/>
      </rPr>
      <t>315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</si>
  <si>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rFont val="Arial"/>
        <family val="2"/>
        <charset val="204"/>
      </rPr>
      <t>Slim X - LIGHT</t>
    </r>
    <r>
      <rPr>
        <b/>
        <sz val="9"/>
        <color indexed="56"/>
        <rFont val="Arial"/>
        <family val="2"/>
        <charset val="204"/>
      </rPr>
      <t xml:space="preserve"> </t>
    </r>
    <r>
      <rPr>
        <b/>
        <sz val="9"/>
        <color indexed="53"/>
        <rFont val="Arial"/>
        <family val="2"/>
        <charset val="204"/>
      </rPr>
      <t>SP HTE SR</t>
    </r>
    <r>
      <rPr>
        <b/>
        <sz val="9"/>
        <color indexed="30"/>
        <rFont val="Arial"/>
        <family val="2"/>
        <charset val="204"/>
      </rPr>
      <t xml:space="preserve"> </t>
    </r>
    <r>
      <rPr>
        <b/>
        <sz val="9"/>
        <rFont val="Arial"/>
        <family val="2"/>
        <charset val="204"/>
      </rPr>
      <t>-</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9"/>
        <color indexed="10"/>
        <rFont val="Arial"/>
        <family val="2"/>
        <charset val="204"/>
      </rPr>
      <t>260 л/мин.</t>
    </r>
    <r>
      <rPr>
        <sz val="9"/>
        <rFont val="Arial"/>
        <family val="2"/>
        <charset val="204"/>
      </rPr>
      <t xml:space="preserve">  </t>
    </r>
    <r>
      <rPr>
        <sz val="9"/>
        <color indexed="10"/>
        <rFont val="Arial"/>
        <family val="2"/>
        <charset val="204"/>
      </rPr>
      <t>Ø сопла: 1,5 - 1,7 - 1,9 мм.</t>
    </r>
    <r>
      <rPr>
        <sz val="9"/>
        <rFont val="Arial"/>
        <family val="2"/>
        <charset val="204"/>
      </rPr>
      <t xml:space="preserve">  В комплекте: кейс, ЗИП. Без манометра.</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</si>
  <si>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1,3 - 1,5 - 1,7 - 1,9 - 2,2 мм.</t>
    </r>
    <r>
      <rPr>
        <sz val="9"/>
        <rFont val="Arial"/>
        <family val="2"/>
        <charset val="204"/>
      </rPr>
      <t xml:space="preserve"> В комплекте: кейс, регулятор давления воздуха с манометром, ЗИП.</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</si>
  <si>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</si>
  <si>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17"/>
        <rFont val="Arial"/>
        <family val="2"/>
        <charset val="204"/>
      </rPr>
      <t>I HVLP</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соплa:  </t>
    </r>
    <r>
      <rPr>
        <sz val="9"/>
        <color indexed="10"/>
        <rFont val="Arial"/>
        <family val="2"/>
        <charset val="204"/>
      </rPr>
      <t>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</si>
  <si>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17"/>
        <rFont val="Arial"/>
        <family val="2"/>
        <charset val="204"/>
      </rPr>
      <t>SP HVLP</t>
    </r>
    <r>
      <rPr>
        <sz val="9"/>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1,0 - 1,3 - 1,5 - 1,7 - 1,9 - 2,2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</si>
  <si>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53"/>
        <rFont val="Arial"/>
        <family val="2"/>
        <charset val="204"/>
      </rPr>
      <t>S HTE</t>
    </r>
    <r>
      <rPr>
        <sz val="9"/>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9"/>
        <color indexed="10"/>
        <rFont val="Arial"/>
        <family val="2"/>
        <charset val="204"/>
      </rPr>
      <t xml:space="preserve">220 - 260 л/мин.  </t>
    </r>
    <r>
      <rPr>
        <i/>
        <sz val="9"/>
        <color indexed="10"/>
        <rFont val="Arial"/>
        <family val="2"/>
        <charset val="204"/>
      </rPr>
      <t>Ø сопла:</t>
    </r>
    <r>
      <rPr>
        <sz val="9"/>
        <color indexed="10"/>
        <rFont val="Arial"/>
        <family val="2"/>
        <charset val="204"/>
      </rPr>
      <t xml:space="preserve"> 1,0 - 1,2 -1,3 - 1,5 - 1,7 - 1,9 - 2,2 - 2,5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</si>
  <si>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Slim</t>
    </r>
    <r>
      <rPr>
        <b/>
        <sz val="9"/>
        <color indexed="53"/>
        <rFont val="Arial"/>
        <family val="2"/>
        <charset val="204"/>
      </rPr>
      <t xml:space="preserve"> I HTE</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220-260  л/мин.  </t>
    </r>
    <r>
      <rPr>
        <i/>
        <sz val="9"/>
        <color indexed="10"/>
        <rFont val="Arial"/>
        <family val="2"/>
        <charset val="204"/>
      </rPr>
      <t xml:space="preserve">Ø сопла: </t>
    </r>
    <r>
      <rPr>
        <sz val="9"/>
        <color indexed="10"/>
        <rFont val="Arial"/>
        <family val="2"/>
        <charset val="204"/>
      </rPr>
      <t>1,0 - 1,2 - 1,3 - 1,5 - 1,7 - 1,9 - 2,2 -2,5 мм.</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</si>
  <si>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SP HTE</t>
    </r>
    <r>
      <rPr>
        <b/>
        <sz val="9"/>
        <rFont val="Arial"/>
        <family val="2"/>
        <charset val="204"/>
      </rPr>
      <t xml:space="preserve"> - </t>
    </r>
    <r>
      <rPr>
        <sz val="9"/>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220-260 л/мин.  </t>
    </r>
    <r>
      <rPr>
        <i/>
        <sz val="9"/>
        <color indexed="10"/>
        <rFont val="Arial"/>
        <family val="2"/>
        <charset val="204"/>
      </rPr>
      <t xml:space="preserve">Ø сопла: </t>
    </r>
    <r>
      <rPr>
        <sz val="9"/>
        <color indexed="10"/>
        <rFont val="Arial"/>
        <family val="2"/>
        <charset val="204"/>
      </rPr>
      <t>1,0 - 1,2 - 1,3 -1,5 - 1,7 - 1,9 - 2,2 -2,5 мм</t>
    </r>
    <r>
      <rPr>
        <i/>
        <sz val="9"/>
        <color indexed="10"/>
        <rFont val="Arial"/>
        <family val="2"/>
        <charset val="204"/>
      </rPr>
      <t>.</t>
    </r>
    <r>
      <rPr>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</si>
  <si>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 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1,0 - 1,2 - 1,3 - 1,5 - 1,7 - 1,9 - 2,2 - 2,5 мм.</t>
    </r>
    <r>
      <rPr>
        <i/>
        <sz val="9"/>
        <rFont val="Arial"/>
        <family val="2"/>
        <charset val="204"/>
      </rPr>
      <t xml:space="preserve"> </t>
    </r>
    <r>
      <rPr>
        <sz val="9"/>
        <rFont val="Arial"/>
        <family val="2"/>
        <charset val="204"/>
      </rPr>
      <t>В комплекте: кейс, ЗИП.</t>
    </r>
  </si>
  <si>
    <r>
      <t xml:space="preserve">Slim </t>
    </r>
    <r>
      <rPr>
        <b/>
        <sz val="9"/>
        <color indexed="53"/>
        <rFont val="Arial"/>
        <family val="2"/>
        <charset val="204"/>
      </rPr>
      <t>I HTE SR</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220 -260 л/мин. </t>
    </r>
    <r>
      <rPr>
        <i/>
        <sz val="9"/>
        <color indexed="10"/>
        <rFont val="Arial"/>
        <family val="2"/>
        <charset val="204"/>
      </rPr>
      <t xml:space="preserve">Ø сопла: </t>
    </r>
    <r>
      <rPr>
        <sz val="9"/>
        <color indexed="10"/>
        <rFont val="Arial"/>
        <family val="2"/>
        <charset val="204"/>
      </rPr>
      <t xml:space="preserve">1,0 - 1,2 - 1,3 - 1,5 - 1,7 - 1,9 - 2,2 - 2,5 мм. </t>
    </r>
    <r>
      <rPr>
        <sz val="9"/>
        <rFont val="Arial"/>
        <family val="2"/>
        <charset val="204"/>
      </rPr>
      <t>В комплекте: кейс, ЗИП.</t>
    </r>
  </si>
  <si>
    <r>
      <t xml:space="preserve">Slim </t>
    </r>
    <r>
      <rPr>
        <b/>
        <sz val="9"/>
        <color indexed="53"/>
        <rFont val="Arial"/>
        <family val="2"/>
        <charset val="204"/>
      </rPr>
      <t>SP HTE SR</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мм.</t>
    </r>
    <r>
      <rPr>
        <sz val="9"/>
        <rFont val="Arial"/>
        <family val="2"/>
        <charset val="204"/>
      </rPr>
      <t xml:space="preserve">  В комплекте: кейс, ЗИП.</t>
    </r>
  </si>
  <si>
    <r>
      <rPr>
        <b/>
        <sz val="9"/>
        <color indexed="30"/>
        <rFont val="Arial"/>
        <family val="2"/>
        <charset val="204"/>
      </rPr>
      <t xml:space="preserve">DIECIMILA 10011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</si>
  <si>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rFont val="Arial"/>
        <family val="2"/>
        <charset val="204"/>
      </rPr>
      <t xml:space="preserve"> </t>
    </r>
    <r>
      <rPr>
        <b/>
        <sz val="9"/>
        <color indexed="53"/>
        <rFont val="Arial"/>
        <family val="2"/>
        <charset val="204"/>
      </rPr>
      <t>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2,0 - 2,5 бар. Расход воздуха:</t>
    </r>
    <r>
      <rPr>
        <sz val="9"/>
        <color indexed="10"/>
        <rFont val="Arial"/>
        <family val="2"/>
        <charset val="204"/>
      </rPr>
      <t xml:space="preserve"> 220 - 260 л/мин. Ø сопла: 1,3 - 1,5 - 1,7 - 1,9 - 2,2 - 2,5 мм.</t>
    </r>
    <r>
      <rPr>
        <sz val="9"/>
        <rFont val="Arial"/>
        <family val="2"/>
        <charset val="204"/>
      </rPr>
      <t xml:space="preserve"> В комплекте: кейс, ЗИП.</t>
    </r>
  </si>
  <si>
    <r>
      <rPr>
        <b/>
        <sz val="9"/>
        <color indexed="30"/>
        <rFont val="Arial"/>
        <family val="2"/>
        <charset val="204"/>
      </rPr>
      <t>DIECIMILA 10010/</t>
    </r>
    <r>
      <rPr>
        <b/>
        <sz val="9"/>
        <color indexed="53"/>
        <rFont val="Arial"/>
        <family val="2"/>
        <charset val="204"/>
      </rPr>
      <t>SP HTE SR</t>
    </r>
    <r>
      <rPr>
        <b/>
        <sz val="9"/>
        <rFont val="Arial"/>
        <family val="2"/>
        <charset val="204"/>
      </rPr>
      <t xml:space="preserve"> -</t>
    </r>
    <r>
      <rPr>
        <sz val="9"/>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9"/>
        <color indexed="10"/>
        <rFont val="Arial"/>
        <family val="2"/>
        <charset val="204"/>
      </rPr>
      <t>220-260 л/мин. Ø сопла: 1,3 - 1,5 - 1,7 - 1,9 - 2,2</t>
    </r>
    <r>
      <rPr>
        <sz val="9"/>
        <rFont val="Arial"/>
        <family val="2"/>
        <charset val="204"/>
      </rPr>
      <t xml:space="preserve"> </t>
    </r>
    <r>
      <rPr>
        <sz val="9"/>
        <color indexed="10"/>
        <rFont val="Arial"/>
        <family val="2"/>
        <charset val="204"/>
      </rPr>
      <t>мм.</t>
    </r>
    <r>
      <rPr>
        <sz val="9"/>
        <rFont val="Arial"/>
        <family val="2"/>
        <charset val="204"/>
      </rPr>
      <t xml:space="preserve"> В комплекте: кейс, ЗИП.</t>
    </r>
  </si>
  <si>
    <r>
      <rPr>
        <b/>
        <sz val="9"/>
        <color indexed="30"/>
        <rFont val="Arial"/>
        <family val="2"/>
        <charset val="204"/>
      </rPr>
      <t>9011</t>
    </r>
    <r>
      <rPr>
        <b/>
        <sz val="9"/>
        <rFont val="Arial"/>
        <family val="2"/>
        <charset val="204"/>
      </rPr>
      <t xml:space="preserve"> </t>
    </r>
    <r>
      <rPr>
        <b/>
        <sz val="9"/>
        <color indexed="17"/>
        <rFont val="Arial"/>
        <family val="2"/>
        <charset val="204"/>
      </rPr>
      <t>HVLP</t>
    </r>
    <r>
      <rPr>
        <sz val="9"/>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9"/>
        <color indexed="10"/>
        <rFont val="Arial"/>
        <family val="2"/>
        <charset val="204"/>
      </rPr>
      <t xml:space="preserve"> 220 л/мин. Ø сопла: 1,9 мм.</t>
    </r>
    <r>
      <rPr>
        <sz val="9"/>
        <rFont val="Arial"/>
        <family val="2"/>
        <charset val="204"/>
      </rPr>
      <t xml:space="preserve"> В комплекте: кейс, регулятор давления воздуха с манометром, ЗИП.       </t>
    </r>
  </si>
  <si>
    <r>
      <rPr>
        <b/>
        <sz val="9"/>
        <color indexed="30"/>
        <rFont val="Arial"/>
        <family val="2"/>
        <charset val="204"/>
      </rPr>
      <t>6011</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9"/>
        <color indexed="10"/>
        <rFont val="Arial"/>
        <family val="2"/>
        <charset val="204"/>
      </rPr>
      <t xml:space="preserve">180 - 220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</si>
  <si>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17"/>
        <rFont val="Arial"/>
        <family val="2"/>
        <charset val="204"/>
      </rPr>
      <t>SP HVLP</t>
    </r>
    <r>
      <rPr>
        <b/>
        <sz val="9"/>
        <rFont val="Arial"/>
        <family val="2"/>
        <charset val="204"/>
      </rPr>
      <t xml:space="preserve"> </t>
    </r>
    <r>
      <rPr>
        <sz val="9"/>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9"/>
        <color indexed="10"/>
        <rFont val="Arial"/>
        <family val="2"/>
        <charset val="204"/>
      </rPr>
      <t xml:space="preserve"> 220 - 240 л/мин. Ø сопла: 1,2 - 1,4 - 1,7 - 1,9 - 2,2 - 2,5 -3,0 мм.</t>
    </r>
  </si>
  <si>
    <r>
      <rPr>
        <b/>
        <sz val="9"/>
        <color indexed="30"/>
        <rFont val="Arial"/>
        <family val="2"/>
        <charset val="204"/>
      </rPr>
      <t>6011</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 xml:space="preserve">краскопульт с верхним 0,68 л. Полированный и обработанный алюминий. Рабочее давление: 2,5 - 3,0 бар. Расход воздуха: </t>
    </r>
    <r>
      <rPr>
        <sz val="9"/>
        <color indexed="10"/>
        <rFont val="Arial"/>
        <family val="2"/>
        <charset val="204"/>
      </rPr>
      <t xml:space="preserve">180 -220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</si>
  <si>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53"/>
        <rFont val="Arial"/>
        <family val="2"/>
        <charset val="204"/>
      </rPr>
      <t>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 </t>
    </r>
    <r>
      <rPr>
        <sz val="9"/>
        <color indexed="10"/>
        <rFont val="Arial"/>
        <family val="2"/>
        <charset val="204"/>
      </rPr>
      <t>220 - 240 л/мин. Ø сопла: 1,2 - 1,4 - 1,7 - 1,9 - 2,2 - 2,5 -3,0 мм</t>
    </r>
    <r>
      <rPr>
        <sz val="9"/>
        <rFont val="Arial"/>
        <family val="2"/>
        <charset val="204"/>
      </rPr>
      <t xml:space="preserve">. В комплекте: кейс, ЗИП. </t>
    </r>
  </si>
  <si>
    <r>
      <rPr>
        <b/>
        <sz val="9"/>
        <color indexed="30"/>
        <rFont val="Arial"/>
        <family val="2"/>
        <charset val="204"/>
      </rPr>
      <t>OM GREEN</t>
    </r>
    <r>
      <rPr>
        <b/>
        <sz val="9"/>
        <rFont val="Arial"/>
        <family val="2"/>
        <charset val="204"/>
      </rPr>
      <t xml:space="preserve"> -</t>
    </r>
    <r>
      <rPr>
        <sz val="9"/>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9"/>
        <color indexed="10"/>
        <rFont val="Arial"/>
        <family val="2"/>
        <charset val="204"/>
      </rPr>
      <t xml:space="preserve">200 л/мин. </t>
    </r>
    <r>
      <rPr>
        <i/>
        <sz val="9"/>
        <color indexed="10"/>
        <rFont val="Arial"/>
        <family val="2"/>
        <charset val="204"/>
      </rPr>
      <t xml:space="preserve">Ø сопла: </t>
    </r>
    <r>
      <rPr>
        <sz val="9"/>
        <color indexed="10"/>
        <rFont val="Arial"/>
        <family val="2"/>
        <charset val="204"/>
      </rPr>
      <t xml:space="preserve">1,4 - 1,7 - 1,9 - 2,2 мм. </t>
    </r>
  </si>
  <si>
    <r>
      <rPr>
        <b/>
        <sz val="9"/>
        <color indexed="30"/>
        <rFont val="Arial"/>
        <family val="2"/>
        <charset val="204"/>
      </rPr>
      <t>OM</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220 л/мин. </t>
    </r>
    <r>
      <rPr>
        <i/>
        <sz val="9"/>
        <color indexed="10"/>
        <rFont val="Arial"/>
        <family val="2"/>
        <charset val="204"/>
      </rPr>
      <t xml:space="preserve">Ø сопла: </t>
    </r>
    <r>
      <rPr>
        <sz val="9"/>
        <color indexed="10"/>
        <rFont val="Arial"/>
        <family val="2"/>
        <charset val="204"/>
      </rPr>
      <t>1,0 - 1,2 - 1,4 - 1,7 - 1,9 - 2,2 - 2,5 - 3,0 - 3,5 - 4,0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</si>
  <si>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</si>
  <si>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алюминиевым бачком 1 л. Корпус - никелированная шлифованная латунь. Рабочее давление: 3,0 - 3,5 бар. Расход воздуха:</t>
    </r>
    <r>
      <rPr>
        <sz val="9"/>
        <color indexed="10"/>
        <rFont val="Arial"/>
        <family val="2"/>
        <charset val="204"/>
      </rPr>
      <t xml:space="preserve"> 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t>
    </r>
    <r>
      <rPr>
        <sz val="9"/>
        <color indexed="10"/>
        <rFont val="Arial"/>
        <family val="2"/>
        <charset val="204"/>
      </rPr>
      <t xml:space="preserve"> </t>
    </r>
  </si>
  <si>
    <r>
      <rPr>
        <b/>
        <sz val="9"/>
        <color indexed="30"/>
        <rFont val="Arial"/>
        <family val="2"/>
        <charset val="204"/>
      </rPr>
      <t>UR PLUS</t>
    </r>
    <r>
      <rPr>
        <b/>
        <sz val="9"/>
        <rFont val="Arial"/>
        <family val="2"/>
        <charset val="204"/>
      </rPr>
      <t xml:space="preserve"> - </t>
    </r>
    <r>
      <rPr>
        <sz val="9"/>
        <rFont val="Arial"/>
        <family val="2"/>
        <charset val="204"/>
      </rPr>
      <t xml:space="preserve">краскопульт для нанесения грунтов и красок с нижним алюминиевым бачком 1л.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 xml:space="preserve">1,2 - 1,4 - 1,7 - 1,8 - 1,9 - 2,2 - 2,5 - 3,0 мм. </t>
    </r>
  </si>
  <si>
    <r>
      <rPr>
        <b/>
        <sz val="9"/>
        <color indexed="30"/>
        <rFont val="Arial"/>
        <family val="2"/>
        <charset val="204"/>
      </rPr>
      <t>9010/SP GEL COAT</t>
    </r>
    <r>
      <rPr>
        <b/>
        <sz val="9"/>
        <rFont val="Arial"/>
        <family val="2"/>
        <charset val="204"/>
      </rPr>
      <t xml:space="preserve"> - </t>
    </r>
    <r>
      <rPr>
        <sz val="9"/>
        <rFont val="Arial"/>
        <family val="2"/>
        <charset val="204"/>
      </rPr>
      <t xml:space="preserve">краскопульт для нанесения густых составов (латексных, полиуретановых, гелиевых) с нижней подачей от красконагнетательного бака или мембранного насоса. Вход воздуха: М 1/4;  Корпус - химически никелированный полированный алюминий. Рабочее давление: 2,0 -3,0 бар. Расход воздуха: </t>
    </r>
    <r>
      <rPr>
        <sz val="9"/>
        <color indexed="10"/>
        <rFont val="Arial"/>
        <family val="2"/>
        <charset val="204"/>
      </rPr>
      <t>180 -  240 л/мин. Вес: 810 г.  Ø сопла: 3,0 - 4,0 - 5,0 мм.</t>
    </r>
    <r>
      <rPr>
        <sz val="9"/>
        <rFont val="Arial"/>
        <family val="2"/>
        <charset val="204"/>
      </rPr>
      <t xml:space="preserve"> В комплекте: кейс, ЗИП.</t>
    </r>
  </si>
  <si>
    <r>
      <rPr>
        <b/>
        <sz val="9"/>
        <color indexed="30"/>
        <rFont val="Arial"/>
        <family val="2"/>
        <charset val="204"/>
      </rPr>
      <t>ММ</t>
    </r>
    <r>
      <rPr>
        <b/>
        <sz val="9"/>
        <rFont val="Arial"/>
        <family val="2"/>
        <charset val="204"/>
      </rPr>
      <t xml:space="preserve"> -</t>
    </r>
    <r>
      <rPr>
        <sz val="9"/>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9"/>
        <color indexed="10"/>
        <rFont val="Arial"/>
        <family val="2"/>
        <charset val="204"/>
      </rPr>
      <t>120 л/мин</t>
    </r>
    <r>
      <rPr>
        <sz val="9"/>
        <rFont val="Arial"/>
        <family val="2"/>
        <charset val="204"/>
      </rPr>
      <t>. В комплекте:</t>
    </r>
    <r>
      <rPr>
        <sz val="9"/>
        <color indexed="10"/>
        <rFont val="Arial"/>
        <family val="2"/>
        <charset val="204"/>
      </rPr>
      <t xml:space="preserve"> 3 сопла Ø: 4,5 - 6,0 - 8,0 мм. </t>
    </r>
  </si>
  <si>
    <r>
      <rPr>
        <b/>
        <sz val="9"/>
        <color indexed="10"/>
        <rFont val="Arial"/>
        <family val="2"/>
        <charset val="204"/>
      </rPr>
      <t>GRAFO BAG</t>
    </r>
    <r>
      <rPr>
        <sz val="9"/>
        <color indexed="10"/>
        <rFont val="Arial"/>
        <family val="2"/>
        <charset val="204"/>
      </rPr>
      <t xml:space="preserve"> </t>
    </r>
    <r>
      <rPr>
        <sz val="9"/>
        <rFont val="Arial"/>
        <family val="2"/>
        <charset val="204"/>
      </rPr>
      <t xml:space="preserve">- набор краскораспылителей. В наборе: чемоданчик; ЗИП; кисть-аэрограф </t>
    </r>
    <r>
      <rPr>
        <b/>
        <sz val="9"/>
        <rFont val="Arial"/>
        <family val="2"/>
        <charset val="204"/>
      </rPr>
      <t>GRAPHIQUE</t>
    </r>
    <r>
      <rPr>
        <sz val="9"/>
        <rFont val="Arial"/>
        <family val="2"/>
        <charset val="204"/>
      </rPr>
      <t xml:space="preserve"> </t>
    </r>
    <r>
      <rPr>
        <sz val="9"/>
        <color indexed="10"/>
        <rFont val="Arial"/>
        <family val="2"/>
        <charset val="204"/>
      </rPr>
      <t>(Ø сопла: 0,3 мм)</t>
    </r>
    <r>
      <rPr>
        <sz val="9"/>
        <rFont val="Arial"/>
        <family val="2"/>
        <charset val="204"/>
      </rPr>
      <t xml:space="preserve">; миникраскопульт </t>
    </r>
    <r>
      <rPr>
        <b/>
        <sz val="9"/>
        <rFont val="Arial"/>
        <family val="2"/>
        <charset val="204"/>
      </rPr>
      <t>EGO HVLP</t>
    </r>
    <r>
      <rPr>
        <sz val="9"/>
        <rFont val="Arial"/>
        <family val="2"/>
        <charset val="204"/>
      </rPr>
      <t xml:space="preserve"> с верхним бачком 0,075 л </t>
    </r>
    <r>
      <rPr>
        <sz val="9"/>
        <color indexed="10"/>
        <rFont val="Arial"/>
        <family val="2"/>
        <charset val="204"/>
      </rPr>
      <t>(Ø сопла: 0,7 мм)</t>
    </r>
    <r>
      <rPr>
        <sz val="9"/>
        <rFont val="Arial"/>
        <family val="2"/>
        <charset val="204"/>
      </rPr>
      <t xml:space="preserve">; набор сменного сопла к </t>
    </r>
    <r>
      <rPr>
        <b/>
        <sz val="9"/>
        <rFont val="Arial"/>
        <family val="2"/>
        <charset val="204"/>
      </rPr>
      <t>EGO HVLP</t>
    </r>
    <r>
      <rPr>
        <sz val="9"/>
        <rFont val="Arial"/>
        <family val="2"/>
        <charset val="204"/>
      </rPr>
      <t xml:space="preserve"> (сопло Ø 1 мм - распыляющая головка - игла); воздушный шланг с фитингами</t>
    </r>
    <r>
      <rPr>
        <sz val="9"/>
        <color indexed="10"/>
        <rFont val="Arial"/>
        <family val="2"/>
        <charset val="204"/>
      </rPr>
      <t xml:space="preserve"> (длина - 1,5 м, Ø 4х6 мм)</t>
    </r>
    <r>
      <rPr>
        <sz val="9"/>
        <rFont val="Arial"/>
        <family val="2"/>
        <charset val="204"/>
      </rPr>
      <t xml:space="preserve">; набор бачков </t>
    </r>
    <r>
      <rPr>
        <b/>
        <sz val="9"/>
        <rFont val="Arial"/>
        <family val="2"/>
        <charset val="204"/>
      </rPr>
      <t>DECOR KIT</t>
    </r>
    <r>
      <rPr>
        <sz val="9"/>
        <rFont val="Arial"/>
        <family val="2"/>
        <charset val="204"/>
      </rPr>
      <t xml:space="preserve"> к аэрографу </t>
    </r>
    <r>
      <rPr>
        <b/>
        <sz val="9"/>
        <rFont val="Arial"/>
        <family val="2"/>
        <charset val="204"/>
      </rPr>
      <t>GRAPHIQUE</t>
    </r>
    <r>
      <rPr>
        <sz val="9"/>
        <color indexed="10"/>
        <rFont val="Arial"/>
        <family val="2"/>
        <charset val="204"/>
      </rPr>
      <t xml:space="preserve"> (5 стеклянных бачков с крышкой ёмкостью 20 мл). </t>
    </r>
  </si>
  <si>
    <r>
      <rPr>
        <b/>
        <sz val="9"/>
        <color indexed="10"/>
        <rFont val="Arial"/>
        <family val="2"/>
        <charset val="204"/>
      </rPr>
      <t>GRAPHIQUE</t>
    </r>
    <r>
      <rPr>
        <b/>
        <sz val="9"/>
        <color indexed="30"/>
        <rFont val="Arial"/>
        <family val="2"/>
        <charset val="204"/>
      </rPr>
      <t xml:space="preserve"> </t>
    </r>
    <r>
      <rPr>
        <sz val="9"/>
        <rFont val="Arial"/>
        <family val="2"/>
        <charset val="204"/>
      </rPr>
      <t xml:space="preserve">- кисть-аэрограф. Рабочее давление: </t>
    </r>
    <r>
      <rPr>
        <sz val="9"/>
        <color indexed="10"/>
        <rFont val="Arial"/>
        <family val="2"/>
        <charset val="204"/>
      </rPr>
      <t>0,5-3,5 бар.</t>
    </r>
    <r>
      <rPr>
        <sz val="9"/>
        <rFont val="Arial"/>
        <family val="2"/>
        <charset val="204"/>
      </rPr>
      <t xml:space="preserve"> Расход воздуха: </t>
    </r>
    <r>
      <rPr>
        <sz val="9"/>
        <color indexed="10"/>
        <rFont val="Arial"/>
        <family val="2"/>
        <charset val="204"/>
      </rPr>
      <t>10-25 л/мин.</t>
    </r>
    <r>
      <rPr>
        <sz val="9"/>
        <rFont val="Arial"/>
        <family val="2"/>
        <charset val="204"/>
      </rPr>
      <t xml:space="preserve"> </t>
    </r>
    <r>
      <rPr>
        <sz val="9"/>
        <color indexed="10"/>
        <rFont val="Arial"/>
        <family val="2"/>
        <charset val="204"/>
      </rPr>
      <t xml:space="preserve"> </t>
    </r>
    <r>
      <rPr>
        <i/>
        <sz val="9"/>
        <color indexed="10"/>
        <rFont val="Arial"/>
        <family val="2"/>
        <charset val="204"/>
      </rPr>
      <t>Ø сопла: 0,3 мм.</t>
    </r>
    <r>
      <rPr>
        <sz val="9"/>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9"/>
        <color indexed="10"/>
        <rFont val="Arial"/>
        <family val="2"/>
        <charset val="204"/>
      </rPr>
      <t>Ø 4х6 мм</t>
    </r>
    <r>
      <rPr>
        <sz val="9"/>
        <rFont val="Arial"/>
        <family val="2"/>
        <charset val="204"/>
      </rPr>
      <t>, сервисный ключ, кронштейн для крепления аэрографа.</t>
    </r>
  </si>
  <si>
    <r>
      <rPr>
        <b/>
        <sz val="9"/>
        <color indexed="10"/>
        <rFont val="Arial"/>
        <family val="2"/>
        <charset val="204"/>
      </rPr>
      <t>MATIK GEO 3</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0,7 - 1,0 - 1,3 - 1,5 - 1,7</t>
    </r>
  </si>
  <si>
    <r>
      <rPr>
        <b/>
        <sz val="9"/>
        <color indexed="10"/>
        <rFont val="Arial"/>
        <family val="2"/>
        <charset val="204"/>
      </rPr>
      <t xml:space="preserve">MATIK GEO 4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0,7 - 1,0 - 1,3 - 1,5 - 1,7</t>
    </r>
  </si>
  <si>
    <r>
      <rPr>
        <b/>
        <sz val="9"/>
        <color indexed="10"/>
        <rFont val="Arial"/>
        <family val="2"/>
        <charset val="204"/>
      </rPr>
      <t>MATIK HVLP 3</t>
    </r>
    <r>
      <rPr>
        <sz val="9"/>
        <color indexed="10"/>
        <rFont val="Arial"/>
        <family val="2"/>
        <charset val="204"/>
      </rPr>
      <t xml:space="preserve"> </t>
    </r>
    <r>
      <rPr>
        <sz val="9"/>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9"/>
        <color indexed="10"/>
        <rFont val="Arial"/>
        <family val="2"/>
        <charset val="204"/>
      </rPr>
      <t xml:space="preserve"> 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</si>
  <si>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HVLP 4</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</si>
  <si>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3</t>
    </r>
    <r>
      <rPr>
        <sz val="9"/>
        <color indexed="10"/>
        <rFont val="Arial"/>
        <family val="2"/>
        <charset val="204"/>
      </rPr>
      <t xml:space="preserve"> </t>
    </r>
    <r>
      <rPr>
        <sz val="9"/>
        <rFont val="Arial"/>
        <family val="2"/>
        <charset val="204"/>
      </rPr>
      <t>- вход</t>
    </r>
    <r>
      <rPr>
        <b/>
        <sz val="9"/>
        <rFont val="Arial"/>
        <family val="2"/>
        <charset val="204"/>
      </rPr>
      <t xml:space="preserve"> </t>
    </r>
    <r>
      <rPr>
        <sz val="9"/>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9"/>
        <color indexed="10"/>
        <rFont val="Arial"/>
        <family val="2"/>
        <charset val="204"/>
      </rPr>
      <t xml:space="preserve"> Пружинный </t>
    </r>
    <r>
      <rPr>
        <sz val="9"/>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</si>
  <si>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4</t>
    </r>
    <r>
      <rPr>
        <sz val="9"/>
        <color indexed="10"/>
        <rFont val="Arial"/>
        <family val="2"/>
        <charset val="204"/>
      </rPr>
      <t xml:space="preserve">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0,8 - 1,0 - 1,2 - 1,4 - 1,7</t>
    </r>
  </si>
  <si>
    <t>инструмент и оборудование, запчасти</t>
  </si>
  <si>
    <t xml:space="preserve">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полировального диска: 200 мм. Частота вращения подошвы: 450 - 1700 об/мин. Мощность: 1200 Вт. Резьба на валу: М14. Вес 2,2 кг. В комплекте: подошва полировальная, жёсткая, d125мм, М14-F, липучка (арт. 992.500); рукоять круговая для полировальной машинки LH19E (арт. 811.374).
</t>
  </si>
  <si>
    <t>HLR75/STB</t>
  </si>
  <si>
    <t>Угловая полировальная электрическая машинка, вращательно-орбит.привод 12мм, подошва Ø75мм, об/мин 3000-5500. Идеально подходит для полировки изгибов, контуров и ограниченного пространства. Инновационная технология iBrid позволяет настраивать инструментов RUPES iBrid для работы от аккумулятора или от сети. Литий-ионные аккумуляторные элементы обеспечивают от 35 до 45 минут непрерывной работы.  Вес 1.1кг.</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</si>
  <si>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</si>
  <si>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Полировальный набор BIGFOOT LHR 15ES/DA/LUX.                                                                                                                 В комплекте: полировальная машинка с вращательно-орбитальным типом движения подошвы (подошва B10 ход эксцентрика 15мм.) (LHR 15ES).
Паста полировальная высокоабразибная DA COARSE 250 мл. (9.DACOARSE250).
Паста полировальная низкоабразивная DA FINE 250 мл. (9.DAFINE250).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</si>
  <si>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15 MARKIII/LUX                                                                                                     В комплекте: полировальная машинка с вращательно-орбитальным типом движения подошвы (подошва Ø125мм, ход эксцентрика 15мм.) (LHR15III MARKIII).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</si>
  <si>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21ES/DA/LUX.                                                                                                           В комплекте: полировальная машинка с вращательно-орбитальным типом движения подошвы (подошва Ø 150мм, ход эксцентрика 21мм.) (LHR 21ES).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Ø150/170мм (9.BW180H).
Диск полировальный меховой на поролоновой основе MEDIUM Ø150/170мм (9.BW180M).
Диск полировальный поролоновый жесткий (синий) Ø150/180мм (9.DA180H).
Диск полировальный поролоновый средней жесткости (желтый) Ø150/180мм (9.DA180M).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</si>
  <si>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21ES/DLX.                                                                                                                   В комплекте: полировальная машинка с вращательно-орбитальным типом движения подошвы (подошва Ø 150mm,  ход эксцентрика 21мм) (LHR 21ES).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Ø150/180 мм. (9.BF180H).
Диск полировальный, поролоновый, средней жесткости (зеленый) Ø150/180 мм. (9.BF180J).
Диск полировальный, поролоновый, мягкий (желтый) Ø150/180 мм. (9.BF180M).
Диск полировальный, поролоновый, сверх мягкий (белый)  Ø150/180 мм. (9.BF180S).
Салфетки из микрофибры, 4шт. (9.BF9010/4).
Фартук. (9.Z868). Сумка для инструментов. (9.Z871/BF).</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</si>
  <si>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</si>
  <si>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ER 305 TE</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</si>
  <si>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5 мм. Мощность: 350 Вт. Диаметр диск-подошвы: 150 мм. Диск-подошва отверстиями 8+6+1 и липучкой (Velcro). Резьба крепления подошвы: М8. Вес: 1,8 кг.</t>
  </si>
  <si>
    <t>002.1024</t>
  </si>
  <si>
    <t>Фильтрующий элемент для фильтра предварительной очистки PFX91</t>
  </si>
  <si>
    <t>005.1106</t>
  </si>
  <si>
    <t>Крепление ручки нижнее, для пылесоса KS260E/KS260EP</t>
  </si>
  <si>
    <t>023.1109</t>
  </si>
  <si>
    <t>Блок управления для пылесоса S130 L-PL, S145 L-PL</t>
  </si>
  <si>
    <t>026.1107</t>
  </si>
  <si>
    <t>Фильтр воздушный для пылесоса S10E</t>
  </si>
  <si>
    <t>030.1107</t>
  </si>
  <si>
    <t>Защитная решётка воздушного фильтра для пылесоса S10E</t>
  </si>
  <si>
    <t>030.1609</t>
  </si>
  <si>
    <t>Силовой трехжильный кабель с вилкой, сечение провода 1,5 мм, длина 3 м для S235, медь+резина, макс.напряжение 220В</t>
  </si>
  <si>
    <t>040.1106</t>
  </si>
  <si>
    <t>Клин для крепления ручки, для пылесоса KS260E/KS260EP</t>
  </si>
  <si>
    <t>065.1108</t>
  </si>
  <si>
    <t>047.1106</t>
  </si>
  <si>
    <t>Крепление ручки верхнее, для пылесоса KS260E/KS260EP</t>
  </si>
  <si>
    <t>049.1001</t>
  </si>
  <si>
    <t>053.1606</t>
  </si>
  <si>
    <t>054.1106/С</t>
  </si>
  <si>
    <t>Поддерживающая штанга для шланга для пылесоса KS 260</t>
  </si>
  <si>
    <t>069.1606/С</t>
  </si>
  <si>
    <t>Крышка верхняя пылесоса S 235EР с расходомером</t>
  </si>
  <si>
    <t>073.1606/С</t>
  </si>
  <si>
    <t>1.326/230/С</t>
  </si>
  <si>
    <t>1.136/230</t>
  </si>
  <si>
    <t>Ротор электродвигателя для LH 22</t>
  </si>
  <si>
    <t>1.245/230S/C</t>
  </si>
  <si>
    <t>Ротор в сборе для машин LHR21E, LHR21ES</t>
  </si>
  <si>
    <t>1.247/230</t>
  </si>
  <si>
    <t>Ротор для машин LHR12E, LHR75E (230-240V)</t>
  </si>
  <si>
    <t xml:space="preserve">1.311/230/С </t>
  </si>
  <si>
    <t>Ротор для электродвигателя ER153-155 модернизированный</t>
  </si>
  <si>
    <t>1.374/230S/C</t>
  </si>
  <si>
    <t>Ротор в комплекте с ведомой шестерней для машинки LH19E</t>
  </si>
  <si>
    <t>1.382/230S</t>
  </si>
  <si>
    <t>Ротор с набором подшипников и прокладок для LHR15/21ES</t>
  </si>
  <si>
    <t>1.400/230/C</t>
  </si>
  <si>
    <t>Ротор для машинки ER 303-305TE</t>
  </si>
  <si>
    <t>10.330</t>
  </si>
  <si>
    <t>10.330  Ротор для машинок серии RH153A, RH156A, RH159A</t>
  </si>
  <si>
    <t>10.364</t>
  </si>
  <si>
    <t>Ротор турбины для машинки RH 353A SCORPIO III</t>
  </si>
  <si>
    <t>10.364/С</t>
  </si>
  <si>
    <t>Турбомотор для машинки RH 353A SCORPIO III</t>
  </si>
  <si>
    <t>18.186/C6</t>
  </si>
  <si>
    <t>18.340</t>
  </si>
  <si>
    <t>Лопасти ротора турбины для машин RH SKORPIO (уп. 10шт)</t>
  </si>
  <si>
    <t>18.364/10</t>
  </si>
  <si>
    <t>Лопасти турбины для машинок SKORPIO III (уп. 10шт)</t>
  </si>
  <si>
    <t>181.175/C6/10</t>
  </si>
  <si>
    <t>2.105/220I</t>
  </si>
  <si>
    <t>2.245/230S</t>
  </si>
  <si>
    <t>Статор электродвигателя для LHR 21ES</t>
  </si>
  <si>
    <t>2.247/230</t>
  </si>
  <si>
    <t>Статор для машин LHR12E, LHR75E (230-240V)</t>
  </si>
  <si>
    <t>2.311/230</t>
  </si>
  <si>
    <t>Статор модернизированный для ER153/155</t>
  </si>
  <si>
    <t>2.382/230</t>
  </si>
  <si>
    <t>Статор для для LHR15/21ES</t>
  </si>
  <si>
    <t>2.400/230</t>
  </si>
  <si>
    <t>Статор для машинки ER 303-305TE</t>
  </si>
  <si>
    <t>20.340</t>
  </si>
  <si>
    <t>Статор турбины для машин RH SKORPIO</t>
  </si>
  <si>
    <t>261.150</t>
  </si>
  <si>
    <t>Шайба ротора вершняя, для машинки TA531A</t>
  </si>
  <si>
    <t>27.364</t>
  </si>
  <si>
    <t>Крышка турбины нижняя для машин RH SKORPIO</t>
  </si>
  <si>
    <t xml:space="preserve">28.364 </t>
  </si>
  <si>
    <t>Верхняя крышка турбины статора SKORPIO II RH253A/223A/256A/226A/259A/229A</t>
  </si>
  <si>
    <t>291.390/С</t>
  </si>
  <si>
    <t>Удлинитель для  IBRID NANO</t>
  </si>
  <si>
    <t>3.413/230/C</t>
  </si>
  <si>
    <t>Электродвигатель в сборе для RX253/256</t>
  </si>
  <si>
    <t>30.197/С</t>
  </si>
  <si>
    <t>Клапан-регулятор оборотов для LHR75</t>
  </si>
  <si>
    <t>Корпус двигателя для ER03/05</t>
  </si>
  <si>
    <t>31.309</t>
  </si>
  <si>
    <t>Корпус электродвигателя для ER 155 TE</t>
  </si>
  <si>
    <t>31.395/C</t>
  </si>
  <si>
    <t>Корпус двигателя для LHR15 MARK III</t>
  </si>
  <si>
    <t>31.400</t>
  </si>
  <si>
    <t>Корпус для машинки ER 303-305TE</t>
  </si>
  <si>
    <t>31.413/C</t>
  </si>
  <si>
    <t>Корпус для машинки RX253/256</t>
  </si>
  <si>
    <t>311.390/С</t>
  </si>
  <si>
    <t>Корпус HR81M/ML I-BRID NANO в сборе</t>
  </si>
  <si>
    <t>32.390/С</t>
  </si>
  <si>
    <t>Корпус редуктора HR81M/ML I-BRID NANO в сборе</t>
  </si>
  <si>
    <t>33.150</t>
  </si>
  <si>
    <t>Упор ротора верхний, для машинки TA531A</t>
  </si>
  <si>
    <t>33.195</t>
  </si>
  <si>
    <t>Основание корпуса; материал - пластик</t>
  </si>
  <si>
    <t xml:space="preserve">34.413/C </t>
  </si>
  <si>
    <t>Верхняя крышка для машинки RX253/256</t>
  </si>
  <si>
    <t>38.330/SK12</t>
  </si>
  <si>
    <t>Рукоятка управления для машинки Скорпио</t>
  </si>
  <si>
    <t>331.379/C</t>
  </si>
  <si>
    <t>Основание подошвы для LK900</t>
  </si>
  <si>
    <t>36.391/С</t>
  </si>
  <si>
    <t>Корпус редуктора HR81L/ML в комплекте с удлиненным корпусом для iBrid Nano (32.390 корпус редактора + 36.390/C корпус удлиненный)</t>
  </si>
  <si>
    <t>38.197/С</t>
  </si>
  <si>
    <t>Рычаг запуска машинки LHR 75</t>
  </si>
  <si>
    <t>38.286</t>
  </si>
  <si>
    <t>Кнопка включения для ER 03/05</t>
  </si>
  <si>
    <t>38.309</t>
  </si>
  <si>
    <t>Кнопка включения для ER 153 TE (ER155 TE)</t>
  </si>
  <si>
    <t xml:space="preserve">38.413/C </t>
  </si>
  <si>
    <t>Клавиша пуска для машинки RX253/256 (6mm)</t>
  </si>
  <si>
    <t>381.247</t>
  </si>
  <si>
    <t>Клавиша пуска для машин LHR12E, LHR75E</t>
  </si>
  <si>
    <t>381.330</t>
  </si>
  <si>
    <t>Игольчатый клапан для пневматических шлифовальных машинок RH</t>
  </si>
  <si>
    <t>381.363/C</t>
  </si>
  <si>
    <t>Клавиша пуска для машинки RH223-RH253 SKORPIO Ø3 мм</t>
  </si>
  <si>
    <t>381.364/C</t>
  </si>
  <si>
    <t>Клавиша пуска для машинки RH226-RH256 SKORPIO Ø6 мм</t>
  </si>
  <si>
    <t>381.365/C</t>
  </si>
  <si>
    <t>Клавиша пуска для машинки RH229-RH259 SKORPIO Ø9 мм</t>
  </si>
  <si>
    <t>381.413/C</t>
  </si>
  <si>
    <t>Клавиша пуска для машинки RX253/256 (3mm)</t>
  </si>
  <si>
    <t>382.197/С</t>
  </si>
  <si>
    <t>Игольчатый клапан для LHR75</t>
  </si>
  <si>
    <t>400.246/C</t>
  </si>
  <si>
    <t>Регулятор оборотов для LHR 15ES, пластик</t>
  </si>
  <si>
    <t>400.247</t>
  </si>
  <si>
    <t>Регулятор оборотов для LHR12E, LHR75E</t>
  </si>
  <si>
    <t>400.256</t>
  </si>
  <si>
    <t>Электронный блок регулировки частоты вращения для машинок BA</t>
  </si>
  <si>
    <t>400.309</t>
  </si>
  <si>
    <t>Электронный блок с регулятором оборотов для ER153/155.</t>
  </si>
  <si>
    <t>400.326/С</t>
  </si>
  <si>
    <t>Регулятор оборотов для LH 18 ENS</t>
  </si>
  <si>
    <t>400.374/С</t>
  </si>
  <si>
    <t xml:space="preserve">Электронный регулятор оборотов для машинки LH 19  </t>
  </si>
  <si>
    <t>400.380</t>
  </si>
  <si>
    <t>Регулятор оборотов для LHR21ES</t>
  </si>
  <si>
    <t>400.383</t>
  </si>
  <si>
    <t>Регулятор оборотов для LHR21/LHR15/ Mark II BigFoot</t>
  </si>
  <si>
    <t>400.390/С</t>
  </si>
  <si>
    <t>Регулятор оборотов для i-BRID HR81ML/HR81M</t>
  </si>
  <si>
    <t>400.395/C</t>
  </si>
  <si>
    <t>Регулятор оборотов для LHR15III</t>
  </si>
  <si>
    <t>400.400</t>
  </si>
  <si>
    <t>Регулятор обортов для машинки ER 303-305TE</t>
  </si>
  <si>
    <t>400.413/C</t>
  </si>
  <si>
    <t>Электронный модуль для машинки RX253/256</t>
  </si>
  <si>
    <t>403.374</t>
  </si>
  <si>
    <t>Маховичок регулятора оборотов для машинок MARKIII</t>
  </si>
  <si>
    <t>405.322</t>
  </si>
  <si>
    <t>Крепление ротора(комплект), сталь</t>
  </si>
  <si>
    <t>43.309</t>
  </si>
  <si>
    <t>Логотип с указанием орбитального хода-5мм, для машинок ER</t>
  </si>
  <si>
    <t>43.310</t>
  </si>
  <si>
    <t>Логотип с указанием орбитального хода-3мм, для машинок ER</t>
  </si>
  <si>
    <t>431.364/C</t>
  </si>
  <si>
    <t xml:space="preserve">Глушитель для Scorpio III </t>
  </si>
  <si>
    <t>65.193</t>
  </si>
  <si>
    <t>44.150/С</t>
  </si>
  <si>
    <t xml:space="preserve">Корпус рукоятки шлифовальных машинок AK150, AK200, TA 531/551 </t>
  </si>
  <si>
    <t>44.197/С</t>
  </si>
  <si>
    <t>Стопор кнопки включения LH 18</t>
  </si>
  <si>
    <t>Верхняя крышка электродвигателя  ER05</t>
  </si>
  <si>
    <t>44.305</t>
  </si>
  <si>
    <t>Крышка верхняя, корпуса машинок типа: LR 31, LE 21A-LE 21AC-LS 21A. Цвет: красный</t>
  </si>
  <si>
    <t>44.309</t>
  </si>
  <si>
    <t>Крышка электромотора ER 153 TE (ER 155 TE)</t>
  </si>
  <si>
    <t>44.400/3</t>
  </si>
  <si>
    <t>Верхняя крышка для машинки ER 303TE</t>
  </si>
  <si>
    <t>44.400/5</t>
  </si>
  <si>
    <t>Верхняя крышка для машинки ER 305TE</t>
  </si>
  <si>
    <t>45.400</t>
  </si>
  <si>
    <t>Контактор для машинки ER 303-305TE</t>
  </si>
  <si>
    <t>46.105</t>
  </si>
  <si>
    <t>Держатель щетки электродвигателя для машинок типа LH 16, SL 42, BR 65, BK151AE</t>
  </si>
  <si>
    <t>461.105</t>
  </si>
  <si>
    <t>Прижим щетки электродвигателя для машинок типа  LH 16, SL 42, BR 65, BK151AE</t>
  </si>
  <si>
    <t>47.105</t>
  </si>
  <si>
    <t>47.309</t>
  </si>
  <si>
    <t>Щетки для электродвигателя для машинок типа ER155/153 и ER123/125 TES</t>
  </si>
  <si>
    <t>50.245</t>
  </si>
  <si>
    <t>Шестеренчатая пара для LHK 21E</t>
  </si>
  <si>
    <t>51.180</t>
  </si>
  <si>
    <t>Вал ротора для машинок RE21/RS21A</t>
  </si>
  <si>
    <t>51.119</t>
  </si>
  <si>
    <t>Шпиндель стальной AR52EN/AR52E/AR51E</t>
  </si>
  <si>
    <t>51.364</t>
  </si>
  <si>
    <t>Рабочий вал для машинки SKORPIO III</t>
  </si>
  <si>
    <t>51.390/С</t>
  </si>
  <si>
    <t>Нижний вал с редуктором для HR81M/ML I-BRID NANO в сборе</t>
  </si>
  <si>
    <t>52.098/1.098/220/C</t>
  </si>
  <si>
    <t>52.390/С</t>
  </si>
  <si>
    <t>Шестерни редуктора (комплект) для для машинки I-BRID HR81M-HR81ML</t>
  </si>
  <si>
    <t>50.55</t>
  </si>
  <si>
    <t>56.290</t>
  </si>
  <si>
    <t>Втулка оси для машинки OS210AP</t>
  </si>
  <si>
    <t>56.364N/C</t>
  </si>
  <si>
    <t>Ось маятника рабочего вала для SKORPIO II</t>
  </si>
  <si>
    <t>56.293 N/C</t>
  </si>
  <si>
    <t>Рабочий вал с подшипниками в сборе для ER03/05</t>
  </si>
  <si>
    <t>56.410/C</t>
  </si>
  <si>
    <t>Узел экцентрикового вала для машинки RX253/256</t>
  </si>
  <si>
    <t>560.197/С</t>
  </si>
  <si>
    <t>Вал эксцентрика в сборе LHR 75</t>
  </si>
  <si>
    <t>562.390</t>
  </si>
  <si>
    <t>Переходник для крепления насадок для iBrid Nano BIG FOOT</t>
  </si>
  <si>
    <t xml:space="preserve">57.410/C </t>
  </si>
  <si>
    <t>Противовес для машинки RX253 (3mm)</t>
  </si>
  <si>
    <t xml:space="preserve">57.411/C </t>
  </si>
  <si>
    <t>Противовес для машинки RX256 (6mm)</t>
  </si>
  <si>
    <t>58.245N/C</t>
  </si>
  <si>
    <t>Эксцентриковый вал в сборе для LHR21</t>
  </si>
  <si>
    <t>58.248</t>
  </si>
  <si>
    <t>Балансир для LHR75</t>
  </si>
  <si>
    <t>58.363</t>
  </si>
  <si>
    <t>Балансир для машин RH223-RH253 SKORPIO Ø3 мм</t>
  </si>
  <si>
    <t>58.364</t>
  </si>
  <si>
    <t>Балансир для машин RH226-RH256 SKORPIO Ø6 мм</t>
  </si>
  <si>
    <t>58.365</t>
  </si>
  <si>
    <t>Балансир для машин RH229-RH259 SKORPIO Ø9 мм</t>
  </si>
  <si>
    <t>58.390/C</t>
  </si>
  <si>
    <t>Эксцентрик 12 мм для iBrid Nano BIG FOOT</t>
  </si>
  <si>
    <t>581.390/C</t>
  </si>
  <si>
    <t>Эксцентрик 3 мм для iBrid Nano BIG FOOT</t>
  </si>
  <si>
    <t>61.267</t>
  </si>
  <si>
    <t>Кожух защитный маятника рабочего вала для LR21AE</t>
  </si>
  <si>
    <t>65.150</t>
  </si>
  <si>
    <t>Резиновый кожух для ТА551А</t>
  </si>
  <si>
    <t>65.245</t>
  </si>
  <si>
    <t>Кожух защитный маятника рабочего вала для LHR12E</t>
  </si>
  <si>
    <t>65.309</t>
  </si>
  <si>
    <t>Кожух защитный для машинок ER 153 TE, ER 155 TE</t>
  </si>
  <si>
    <t>65.390/С</t>
  </si>
  <si>
    <t>Пластиковый футляр противовеса для iBrid Nano</t>
  </si>
  <si>
    <t>651.245</t>
  </si>
  <si>
    <t>Резиновый кожух для LHR 21Е</t>
  </si>
  <si>
    <t>651.246</t>
  </si>
  <si>
    <t>Кожух уплотнительный диска-подошвы для LHR12E</t>
  </si>
  <si>
    <t>663.55/AS</t>
  </si>
  <si>
    <t>663.55/AS Наконечник резиновый</t>
  </si>
  <si>
    <t>67.201</t>
  </si>
  <si>
    <t>Трубка пылеотвода для BK151AE</t>
  </si>
  <si>
    <t>67.281/C</t>
  </si>
  <si>
    <t>Магистраль пылеотвода в сборе для BR 133-135</t>
  </si>
  <si>
    <t>67.413/C</t>
  </si>
  <si>
    <t xml:space="preserve">Всасывующая насадка в сборе для машинки RX253/256 </t>
  </si>
  <si>
    <t>Основание подошвы шлифовальной орбитальной машины с пылеудалением RE 21AL/RE 21AM</t>
  </si>
  <si>
    <t>70.364</t>
  </si>
  <si>
    <t>Уплотнение верхнего подшипника для машин RH SKORPIO</t>
  </si>
  <si>
    <t>73.309</t>
  </si>
  <si>
    <t>Верхняя головка для машинки SKORPIO III</t>
  </si>
  <si>
    <t>77.290</t>
  </si>
  <si>
    <t>Конденсатор для шлифовальной орбитальной машины с пылеудалением SO 31TE</t>
  </si>
  <si>
    <t>772.290</t>
  </si>
  <si>
    <t>Провод соединительный для ER 03, ER 05</t>
  </si>
  <si>
    <t>814.382/C</t>
  </si>
  <si>
    <t>Защитный кожух для LHR21II</t>
  </si>
  <si>
    <t>814.383/С</t>
  </si>
  <si>
    <t>Ручка-накладка для LHR 15</t>
  </si>
  <si>
    <t>816.245/C</t>
  </si>
  <si>
    <t>Накладка декоративная на корпус для LHR21/LHR15 BigFoot</t>
  </si>
  <si>
    <t>9.143</t>
  </si>
  <si>
    <t>9.148</t>
  </si>
  <si>
    <t>Стопор для машин RH SKORPIO</t>
  </si>
  <si>
    <t>9.182</t>
  </si>
  <si>
    <t>Подшипник шпинделя нижний для LHR 21E</t>
  </si>
  <si>
    <t>9.183</t>
  </si>
  <si>
    <t>Передний подшипник эл. мотора LHR 21E</t>
  </si>
  <si>
    <t>9.184</t>
  </si>
  <si>
    <t>Подшипник рабочего вала для LHR21ES</t>
  </si>
  <si>
    <t>9.189</t>
  </si>
  <si>
    <t>Подшипник для машин RH SKORPIO</t>
  </si>
  <si>
    <t>9.190</t>
  </si>
  <si>
    <t>Подшипник рабочего вала для LHR12E, LHR75E</t>
  </si>
  <si>
    <t>9.199</t>
  </si>
  <si>
    <t xml:space="preserve">Подшипник для HR81M/ML I-BRID NANO </t>
  </si>
  <si>
    <t>9.25</t>
  </si>
  <si>
    <t>Подшипник рабочего вала, нижний, для машин RH SKORPIO</t>
  </si>
  <si>
    <t>9.298</t>
  </si>
  <si>
    <t>Уплотнительная шайба переднего подшипника  для LH 18E-EN (Задняя)</t>
  </si>
  <si>
    <t>9.316</t>
  </si>
  <si>
    <t>Шайба стальная для LR 21AE, размер: 22*15*0,5мм</t>
  </si>
  <si>
    <t>9.34</t>
  </si>
  <si>
    <t>Подшипник рабочего вала, верхний, для машин RH SKORPIO</t>
  </si>
  <si>
    <t>9.364</t>
  </si>
  <si>
    <t>Кольцо уплотнительное для для LHR15/21ES</t>
  </si>
  <si>
    <t>Подшипник  для AR38, размер: 24*9*7мм</t>
  </si>
  <si>
    <t>9.453</t>
  </si>
  <si>
    <t>Шпонка рабочего вала для машин RH SKORPIO</t>
  </si>
  <si>
    <t>9.5017</t>
  </si>
  <si>
    <t>Кольцо стопорное для машин RH SKORPIO</t>
  </si>
  <si>
    <t>9.541</t>
  </si>
  <si>
    <t>Подшипник с оправкой и крыльчаткой для HR81M/ML I-BRID NANO в сборе</t>
  </si>
  <si>
    <t>9.187</t>
  </si>
  <si>
    <t xml:space="preserve">9.99 </t>
  </si>
  <si>
    <t>935.91</t>
  </si>
  <si>
    <t>Крепёжная шайба для установки инструмента углошлифовальных машин типа BA</t>
  </si>
  <si>
    <t>9C2X1.0N403</t>
  </si>
  <si>
    <t>Силовой двужильный кабель с вилкой, сечение провода 1мм, длина 3 м.</t>
  </si>
  <si>
    <t>9C2X0.75R403P</t>
  </si>
  <si>
    <t>9.DA3009</t>
  </si>
  <si>
    <t>Съемник подшипника 6001 со шпинделем</t>
  </si>
  <si>
    <t>9.DA3009.02</t>
  </si>
  <si>
    <t>Съемник подшипника 6001 5/16 со шпинделем</t>
  </si>
  <si>
    <t>9GE03036</t>
  </si>
  <si>
    <t>Электрическая розетка с защитной крышкой, для пылесосов S145/S130</t>
  </si>
  <si>
    <t>9GE07015</t>
  </si>
  <si>
    <t>9GE07029</t>
  </si>
  <si>
    <t>Электродвигатель для IBRID NANO</t>
  </si>
  <si>
    <t xml:space="preserve">9P06.034 </t>
  </si>
  <si>
    <t>Задняя крышка статора для машинки TE22/23</t>
  </si>
  <si>
    <t>9P06.038</t>
  </si>
  <si>
    <t>Лопасти турбины для машинки LD30</t>
  </si>
  <si>
    <t xml:space="preserve">9P28.020 </t>
  </si>
  <si>
    <t>Ротор для машинки LH76P</t>
  </si>
  <si>
    <t>9.RNA80</t>
  </si>
  <si>
    <t>Шлифовальная щетка Ø 100 мм, М19, по дереву, нейлон</t>
  </si>
  <si>
    <t xml:space="preserve">Полировальный набор BIG FOOT LHR 12E/LUX.                                                                                                                            В комплекте: Полировальная минимашинка с вращательно-орбитальным типом движения (подошва  Ø125мм, ход эксцентрика 12мм) LHR12E.                                                                                                       Полировальная паста DA COARSE 250 мл (9.DACOARSE250).
Полировальная паста DA FINE 250 мл (9.DAFINE250).
Диск полировальный меховой на поролоновой основе, грубый COARSE, Ø 130/145мм,синий (9.BW150H).
Диск полиров.меховой, на поролоновой основе, ср. агрессивности MEDIUM, Ø130/145мм желтый (9.BW150М).
Диск полировальный поролоновый жесткий DA COARSE, Ø 130/150мм, синий. (9.DA150H).
Диск полировальный поролоновый мягкий DA FINE,Ø 130/150мм, желтый. (9.DA150M).
Салфетка из микрофибры синяя (9.BF9050).
Салфетка из микрофибры желтая (9.BF9060).
Салфетка из микрофибры белая (9.BF9070).                                                                                                                                                                          Абразивный диск на поролоновой основе X-Cut (9.45401/М) .   
Кабельный зажим (9.Z1024).
Фартук ( 9.Z868). Сумка с логотипом (9.Z1043/BF)		</t>
  </si>
  <si>
    <t>Sandwox</t>
  </si>
  <si>
    <t>528 BLUE CERAMIC / Шлиф. материал на бумажной основе, керамика</t>
  </si>
  <si>
    <t>Рулон на бумажной основе, перфорация, керамика 70мм*12м (липучка)</t>
  </si>
  <si>
    <t>528.070.080</t>
  </si>
  <si>
    <t>BLUE CERAMIC рулон на бумажной основе перф, керамика 70мм*12м, Р80 липучка</t>
  </si>
  <si>
    <t>528.070.100</t>
  </si>
  <si>
    <t>BLUE CERAMIC рулон на бумажной основе перф, керамика 70мм*12м, Р100 липучка</t>
  </si>
  <si>
    <t>528.070.120</t>
  </si>
  <si>
    <t>BLUE CERAMIC рулон на бумажной основе перф, керамика 70мм*12м, Р120 липучка</t>
  </si>
  <si>
    <t>528.070.180</t>
  </si>
  <si>
    <t>BLUE CERAMIC рулон на бумажной основе перф, керамика 70мм*12м, Р180 липучка</t>
  </si>
  <si>
    <t>528.070.240</t>
  </si>
  <si>
    <t>BLUE CERAMIC рулон на бумажной основе перф, керамика 70мм*12м, Р240 липучка</t>
  </si>
  <si>
    <t>528.070.320</t>
  </si>
  <si>
    <t>BLUE CERAMIC рулон на бумажной основе перф, керамика 70мм*12м, Р320 липучка</t>
  </si>
  <si>
    <t>Диски Ø150мм, на бумажной основе, керамика (15 отв.,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</si>
  <si>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</si>
  <si>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</si>
  <si>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</si>
  <si>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</si>
  <si>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</si>
  <si>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</si>
  <si>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</si>
  <si>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</si>
  <si>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</si>
  <si>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</si>
  <si>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</si>
  <si>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</si>
  <si>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</si>
  <si>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</si>
  <si>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</si>
  <si>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</si>
  <si>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518.150.060.15</t>
  </si>
  <si>
    <t>ORANGE CERAMIC диск на бумажной основе, керамика Ø150мм, Р60, липучка 15 отв.</t>
  </si>
  <si>
    <t>518.150.080.15</t>
  </si>
  <si>
    <t>ORANGE CERAMIC диск на бумажной основе, керамика Ø150мм, Р80, липучка 15 отв.</t>
  </si>
  <si>
    <t>518.150.100.15</t>
  </si>
  <si>
    <t>ORANGE CERAMIC диск на бумажной основе, керамика Ø150мм, Р100, липучка 15 отв.</t>
  </si>
  <si>
    <t>518.150.120.15</t>
  </si>
  <si>
    <t>ORANGE CERAMIC диск на бумажной основе, керамика Ø150мм, Р120, липучка 15 отв.</t>
  </si>
  <si>
    <t>518.150.150.15</t>
  </si>
  <si>
    <t>ORANGE CERAMIC диск на бумажной основе, керамика Ø150мм, Р150, липучка 15 отв.</t>
  </si>
  <si>
    <t>518.150.180.15</t>
  </si>
  <si>
    <t>ORANGE CERAMIC диск на бумажной основе, керамика Ø150мм, Р180, липучка 15 отв.</t>
  </si>
  <si>
    <t>518.150.220.15</t>
  </si>
  <si>
    <t>ORANGE CERAMIC диск на бумажной основе, керамика Ø150мм, Р220, липучка 15 отв.</t>
  </si>
  <si>
    <t>518.150.240.15</t>
  </si>
  <si>
    <t>ORANGE CERAMIC диск на бумажной основе, керамика Ø150мм, Р240, липучка 15 отв.</t>
  </si>
  <si>
    <t>518.150.280.15</t>
  </si>
  <si>
    <t>ORANGE CERAMIC диск на бумажной основе, керамика Ø150мм, Р280, липучка 15 отв.</t>
  </si>
  <si>
    <t>518.150.320.15</t>
  </si>
  <si>
    <t>ORANGE CERAMIC диск на бумажной основе, керамика Ø150мм, Р320, липучка 15 отв.</t>
  </si>
  <si>
    <t>518.150.400.15</t>
  </si>
  <si>
    <t>ORANGE CERAMIC диск на бумажной основе, керамика Ø150мм, Р400, липучка 15 отв.</t>
  </si>
  <si>
    <t>518.150.500.15</t>
  </si>
  <si>
    <t>ORANGE CERAMIC диск на бумажной основе, керамика Ø150мм, Р500, липучка 15 отв.</t>
  </si>
  <si>
    <t>518.150.600.15</t>
  </si>
  <si>
    <t>ORANGE CERAMIC диск на бумажной основе, керамика Ø150мм, Р600, липучка 15 отв.</t>
  </si>
  <si>
    <t>518.150.800.15</t>
  </si>
  <si>
    <t>ORANGE CERAMIC диск на бумажной основе, керамика Ø150мм, Р800,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</si>
  <si>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</si>
  <si>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</si>
  <si>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</si>
  <si>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</si>
  <si>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</si>
  <si>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</si>
  <si>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</si>
  <si>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</si>
  <si>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</si>
  <si>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</si>
  <si>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</si>
  <si>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</si>
  <si>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</si>
  <si>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</si>
  <si>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</si>
  <si>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</si>
  <si>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</si>
  <si>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</si>
  <si>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</si>
  <si>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</si>
  <si>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</si>
  <si>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</si>
  <si>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</si>
  <si>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</si>
  <si>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</si>
  <si>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</si>
  <si>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</si>
  <si>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</si>
  <si>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</si>
  <si>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</si>
  <si>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</si>
  <si>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</si>
  <si>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</si>
  <si>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</si>
  <si>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</si>
  <si>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</si>
  <si>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</si>
  <si>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</si>
  <si>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</si>
  <si>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</si>
  <si>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</si>
  <si>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</si>
  <si>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</si>
  <si>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</si>
  <si>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</si>
  <si>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</si>
  <si>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</si>
  <si>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</si>
  <si>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</si>
  <si>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</si>
  <si>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</si>
  <si>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</si>
  <si>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</si>
  <si>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</si>
  <si>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</si>
  <si>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518.070.080</t>
  </si>
  <si>
    <t>ORANGE CERAMIC рулон на бумажной основе перф, керамика 70мм*12м, Р80 липучка</t>
  </si>
  <si>
    <t>518.070.100</t>
  </si>
  <si>
    <t>ORANGE CERAMIC рулон на бумажной основе перф, керамика 70мм*12м, Р100 липучка</t>
  </si>
  <si>
    <t>518.070.120</t>
  </si>
  <si>
    <t>ORANGE CERAMIC  рулон на бумажной основе перф, керамика 70мм*12м, Р120 липучка</t>
  </si>
  <si>
    <t>518.070.180</t>
  </si>
  <si>
    <t>ORANGE CERAMIC  рулон на бумажной основе перф, керамика 70мм*12м, Р180 липучка</t>
  </si>
  <si>
    <t>518.070.240</t>
  </si>
  <si>
    <t>ORANGE CERAMIC  рулон на бумажной основе перф, керамика 70мм*12м, Р240 липучка</t>
  </si>
  <si>
    <t>518.070.320</t>
  </si>
  <si>
    <t>ORANGE CERAMIC рулон на бумажной основе перф, керамика 70мм*12м, Р320 липучка</t>
  </si>
  <si>
    <t>518.070.400</t>
  </si>
  <si>
    <t>ORANGE CERAMIC рулон на бумажной основе перф, керамика 70мм*12м, Р400 липучка</t>
  </si>
  <si>
    <t>518.070.500</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</si>
  <si>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</si>
  <si>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</si>
  <si>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</si>
  <si>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</si>
  <si>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</si>
  <si>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</si>
  <si>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</si>
  <si>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</si>
  <si>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</si>
  <si>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</si>
  <si>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</si>
  <si>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</si>
  <si>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</si>
  <si>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</si>
  <si>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</si>
  <si>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</si>
  <si>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</si>
  <si>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</si>
  <si>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</si>
  <si>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</si>
  <si>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</si>
  <si>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</si>
  <si>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</si>
  <si>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</si>
  <si>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</si>
  <si>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</si>
  <si>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</si>
  <si>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</si>
  <si>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</si>
  <si>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</si>
  <si>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</si>
  <si>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</si>
  <si>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</si>
  <si>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</si>
  <si>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</si>
  <si>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</si>
  <si>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</si>
  <si>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</si>
  <si>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</si>
  <si>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</si>
  <si>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</si>
  <si>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</si>
  <si>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</si>
  <si>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</si>
  <si>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</si>
  <si>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</si>
  <si>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</si>
  <si>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</si>
  <si>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</si>
  <si>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</si>
  <si>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</si>
  <si>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</si>
  <si>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</si>
  <si>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</si>
  <si>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</si>
  <si>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</si>
  <si>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</si>
  <si>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</si>
  <si>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</si>
  <si>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</si>
  <si>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</si>
  <si>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</si>
  <si>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</si>
  <si>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</si>
  <si>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</si>
  <si>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</si>
  <si>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</si>
  <si>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</si>
  <si>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</si>
  <si>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</si>
  <si>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</si>
  <si>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</si>
  <si>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</si>
  <si>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</si>
  <si>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</si>
  <si>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</si>
  <si>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</si>
  <si>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</si>
  <si>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</si>
  <si>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</si>
  <si>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</si>
  <si>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</si>
  <si>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</si>
  <si>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</si>
  <si>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</si>
  <si>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</si>
  <si>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</si>
  <si>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</si>
  <si>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</si>
  <si>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</si>
  <si>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</si>
  <si>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</si>
  <si>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</si>
  <si>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</si>
  <si>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</si>
  <si>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</si>
  <si>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</si>
  <si>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</si>
  <si>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</si>
  <si>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</si>
  <si>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</si>
  <si>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</si>
  <si>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</si>
  <si>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</si>
  <si>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</si>
  <si>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</si>
  <si>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</si>
  <si>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328.150.080.LC</t>
  </si>
  <si>
    <t>PURPLE диск на пленочной основе, циркониевый корунд Ø150мм, Р80, липучка, Multi holes</t>
  </si>
  <si>
    <t>328.150.100.LC</t>
  </si>
  <si>
    <t>PURPLE диск на пленочной основе, циркониевый корунд Ø150мм, Р100, липучка, Multi holes</t>
  </si>
  <si>
    <t>328.150.120.LC</t>
  </si>
  <si>
    <t>PURPLE диск на пленочной основе, циркониевый корунд Ø150мм, Р120, липучка, Multi holes</t>
  </si>
  <si>
    <t>328.150.150.LC</t>
  </si>
  <si>
    <t>PURPLE диск на пленочной основе, циркониевый корунд Ø150мм, Р150, липучка, Multi holes</t>
  </si>
  <si>
    <t>328.150.180.LC</t>
  </si>
  <si>
    <t>PURPLE диск на пленочной основе, циркониевый корунд Ø150мм, Р180, липучка, Multi holes</t>
  </si>
  <si>
    <t>328.150.220.LC</t>
  </si>
  <si>
    <t>PURPLE диск на пленочной основе, циркониевый корунд Ø150мм, Р220, липучка, Multi holes</t>
  </si>
  <si>
    <t>328.150.240.LC</t>
  </si>
  <si>
    <t>PURPLE диск на пленочной основе, циркониевый корунд Ø150мм, Р240, липучка, Multi holes</t>
  </si>
  <si>
    <t>328.150.280.LC</t>
  </si>
  <si>
    <t>PURPLE диск на пленочной основе, циркониевый корунд Ø150мм, Р280, липучка, Multi holes</t>
  </si>
  <si>
    <t>328.150.320.LC</t>
  </si>
  <si>
    <t>PURPLE диск на пленочной основе, циркониевый корунд Ø150мм, Р320,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</si>
  <si>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</si>
  <si>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</si>
  <si>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</si>
  <si>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</si>
  <si>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</si>
  <si>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</si>
  <si>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</si>
  <si>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</si>
  <si>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</si>
  <si>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</si>
  <si>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</si>
  <si>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</si>
  <si>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</si>
  <si>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</si>
  <si>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</si>
  <si>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</si>
  <si>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</si>
  <si>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</si>
  <si>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</si>
  <si>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</si>
  <si>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</si>
  <si>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</si>
  <si>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</si>
  <si>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</si>
  <si>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</si>
  <si>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</si>
  <si>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</si>
  <si>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</si>
  <si>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</si>
  <si>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</si>
  <si>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</si>
  <si>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</si>
  <si>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</si>
  <si>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</si>
  <si>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</si>
  <si>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</si>
  <si>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</si>
  <si>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</si>
  <si>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</si>
  <si>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</si>
  <si>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</si>
  <si>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</si>
  <si>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</si>
  <si>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</si>
  <si>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</si>
  <si>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</si>
  <si>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</si>
  <si>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</si>
  <si>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</si>
  <si>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</si>
  <si>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</si>
  <si>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</si>
  <si>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</si>
  <si>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</si>
  <si>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</si>
  <si>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</si>
  <si>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</si>
  <si>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</si>
  <si>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</si>
  <si>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</si>
  <si>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</si>
  <si>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</si>
  <si>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</si>
  <si>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</si>
  <si>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</si>
  <si>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</si>
  <si>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</si>
  <si>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</si>
  <si>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PURPLE полоски на пленочной основе, циркониевый корунд  70*420мм, P40, липучка,14 отв.</t>
  </si>
  <si>
    <t>328.70.42.060.14</t>
  </si>
  <si>
    <t>PURPLE полоски на пленочной основе, цирконивеый корунд  70*420мм, P60, липучка,14 отв.</t>
  </si>
  <si>
    <t>328.70.42.080.14</t>
  </si>
  <si>
    <t>PURPLE полоски на пленочной основе, циркониевый корунд  70*420мм, P80, липучка,14 отв.</t>
  </si>
  <si>
    <t>328.70.42.100.14</t>
  </si>
  <si>
    <t>PURPLE полоски на пленочной основе, циркониевый корунд  70*420мм, P100, липучка,14 отв.</t>
  </si>
  <si>
    <t>328.70.42.120.14</t>
  </si>
  <si>
    <t>PURPLE полоски на пленочной основе, циркониевый корунд  70*420мм, P120, липучка,14 отв.</t>
  </si>
  <si>
    <t>328.70.42.180.14</t>
  </si>
  <si>
    <t>PURPLE полоски на пленочной основе, циркониевый корунд  70*420мм, P180, липучка,14 отв.</t>
  </si>
  <si>
    <t>328.70.42.240.14</t>
  </si>
  <si>
    <t>PURPLE полоски на пленочной основе, циркониевый корунд  70*420мм, P240, липучка,14 отв.</t>
  </si>
  <si>
    <t>328.70.42.320.14</t>
  </si>
  <si>
    <t>PURPLE полоски на пленочной основе, циркониевый корунд  70*420мм, P320, липучка,14 отв.</t>
  </si>
  <si>
    <t>Полоски 70*400мм на пленочной основе, циркониевый корунд (Multi holes, липучка)</t>
  </si>
  <si>
    <t>328.70.40.080.LC</t>
  </si>
  <si>
    <t>PURPLE полоски на пленочной основе, циркониевый корунд  70*400мм, P80, липучка,Multi holes</t>
  </si>
  <si>
    <t>328.70.40.100.LC</t>
  </si>
  <si>
    <t>PURPLE полоски на пленочной основе, циркониевый корунд  70*400мм, P100, липучка,Multi holes</t>
  </si>
  <si>
    <t>328.70.40.120.LC</t>
  </si>
  <si>
    <t>PURPLE полоски на пленочной основе, циркониевый корунд  70*400мм, P120, липучка,Multi holes</t>
  </si>
  <si>
    <t>328.70.40.180.LC</t>
  </si>
  <si>
    <t>PURPLE полоски на пленочной основе, циркониевый корунд  70*400мм, P180, липучка,Multi holes</t>
  </si>
  <si>
    <t>328.70.40.240.LC</t>
  </si>
  <si>
    <t>PURPLE полоски на пленочной основе, циркониевый корунд  70*400мм, P240, липучка,Multi holes</t>
  </si>
  <si>
    <t>328.70.40.320.LC</t>
  </si>
  <si>
    <t>PURPLE полоски на пленочной основе, циркониевый корунд  70*400мм, P320, липучка,Multi holes</t>
  </si>
  <si>
    <t>Рулон на пленочной основе, перфорация, циркониевый корунд 70мм*12м( липучка)</t>
  </si>
  <si>
    <t>328.070.080</t>
  </si>
  <si>
    <t>PURPLE  рулон на пленочной основе перф, циркониевый корунд 70мм*12м, Р80 липучка</t>
  </si>
  <si>
    <t>328.070.120</t>
  </si>
  <si>
    <t>PURPLE  рулон на пленочной основе перф, циркониевый корунд 70мм*12м, Р120 липучка</t>
  </si>
  <si>
    <t>328.070.180</t>
  </si>
  <si>
    <t>PURPLE  рулон на пленочной основе перф, циркониевый корунд 70мм*12м, Р180 липучка</t>
  </si>
  <si>
    <t>328.070.240</t>
  </si>
  <si>
    <t>PURPLE  рулон на пленочной основе перф, циркониевый корунд 70мм*12м, Р240 липучка</t>
  </si>
  <si>
    <t>328.070.320</t>
  </si>
  <si>
    <t>PURPLE  рулон на пленочной основе перф, циркониевый корунд 70мм*12м, Р320 липучка</t>
  </si>
  <si>
    <t>328.070.400</t>
  </si>
  <si>
    <t>PURPLE  рулон на пленочной основе перф, циркониевый корунд 70мм*12м, Р400 липучка</t>
  </si>
  <si>
    <t>328.070.500</t>
  </si>
  <si>
    <t>PURPLE рулон на пленочной основе перф, циркониевый корунд  70мм*12м, Р500 липучка</t>
  </si>
  <si>
    <t>328.070.600</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</si>
  <si>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</si>
  <si>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</si>
  <si>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</si>
  <si>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</si>
  <si>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</si>
  <si>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</si>
  <si>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</si>
  <si>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</si>
  <si>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</si>
  <si>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</si>
  <si>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</si>
  <si>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</si>
  <si>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</si>
  <si>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</si>
  <si>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</si>
  <si>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</si>
  <si>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</si>
  <si>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</si>
  <si>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</si>
  <si>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</si>
  <si>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</si>
  <si>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</si>
  <si>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</si>
  <si>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</si>
  <si>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</si>
  <si>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</si>
  <si>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</si>
  <si>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</si>
  <si>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</si>
  <si>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</si>
  <si>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</si>
  <si>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</si>
  <si>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</si>
  <si>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</si>
  <si>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</si>
  <si>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</si>
  <si>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</si>
  <si>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</si>
  <si>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</si>
  <si>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</si>
  <si>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</si>
  <si>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</si>
  <si>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</si>
  <si>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</si>
  <si>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</si>
  <si>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</si>
  <si>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</si>
  <si>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</si>
  <si>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</si>
  <si>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</si>
  <si>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</si>
  <si>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</si>
  <si>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</si>
  <si>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</si>
  <si>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</si>
  <si>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</si>
  <si>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</si>
  <si>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</si>
  <si>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</si>
  <si>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</si>
  <si>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</si>
  <si>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</si>
  <si>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</si>
  <si>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</si>
  <si>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</si>
  <si>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</si>
  <si>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</si>
  <si>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</si>
  <si>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</si>
  <si>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</si>
  <si>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</si>
  <si>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</si>
  <si>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</si>
  <si>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</si>
  <si>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</si>
  <si>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</si>
  <si>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</si>
  <si>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</si>
  <si>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15</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</si>
  <si>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</si>
  <si>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</si>
  <si>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</si>
  <si>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</si>
  <si>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</si>
  <si>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</si>
  <si>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</si>
  <si>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</si>
  <si>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</si>
  <si>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</si>
  <si>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</si>
  <si>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</si>
  <si>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</si>
  <si>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</si>
  <si>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</si>
  <si>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</si>
  <si>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</si>
  <si>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</si>
  <si>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</si>
  <si>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</si>
  <si>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</si>
  <si>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</si>
  <si>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</si>
  <si>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</si>
  <si>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</si>
  <si>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</si>
  <si>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</si>
  <si>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</si>
  <si>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PREMIUM SCUFF диск на нетканной основе, оксид алюминия, Ø150мм, Fine Р360, (красный)</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</si>
  <si>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</si>
  <si>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</si>
  <si>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</si>
  <si>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</si>
  <si>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</si>
  <si>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</si>
  <si>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</si>
  <si>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</si>
  <si>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</si>
  <si>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</si>
  <si>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</si>
  <si>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</si>
  <si>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</si>
  <si>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</si>
  <si>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</si>
  <si>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</si>
  <si>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</si>
  <si>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</si>
  <si>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</si>
  <si>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</si>
  <si>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</si>
  <si>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</si>
  <si>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</si>
  <si>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</si>
  <si>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</si>
  <si>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</si>
  <si>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</si>
  <si>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</si>
  <si>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</si>
  <si>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</si>
  <si>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</si>
  <si>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</si>
  <si>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</si>
  <si>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</si>
  <si>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</si>
  <si>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</si>
  <si>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</si>
  <si>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</si>
  <si>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</si>
  <si>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</si>
  <si>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</si>
  <si>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</si>
  <si>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</si>
  <si>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</si>
  <si>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65158 MULTIPLAST/1,0</t>
  </si>
  <si>
    <t>PLASTIC PRIMER Грунт по пластику в аэрозоли</t>
  </si>
  <si>
    <t>1К AIRCOLOR Грунт Isofast FX2 серого цвета, 400мл</t>
  </si>
  <si>
    <t>1К AIRCOLOR ETCH PRIMER Травящая грунтовка</t>
  </si>
  <si>
    <t>1К AIRCOLOR Аэрозольный грунт Isofast светло-серого цвета, 400мл</t>
  </si>
  <si>
    <t>1К AIRCOLOR Аэрозольный грунт Isofast темно-серого цвета, 400мл</t>
  </si>
  <si>
    <t>MEGAX - наполнитель HS акриловый, 2К, 5:1, комплект</t>
  </si>
  <si>
    <t xml:space="preserve">Грунт-наполнитель 2K MEGAX M1 акриловый, HS, 5:1, СВЕТЛО-СЕРЫЙ, 1л </t>
  </si>
  <si>
    <t xml:space="preserve">Отвердитель стандартный MX503/0,2 </t>
  </si>
  <si>
    <t xml:space="preserve">Грунт-наполнитель 2K MEGAX M1 акриловый, HS, 5:1, СВЕТЛО-СЕРЫЙ, 4л </t>
  </si>
  <si>
    <t xml:space="preserve">Отвердитель стандартный MX503/0,8 </t>
  </si>
  <si>
    <t xml:space="preserve">Отвердитель БЫСТРЫЙ MX603/0,8 </t>
  </si>
  <si>
    <t xml:space="preserve">Грунт-наполнитель 2K MEGAX X5 акриловый 5:1, HS, ТЕМНО-СЕРЫЙ, 1л </t>
  </si>
  <si>
    <t xml:space="preserve">Грунт-наполнитель 2K MEGAX X5 акриловый 5:1, HS, ТЕМНО-СЕРЫЙ, 4л </t>
  </si>
  <si>
    <t>VERSIS - наполнитель универсальный HS акриловый, 2К, 5:1, комплект</t>
  </si>
  <si>
    <t xml:space="preserve">Грунт 2K VERSIS S1 акриловый универсальный, 5:1, БЕЛЫЙ, 2,5л </t>
  </si>
  <si>
    <t xml:space="preserve">Отвердитель KX45 UHS стандартный, 0,5л </t>
  </si>
  <si>
    <t xml:space="preserve">Грунт 2K VERSIS S4 акриловый универсальный, 5:1, СЕРЫЙ, 2,5л </t>
  </si>
  <si>
    <t xml:space="preserve">Грунт 2K VERSIS S7 акриловый универсальный, 5:1, ЧЕРНЫЙ, 2,5л </t>
  </si>
  <si>
    <t>MULTYFILLER EXPRESS - универсальный, быстросохнущий, наполнитель HS акриловый, 2К, 4:1, комплект</t>
  </si>
  <si>
    <t xml:space="preserve">ME0 Грунт-наполнитель 2K MULTYFILLER EXPRESS БЕЛЫЙ 4 л. </t>
  </si>
  <si>
    <t xml:space="preserve">Отвердитель P5000 стандартный, 1,0л </t>
  </si>
  <si>
    <t>Отвердитель P6000/1,0 БЫСТРЫЙ</t>
  </si>
  <si>
    <t xml:space="preserve">ME1 Грунт-наполнитель 2K MULTYFILLER EXPRESS СВЕТЛО-СЕРЫЙ </t>
  </si>
  <si>
    <t xml:space="preserve">Отвердитель P5000 стандартный, 0,25л </t>
  </si>
  <si>
    <t xml:space="preserve"> 0,25л </t>
  </si>
  <si>
    <t xml:space="preserve">Отвердитель P6000 БЫСТРЫЙ, 0,25л </t>
  </si>
  <si>
    <t>ME1 Грунт-наполнитель MULTYFILLER EXPRESS Светло-серый</t>
  </si>
  <si>
    <t xml:space="preserve">ME3 Грунт-наполнитель 2K MULTYFILLER EXPRESS ME3 темно-серый 1л </t>
  </si>
  <si>
    <t>ME3 Грунт-наполнитель 2K MULTYFILLER EXPRESS  Темно-серый, 4л</t>
  </si>
  <si>
    <t>ME6  Грунт-наполнитель 2K MULTYFILLER EXPRESS ЧЕРНЫЙ ROBERL</t>
  </si>
  <si>
    <t xml:space="preserve">ME6 65068 Грунт-наполнитель 2K MULTYFILLER EXPRESS Черный 4л. </t>
  </si>
  <si>
    <t>MULTYFILLER PLUS - наполнитель HS акриловый, 2К, 4:1, комплект</t>
  </si>
  <si>
    <t xml:space="preserve">Z1 Грунт-наполнитель 2K MULTYFILLER PLUS Z1 акриловый, HS, 4:1, СВЕТЛО-СЕРЫЙ, 1л </t>
  </si>
  <si>
    <t>F500 Отвердитель стандартный для грунта MULTIFILLER PLUS</t>
  </si>
  <si>
    <t>Z1 61094 Z1/4,0 MULTYFILLER PLUS 2K 4:1 СВ-СЕРЫЙ Наполнитель акриловый HS</t>
  </si>
  <si>
    <t>F500  Отвердитель стандартный для грунта MULTIFILLER PLUS</t>
  </si>
  <si>
    <t>Z4 MULTYFILLER PLUS 2K 4:1 Т-СЕРЫЙ Наполнитель акриловый, HS</t>
  </si>
  <si>
    <t>MULTY SEAL - мокрый по мокрому, наполнитель акриловый, 2К, 4:1, комплект</t>
  </si>
  <si>
    <t>REPOX  - эпоксидный, 2К, 3:1, комплект</t>
  </si>
  <si>
    <t xml:space="preserve">Repox+Repox Hardener Эпоксидный грунт </t>
  </si>
  <si>
    <t xml:space="preserve">REPOX Epoxi Hardener Отвердитель для эпоксидного грунта, 0,3л </t>
  </si>
  <si>
    <t>0,3л</t>
  </si>
  <si>
    <t>PRIMANYL 2120 - кислотный, 2К, 1:1, комплект</t>
  </si>
  <si>
    <t xml:space="preserve">PRYMANYL 2120 2K 1:1 Кислотный грунт БЕЖЕВЫЙ, 1л </t>
  </si>
  <si>
    <t xml:space="preserve">Hardener 2120 отвердитель для кислотного грунта, 1л </t>
  </si>
  <si>
    <t>UNIX 150HS - прозрачный, 2К, 2:1, комплект</t>
  </si>
  <si>
    <t xml:space="preserve">Лак 2K UNIX 150HS полиуретановый, 2:1, 1л </t>
  </si>
  <si>
    <t xml:space="preserve">Отвердитель P5000 стандартный, 0,5л </t>
  </si>
  <si>
    <t xml:space="preserve">Отвердитель P6000 БЫСТРЫЙ, 0,5л </t>
  </si>
  <si>
    <t xml:space="preserve">Лак 2K UNIX 150HS полиуретановый, 2:1, 5л </t>
  </si>
  <si>
    <t xml:space="preserve">Отвердитель P5000 стандартный, 2,5л </t>
  </si>
  <si>
    <t xml:space="preserve">Отвердитель P6000 БЫСТРЫЙ, 2,5л </t>
  </si>
  <si>
    <t>UNIX 450HS - прозрачный быстросохнущий, повышенной прочности, 2К, 2:1, комплект</t>
  </si>
  <si>
    <t xml:space="preserve">UNIX 450/1,0 2K HS Лак акрилово-полиурет-й быстросох, повышен/ прочности, 2:1, 1л </t>
  </si>
  <si>
    <t xml:space="preserve">C355/0,5 Отвердитель стандартный, 0,5л </t>
  </si>
  <si>
    <t>C356/0,5 Отвердитель БЫСТРЫЙ, 0,5л</t>
  </si>
  <si>
    <t>UNIX 550HS 2:1 - прозрачный экспресс лак, 2К, 2:1, комплект</t>
  </si>
  <si>
    <t xml:space="preserve">UNIX 550/1,0 2K ЭКСПРЕСС лак акрил-полиурет-й, 2:1, 1л </t>
  </si>
  <si>
    <t>ELITE 350 HS - прозрачный, 2К, 2:1, комплект</t>
  </si>
  <si>
    <t xml:space="preserve">Лак 2K ELITE 350HS акриловый, 5л </t>
  </si>
  <si>
    <t xml:space="preserve">Отвердитель С355 стандартный, 2,5л </t>
  </si>
  <si>
    <t xml:space="preserve">Отвердитель C356 БЫСТРЫЙ, 2,5л </t>
  </si>
  <si>
    <t>2К KRONOX 610 UHS - прозрачный, 2К, 2:1, комплект</t>
  </si>
  <si>
    <t xml:space="preserve">Лак 2K KRONOX 610 акриловый прозрачный, 1,0л </t>
  </si>
  <si>
    <t xml:space="preserve">610/5,0 KRONOX 2K лак акриловый прозрачный, 5,0л </t>
  </si>
  <si>
    <t xml:space="preserve">Отвердитель KX45 UHS стандартный, 2,5л  </t>
  </si>
  <si>
    <t>GLOBAL 6000 - универсальный прозрачный, 2К, 2:1, комплект</t>
  </si>
  <si>
    <t xml:space="preserve">Лак 2K GLOBAL 6000 акрил-уретановый быстросохнущий, выский уровень блеска, 2:1, 1л </t>
  </si>
  <si>
    <t xml:space="preserve">Отвердитель G5005 стандартный, 0,5л </t>
  </si>
  <si>
    <t>HS для лаков UNIX 450, UNIX 550</t>
  </si>
  <si>
    <t>0,6л</t>
  </si>
  <si>
    <t xml:space="preserve">Отвердитель ROBLINER HARDNER для защитного покрытия, 0,2л </t>
  </si>
  <si>
    <t>Полиуретановый кузовной герметик. Цвет: черный</t>
  </si>
  <si>
    <t>0,31л</t>
  </si>
  <si>
    <t>Полиуретановый кузовной герметик. Цвет: серый</t>
  </si>
  <si>
    <t>Полиуретановый кузовной герметик. Цвет: белый</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</si>
  <si>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</si>
  <si>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</si>
  <si>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</si>
  <si>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</si>
  <si>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</si>
  <si>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</si>
  <si>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</si>
  <si>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</si>
  <si>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</si>
  <si>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</si>
  <si>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</si>
  <si>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</si>
  <si>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</si>
  <si>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</si>
  <si>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</si>
  <si>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</si>
  <si>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</si>
  <si>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</si>
  <si>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</si>
  <si>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</si>
  <si>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</si>
  <si>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</si>
  <si>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</si>
  <si>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W-POL 30- Нетканые полипропиленовые салфетки для обезжиривания, 70 г/м², 32x36см. Цвет: синий</t>
  </si>
  <si>
    <t>упак.</t>
  </si>
  <si>
    <t>8000/18</t>
  </si>
  <si>
    <t>18 мм x 40м</t>
  </si>
  <si>
    <t xml:space="preserve">8020/19 </t>
  </si>
  <si>
    <t xml:space="preserve">8030/19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</si>
  <si>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</si>
  <si>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</si>
  <si>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</si>
  <si>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</si>
  <si>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</si>
  <si>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</si>
  <si>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</si>
  <si>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</si>
  <si>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</si>
  <si>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</si>
  <si>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</si>
  <si>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</si>
  <si>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</si>
  <si>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</si>
  <si>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</si>
  <si>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</si>
  <si>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</si>
  <si>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</si>
  <si>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</si>
  <si>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</si>
  <si>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</si>
  <si>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</si>
  <si>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</si>
  <si>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набор: 50 шт.</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</si>
  <si>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</si>
  <si>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</si>
  <si>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</si>
  <si>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</si>
  <si>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</si>
  <si>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</si>
  <si>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</si>
  <si>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</si>
  <si>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</si>
  <si>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</si>
  <si>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</si>
  <si>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</si>
  <si>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</si>
  <si>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</si>
  <si>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</si>
  <si>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</si>
  <si>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</si>
  <si>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</si>
  <si>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</si>
  <si>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</si>
  <si>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</si>
  <si>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</si>
  <si>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</si>
  <si>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</si>
  <si>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</si>
  <si>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</si>
  <si>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</si>
  <si>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</si>
  <si>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</si>
  <si>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</si>
  <si>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</si>
  <si>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</si>
  <si>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</si>
  <si>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</si>
  <si>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FG anti-scratch (5 л.)</t>
  </si>
  <si>
    <t>Mobihel 2К HS 2:1 бесцветный лак V5 AS (1 л.)</t>
  </si>
  <si>
    <t>Mobihel 2К HS 2:1 бесцветный лак V5 AS (5 л.)</t>
  </si>
  <si>
    <t>Mobihel 2К HS бесцветный матовый лак (1л.) low VOC</t>
  </si>
  <si>
    <t>Mobihel 2К HS отвердитель 4100 (2,5 л.)</t>
  </si>
  <si>
    <t>Mobihel 2К HS отвердитель 4300 T27 - 35C медленный (2,5 л.)</t>
  </si>
  <si>
    <t>Mobihel 2К HS отвердитель 4500 T5 - 18C быстрый (0,5 л)</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</si>
  <si>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</si>
  <si>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</si>
  <si>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</si>
  <si>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</si>
  <si>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</si>
  <si>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</si>
  <si>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</si>
  <si>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 xml:space="preserve">           5. Антикоры, мастики, герметики и 2K PU покрытие PANZER.</t>
  </si>
  <si>
    <t>790гр + 210гр</t>
  </si>
  <si>
    <r>
      <t>польского завода</t>
    </r>
    <r>
      <rPr>
        <b/>
        <sz val="9"/>
        <rFont val="Arial"/>
        <family val="2"/>
        <charset val="204"/>
      </rPr>
      <t xml:space="preserve"> TROTON Sp. z o. o.</t>
    </r>
  </si>
  <si>
    <t>GRAVIHEL структурная добавка крупная (0,45 кг) замена на  арт.40223101</t>
  </si>
  <si>
    <t>GRAVIHEL структурная добавка мелкая (0,35 кг) замена на арт.40223001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</si>
  <si>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</si>
  <si>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</si>
  <si>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</si>
  <si>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</si>
  <si>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</si>
  <si>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</si>
  <si>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</si>
  <si>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</si>
  <si>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</si>
  <si>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</si>
  <si>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</si>
  <si>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</si>
  <si>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</si>
  <si>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</si>
  <si>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MOBIHEL Аэрозольный полупродукт для автоэмали c фурнитурой KIN (520 мл)</t>
  </si>
  <si>
    <t>R0021K</t>
  </si>
  <si>
    <t>Refinish Аэрозольный полупродукт поворотное сопло KIN (520 мл)</t>
  </si>
  <si>
    <t>Эмали алкидные аэрозольные</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</si>
  <si>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</si>
  <si>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</si>
  <si>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</si>
  <si>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</si>
  <si>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</si>
  <si>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</si>
  <si>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</si>
  <si>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</si>
  <si>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</si>
  <si>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</si>
  <si>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</si>
  <si>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</si>
  <si>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</si>
  <si>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</si>
  <si>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</si>
  <si>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</si>
  <si>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</si>
  <si>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</si>
  <si>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</si>
  <si>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</si>
  <si>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</si>
  <si>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</si>
  <si>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</si>
  <si>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</si>
  <si>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</si>
  <si>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</si>
  <si>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</si>
  <si>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</si>
  <si>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</si>
  <si>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</si>
  <si>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</si>
  <si>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</si>
  <si>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</si>
  <si>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</si>
  <si>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</si>
  <si>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</si>
  <si>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</si>
  <si>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</si>
  <si>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</si>
  <si>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</si>
  <si>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</si>
  <si>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</si>
  <si>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</si>
  <si>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</si>
  <si>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</si>
  <si>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</si>
  <si>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</si>
  <si>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</si>
  <si>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</si>
  <si>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</si>
  <si>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</si>
  <si>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</si>
  <si>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</si>
  <si>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</si>
  <si>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</si>
  <si>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</si>
  <si>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</si>
  <si>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</si>
  <si>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</si>
  <si>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</si>
  <si>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</si>
  <si>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</si>
  <si>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</si>
  <si>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</si>
  <si>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</si>
  <si>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</si>
  <si>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</si>
  <si>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</si>
  <si>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</si>
  <si>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</si>
  <si>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</si>
  <si>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</si>
  <si>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</si>
  <si>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</si>
  <si>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</si>
  <si>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</si>
  <si>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</si>
  <si>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</si>
  <si>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</si>
  <si>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</si>
  <si>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</si>
  <si>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</si>
  <si>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</si>
  <si>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</si>
  <si>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41959902А</t>
  </si>
  <si>
    <t>Mobihel Аэрозоль базовая эмаль металлик 453 капри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</si>
  <si>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</si>
  <si>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</si>
  <si>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</si>
  <si>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</si>
  <si>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</si>
  <si>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</si>
  <si>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</si>
  <si>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</si>
  <si>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</si>
  <si>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</si>
  <si>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</si>
  <si>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</si>
  <si>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</si>
  <si>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</si>
  <si>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</si>
  <si>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</si>
  <si>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</si>
  <si>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</si>
  <si>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</si>
  <si>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</si>
  <si>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</si>
  <si>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</si>
  <si>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</si>
  <si>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</si>
  <si>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</si>
  <si>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</si>
  <si>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</si>
  <si>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</si>
  <si>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</si>
  <si>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</si>
  <si>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</si>
  <si>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</si>
  <si>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</si>
  <si>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</si>
  <si>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</si>
  <si>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</si>
  <si>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</si>
  <si>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</si>
  <si>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</si>
  <si>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</si>
  <si>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</si>
  <si>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</si>
  <si>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</si>
  <si>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</si>
  <si>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</si>
  <si>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</si>
  <si>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</si>
  <si>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</si>
  <si>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</si>
  <si>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</si>
  <si>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</si>
  <si>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</si>
  <si>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41983302А</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</si>
  <si>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</si>
  <si>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</si>
  <si>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</si>
  <si>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</si>
  <si>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</si>
  <si>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</si>
  <si>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</si>
  <si>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</si>
  <si>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</si>
  <si>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</si>
  <si>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</si>
  <si>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</si>
  <si>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</si>
  <si>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</si>
  <si>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</si>
  <si>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</si>
  <si>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</si>
  <si>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</si>
  <si>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</si>
  <si>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</si>
  <si>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</si>
  <si>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</si>
  <si>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</si>
  <si>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</si>
  <si>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</si>
  <si>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</si>
  <si>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</si>
  <si>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</si>
  <si>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</si>
  <si>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</si>
  <si>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</si>
  <si>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</si>
  <si>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</si>
  <si>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</si>
  <si>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</si>
  <si>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</si>
  <si>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</si>
  <si>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</si>
  <si>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</si>
  <si>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</si>
  <si>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</si>
  <si>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</si>
  <si>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</si>
  <si>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</si>
  <si>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</si>
  <si>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</si>
  <si>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</si>
  <si>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</si>
  <si>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</si>
  <si>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</si>
  <si>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</si>
  <si>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</si>
  <si>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</si>
  <si>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</si>
  <si>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</si>
  <si>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</si>
  <si>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</si>
  <si>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</si>
  <si>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</si>
  <si>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уп</t>
  </si>
  <si>
    <t>S4/1.0 MULTY SEAL 2K 4:1 Грунт акриловый М-П-М Серый</t>
  </si>
  <si>
    <t>S6/1.0 MULTY SEAL 2K 4:1 Грунт акриловый, М-П-М Чёрный</t>
  </si>
  <si>
    <t>S0/1.0 MULTY SEAL 2K 4:1 Грунт акриловый М-П-М Белый</t>
  </si>
  <si>
    <t>S0/3,78 MULTY SEAL 2K 4:1 Грунт акриловый М-П-М Белый</t>
  </si>
  <si>
    <t>3,78л</t>
  </si>
  <si>
    <t>S4/3.78 MULTY SEAL 2K 4:1 Грунт акриловый М-П-М Серый</t>
  </si>
  <si>
    <t>S6/3,78 MULTY SEAL 2K 4:1 Грунт акриловый М-П-М Чёрный</t>
  </si>
  <si>
    <t>UNIX 450/5,0 2K HS Лак акрилово-полиурет-й быстросох, повышен/ прочности, 2:1, 5л /12/ ROBERLO</t>
  </si>
  <si>
    <t>P4000/1,0 Отвердитель медленный, 1,0л /12 ROBERLO</t>
  </si>
  <si>
    <t>C355/2,5 стандартный</t>
  </si>
  <si>
    <t>C356/2,5 БЫСТРЫЙ</t>
  </si>
  <si>
    <t>Мастика</t>
  </si>
  <si>
    <t>Мастика TRANSPARENT MARMOTIX ПРОЗРАЧНАЯ для камня, 1л /8 ROBERLO</t>
  </si>
  <si>
    <t>0,4кг</t>
  </si>
  <si>
    <t>оранжевая</t>
  </si>
  <si>
    <t>черная</t>
  </si>
  <si>
    <t>абразивы, полироли, инструмент, запчасти (выводится)</t>
  </si>
  <si>
    <t>MOBIHEL</t>
  </si>
  <si>
    <t>M101</t>
  </si>
  <si>
    <t>M103</t>
  </si>
  <si>
    <t>M104</t>
  </si>
  <si>
    <t>M105</t>
  </si>
  <si>
    <t>M107</t>
  </si>
  <si>
    <t>M108</t>
  </si>
  <si>
    <t>M109</t>
  </si>
  <si>
    <t>M110</t>
  </si>
  <si>
    <t>M111</t>
  </si>
  <si>
    <t>M112</t>
  </si>
  <si>
    <t>M113</t>
  </si>
  <si>
    <t>M114</t>
  </si>
  <si>
    <t>M115</t>
  </si>
  <si>
    <t>M116</t>
  </si>
  <si>
    <t>M117</t>
  </si>
  <si>
    <t>M118</t>
  </si>
  <si>
    <t>M119</t>
  </si>
  <si>
    <t>M120</t>
  </si>
  <si>
    <t>M121</t>
  </si>
  <si>
    <t>M122</t>
  </si>
  <si>
    <t>M123</t>
  </si>
  <si>
    <t>M124</t>
  </si>
  <si>
    <t>M125</t>
  </si>
  <si>
    <t>M126</t>
  </si>
  <si>
    <t>M127</t>
  </si>
  <si>
    <t>M128</t>
  </si>
  <si>
    <t>M129</t>
  </si>
  <si>
    <t>M130</t>
  </si>
  <si>
    <t>M131</t>
  </si>
  <si>
    <t>M500</t>
  </si>
  <si>
    <t>M501</t>
  </si>
  <si>
    <t>M502</t>
  </si>
  <si>
    <t>M503</t>
  </si>
  <si>
    <t>M504</t>
  </si>
  <si>
    <t>M505</t>
  </si>
  <si>
    <t>M300</t>
  </si>
  <si>
    <t>M301</t>
  </si>
  <si>
    <t>Mobihel база M301 белый (3,5 л) CHR</t>
  </si>
  <si>
    <t>M302</t>
  </si>
  <si>
    <t>M308</t>
  </si>
  <si>
    <t>M310</t>
  </si>
  <si>
    <t>M311</t>
  </si>
  <si>
    <t>M312</t>
  </si>
  <si>
    <t>M313</t>
  </si>
  <si>
    <t>M314</t>
  </si>
  <si>
    <t>M315</t>
  </si>
  <si>
    <t>M316</t>
  </si>
  <si>
    <t>M317</t>
  </si>
  <si>
    <t>M320</t>
  </si>
  <si>
    <t>M321</t>
  </si>
  <si>
    <t>M322</t>
  </si>
  <si>
    <t>M323</t>
  </si>
  <si>
    <t>M324</t>
  </si>
  <si>
    <t>M325</t>
  </si>
  <si>
    <t>M326</t>
  </si>
  <si>
    <t>M327</t>
  </si>
  <si>
    <t>M328</t>
  </si>
  <si>
    <t>M329</t>
  </si>
  <si>
    <t>M330</t>
  </si>
  <si>
    <t>M331</t>
  </si>
  <si>
    <t>M332</t>
  </si>
  <si>
    <t>M341</t>
  </si>
  <si>
    <t>M342</t>
  </si>
  <si>
    <t>M343</t>
  </si>
  <si>
    <t>M344</t>
  </si>
  <si>
    <t>M345</t>
  </si>
  <si>
    <t>Mobihel база M345 королевский синий (3,5 л) CHR</t>
  </si>
  <si>
    <t>M346</t>
  </si>
  <si>
    <t>M351</t>
  </si>
  <si>
    <t>M352</t>
  </si>
  <si>
    <t>M361</t>
  </si>
  <si>
    <t>Mobihel база M361 глубоко-черный (3,5 л) CHR</t>
  </si>
  <si>
    <t>M362</t>
  </si>
  <si>
    <t>M363</t>
  </si>
  <si>
    <t>M364</t>
  </si>
  <si>
    <t>M365</t>
  </si>
  <si>
    <t>M366</t>
  </si>
  <si>
    <t>M367</t>
  </si>
  <si>
    <t>M368</t>
  </si>
  <si>
    <t>M400</t>
  </si>
  <si>
    <t>Mobihel база M401 алюминий мелкий (3,5 л) CHR</t>
  </si>
  <si>
    <t>M401</t>
  </si>
  <si>
    <t>M402</t>
  </si>
  <si>
    <t>M403</t>
  </si>
  <si>
    <t>M404</t>
  </si>
  <si>
    <t>M405</t>
  </si>
  <si>
    <t>M406</t>
  </si>
  <si>
    <t>M407</t>
  </si>
  <si>
    <t>M408</t>
  </si>
  <si>
    <t>M409</t>
  </si>
  <si>
    <t>M410</t>
  </si>
  <si>
    <t>M411</t>
  </si>
  <si>
    <t>M412</t>
  </si>
  <si>
    <t>M413</t>
  </si>
  <si>
    <t>M415</t>
  </si>
  <si>
    <t>M416</t>
  </si>
  <si>
    <t>M417</t>
  </si>
  <si>
    <t>M495</t>
  </si>
  <si>
    <t>M496</t>
  </si>
  <si>
    <t>M822</t>
  </si>
  <si>
    <t>M825</t>
  </si>
  <si>
    <t>M828</t>
  </si>
  <si>
    <t>M420</t>
  </si>
  <si>
    <t>M421</t>
  </si>
  <si>
    <t>M422</t>
  </si>
  <si>
    <t>M430</t>
  </si>
  <si>
    <t>M440</t>
  </si>
  <si>
    <t>M450</t>
  </si>
  <si>
    <t>M451</t>
  </si>
  <si>
    <t>M452</t>
  </si>
  <si>
    <t>M453</t>
  </si>
  <si>
    <t>M460</t>
  </si>
  <si>
    <t>M461</t>
  </si>
  <si>
    <t>M470</t>
  </si>
  <si>
    <t>M471</t>
  </si>
  <si>
    <t>M472</t>
  </si>
  <si>
    <t>M480</t>
  </si>
  <si>
    <t>M481</t>
  </si>
  <si>
    <t>MP01</t>
  </si>
  <si>
    <t>MP02</t>
  </si>
  <si>
    <t>MP04</t>
  </si>
  <si>
    <t>MP05</t>
  </si>
  <si>
    <t>MP06</t>
  </si>
  <si>
    <t>MP07</t>
  </si>
  <si>
    <t>MP08</t>
  </si>
  <si>
    <t>MP09</t>
  </si>
  <si>
    <t>MP10</t>
  </si>
  <si>
    <t>MP11</t>
  </si>
  <si>
    <t>СС051</t>
  </si>
  <si>
    <t>СС052</t>
  </si>
  <si>
    <t>СС053</t>
  </si>
  <si>
    <t>СС054</t>
  </si>
  <si>
    <t>СС055</t>
  </si>
  <si>
    <t>СС056</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</si>
  <si>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</si>
  <si>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</si>
  <si>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</si>
  <si>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</si>
  <si>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</si>
  <si>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</si>
  <si>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</si>
  <si>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</si>
  <si>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</si>
  <si>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48072104.T4.6</t>
  </si>
  <si>
    <t>AC компонент (3,5 л) Reoflex биндер AC</t>
  </si>
  <si>
    <t>Кол-во  в коробке</t>
  </si>
  <si>
    <t>ЭМАЛИ БАЗОВЫЕ</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</si>
  <si>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</si>
  <si>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</si>
  <si>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</si>
  <si>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</si>
  <si>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</si>
  <si>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</si>
  <si>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LD7W Urbangrey</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</si>
  <si>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</si>
  <si>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</si>
  <si>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</si>
  <si>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</si>
  <si>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</si>
  <si>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</si>
  <si>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</si>
  <si>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</si>
  <si>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</si>
  <si>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</si>
  <si>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</si>
  <si>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</si>
  <si>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</si>
  <si>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</si>
  <si>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</si>
  <si>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</si>
  <si>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</si>
  <si>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</si>
  <si>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</si>
  <si>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</si>
  <si>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</si>
  <si>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</si>
  <si>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</si>
  <si>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</si>
  <si>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</si>
  <si>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</si>
  <si>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</si>
  <si>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</si>
  <si>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</si>
  <si>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</si>
  <si>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</si>
  <si>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</si>
  <si>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</si>
  <si>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</si>
  <si>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</si>
  <si>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</si>
  <si>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</si>
  <si>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</si>
  <si>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665 космос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</si>
  <si>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</si>
  <si>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</si>
  <si>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</si>
  <si>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</si>
  <si>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</si>
  <si>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</si>
  <si>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</si>
  <si>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</si>
  <si>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</si>
  <si>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</si>
  <si>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</si>
  <si>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</si>
  <si>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</si>
  <si>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1C7 Thunder grey</t>
  </si>
  <si>
    <t>Эмаль базовая (1 л) Reoflex TOY 1E3 Grey</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</si>
  <si>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</si>
  <si>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</si>
  <si>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</si>
  <si>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</si>
  <si>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</si>
  <si>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</si>
  <si>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АКРИЛОВЫЕ ЭМАЛИ</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</si>
  <si>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</si>
  <si>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</si>
  <si>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</si>
  <si>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</si>
  <si>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</si>
  <si>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</si>
  <si>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</si>
  <si>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</si>
  <si>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</si>
  <si>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</si>
  <si>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</si>
  <si>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</si>
  <si>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</si>
  <si>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</si>
  <si>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</si>
  <si>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</si>
  <si>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</si>
  <si>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</si>
  <si>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</si>
  <si>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</si>
  <si>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</si>
  <si>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</si>
  <si>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</si>
  <si>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</si>
  <si>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</si>
  <si>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</si>
  <si>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</si>
  <si>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</si>
  <si>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</si>
  <si>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</si>
  <si>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</si>
  <si>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</si>
  <si>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</si>
  <si>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</si>
  <si>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</si>
  <si>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</si>
  <si>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</si>
  <si>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</si>
  <si>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</si>
  <si>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</si>
  <si>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</si>
  <si>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</si>
  <si>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</si>
  <si>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</si>
  <si>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</si>
  <si>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</si>
  <si>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</si>
  <si>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</si>
  <si>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</si>
  <si>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</si>
  <si>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</si>
  <si>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</si>
  <si>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АВТОЭМАЛИ ВОЗДУШНОЙ СУШКИ</t>
  </si>
  <si>
    <t>Автоэмаль воздушной сушки (0,75 л) Reoflex Audi/VW L90E Alpinweiss</t>
  </si>
  <si>
    <t>Автоэмаль воздушной сушки (0,75 л) Reoflex Audi/VW R902 Grauweiss</t>
  </si>
  <si>
    <t>Автоэмаль воздушной сушки (0,75 л) Reoflex DB 147 Mercedes Arktikweiss</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</si>
  <si>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</si>
  <si>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</si>
  <si>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</si>
  <si>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</si>
  <si>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</si>
  <si>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</si>
  <si>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303 защитная глянц.</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</si>
  <si>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</si>
  <si>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</si>
  <si>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</si>
  <si>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</si>
  <si>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</si>
  <si>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</si>
  <si>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</si>
  <si>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</si>
  <si>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</si>
  <si>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</si>
  <si>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 xml:space="preserve">Автоэмаль воздушной сушки (0,75 л) Reoflex RAL 8017 шоколадно-кор. </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</si>
  <si>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</si>
  <si>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</si>
  <si>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</si>
  <si>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Цена EURO</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</si>
  <si>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</si>
  <si>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</si>
  <si>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</si>
  <si>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</si>
  <si>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</si>
  <si>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</si>
  <si>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</si>
  <si>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</si>
  <si>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</si>
  <si>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</si>
  <si>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</si>
  <si>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</si>
  <si>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</si>
  <si>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</si>
  <si>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</si>
  <si>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</si>
  <si>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</si>
  <si>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</si>
  <si>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</si>
  <si>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</si>
  <si>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</si>
  <si>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</si>
  <si>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</si>
  <si>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</si>
  <si>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</si>
  <si>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</si>
  <si>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</si>
  <si>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</si>
  <si>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</si>
  <si>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</si>
  <si>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</si>
  <si>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</si>
  <si>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</si>
  <si>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</si>
  <si>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</si>
  <si>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</si>
  <si>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</si>
  <si>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</si>
  <si>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</si>
  <si>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</si>
  <si>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</si>
  <si>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</si>
  <si>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</si>
  <si>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</si>
  <si>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</si>
  <si>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</si>
  <si>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</si>
  <si>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</si>
  <si>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</si>
  <si>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</si>
  <si>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</si>
  <si>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</si>
  <si>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</si>
  <si>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</si>
  <si>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</si>
  <si>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</si>
  <si>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</si>
  <si>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</si>
  <si>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</si>
  <si>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</si>
  <si>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</si>
  <si>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</si>
  <si>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</si>
  <si>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</si>
  <si>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</si>
  <si>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</si>
  <si>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</si>
  <si>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</si>
  <si>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</si>
  <si>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</si>
  <si>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</si>
  <si>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</si>
  <si>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</si>
  <si>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</si>
  <si>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</si>
  <si>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</si>
  <si>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</si>
  <si>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</si>
  <si>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</si>
  <si>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</si>
  <si>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</si>
  <si>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</si>
  <si>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</si>
  <si>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</si>
  <si>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</si>
  <si>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</si>
  <si>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</si>
  <si>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</si>
  <si>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</si>
  <si>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</si>
  <si>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</si>
  <si>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</si>
  <si>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</si>
  <si>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</si>
  <si>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</si>
  <si>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</si>
  <si>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</si>
  <si>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</si>
  <si>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</si>
  <si>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</si>
  <si>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</si>
  <si>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</si>
  <si>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</si>
  <si>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</si>
  <si>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</si>
  <si>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</si>
  <si>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</si>
  <si>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</si>
  <si>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</si>
  <si>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</si>
  <si>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</si>
  <si>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</si>
  <si>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</si>
  <si>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</si>
  <si>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</si>
  <si>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</si>
  <si>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</si>
  <si>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</si>
  <si>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</si>
  <si>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</si>
  <si>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</si>
  <si>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</si>
  <si>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</si>
  <si>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</si>
  <si>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325.1500</t>
  </si>
  <si>
    <t>325.1500 SOLID CLASSIC CLEAR  (1000+500 мл) - 2K лак (в комп. с отвердит.)</t>
  </si>
  <si>
    <t>325.7500</t>
  </si>
  <si>
    <t>325.7500 SOLID CLASSIC CLEAR  (5000+2500 мл) - 2K лак  (в комп. с отвердит.)</t>
  </si>
  <si>
    <t xml:space="preserve">                             606.00045 SOLID Отвердитель для полиэфирных шпаклёвок </t>
  </si>
  <si>
    <t>606.00045</t>
  </si>
  <si>
    <t>273.0340.2</t>
  </si>
  <si>
    <t>273.0360.1</t>
  </si>
  <si>
    <t>273.0370.3</t>
  </si>
  <si>
    <t xml:space="preserve">374.0100.1 </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</si>
  <si>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</si>
  <si>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</si>
  <si>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</si>
  <si>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</si>
  <si>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</si>
  <si>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</si>
  <si>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</si>
  <si>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</si>
  <si>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</si>
  <si>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</si>
  <si>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</si>
  <si>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</si>
  <si>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</si>
  <si>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</si>
  <si>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</si>
  <si>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</si>
  <si>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</si>
  <si>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</si>
  <si>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</si>
  <si>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</si>
  <si>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370.0311.1</t>
  </si>
  <si>
    <t>370.0312.1</t>
  </si>
  <si>
    <t>371.0311.1</t>
  </si>
  <si>
    <t>371.0313.1</t>
  </si>
  <si>
    <t xml:space="preserve">371.0314.1 </t>
  </si>
  <si>
    <t>371.0290.1</t>
  </si>
  <si>
    <t>371.0291.2</t>
  </si>
  <si>
    <t>371.0292.3</t>
  </si>
  <si>
    <t>374 SOLID AIRFLOW-1 Пневматический пистолет для картриджей 310 мл</t>
  </si>
  <si>
    <t>374.0300.1</t>
  </si>
  <si>
    <t>255 Solid Under Coating Gun - Пистолет для нанесения антигравийных и антикоррозийных составов</t>
  </si>
  <si>
    <t>255.0280 (255.028)</t>
  </si>
  <si>
    <t>374 olid Pistole - 310-600 Пистолет ручной для нанесения полиуретановых герметиков</t>
  </si>
  <si>
    <t>374.0266.1</t>
  </si>
  <si>
    <t>374.0277.2</t>
  </si>
  <si>
    <t xml:space="preserve">                         334 Solid Air Gun Пистолет продувочный металлический, вход 1/4"</t>
  </si>
  <si>
    <t>334.100.1</t>
  </si>
  <si>
    <t xml:space="preserve">334.100.1 Solid Air Gun Пистолет продувочный металлический, вход 1/4" </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</si>
  <si>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</si>
  <si>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</si>
  <si>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</si>
  <si>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</si>
  <si>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</si>
  <si>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</si>
  <si>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</si>
  <si>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</si>
  <si>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</si>
  <si>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</si>
  <si>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</si>
  <si>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</si>
  <si>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</si>
  <si>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</si>
  <si>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</si>
  <si>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</si>
  <si>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</si>
  <si>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</si>
  <si>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</si>
  <si>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</si>
  <si>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</si>
  <si>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</si>
  <si>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</si>
  <si>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</si>
  <si>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</si>
  <si>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</si>
  <si>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</si>
  <si>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</si>
  <si>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</si>
  <si>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</si>
  <si>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</si>
  <si>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</si>
  <si>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</si>
  <si>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</si>
  <si>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</si>
  <si>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</si>
  <si>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</si>
  <si>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</si>
  <si>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</si>
  <si>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</si>
  <si>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</si>
  <si>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</si>
  <si>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</si>
  <si>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</si>
  <si>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</si>
  <si>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</si>
  <si>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</si>
  <si>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</si>
  <si>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</si>
  <si>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</si>
  <si>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</si>
  <si>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</si>
  <si>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</si>
  <si>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</si>
  <si>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</si>
  <si>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</si>
  <si>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</si>
  <si>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</si>
  <si>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</si>
  <si>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</si>
  <si>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</si>
  <si>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</si>
  <si>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</si>
  <si>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</si>
  <si>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</si>
  <si>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</si>
  <si>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</si>
  <si>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</si>
  <si>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</si>
  <si>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</si>
  <si>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</si>
  <si>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</si>
  <si>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</si>
  <si>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</si>
  <si>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</si>
  <si>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</si>
  <si>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</si>
  <si>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</si>
  <si>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</si>
  <si>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</si>
  <si>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</si>
  <si>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</si>
  <si>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</si>
  <si>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</si>
  <si>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</si>
  <si>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</si>
  <si>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</si>
  <si>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</si>
  <si>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</si>
  <si>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383.1905</t>
  </si>
  <si>
    <t xml:space="preserve">                            384 SOLID FINE STRAIN - ситечки для фильтрации ЛКМ</t>
  </si>
  <si>
    <t>190.0190</t>
  </si>
  <si>
    <t>190.0190 SOLID FINE STRAIN 190 - ситечки для фильтрации, 190 мкм (в коробке 1000 шт.)</t>
  </si>
  <si>
    <t xml:space="preserve">                            590 SOLID Набор для удаления пыли с иглами </t>
  </si>
  <si>
    <t>590.0690 (590.069)</t>
  </si>
  <si>
    <t xml:space="preserve">590.0690 (590.069) SOLID Набор для удаления пыли с иглами SET </t>
  </si>
  <si>
    <t xml:space="preserve">                            387 SOLID Super Wave салфетки антистатические</t>
  </si>
  <si>
    <t>337.0101</t>
  </si>
  <si>
    <t>163.179.1111</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</si>
  <si>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</si>
  <si>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</si>
  <si>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</si>
  <si>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</si>
  <si>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</si>
  <si>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</si>
  <si>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</si>
  <si>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</si>
  <si>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</si>
  <si>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</si>
  <si>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</si>
  <si>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</si>
  <si>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</si>
  <si>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</si>
  <si>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</si>
  <si>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</si>
  <si>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</si>
  <si>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</si>
  <si>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</si>
  <si>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</si>
  <si>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</si>
  <si>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</si>
  <si>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</si>
  <si>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</si>
  <si>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</si>
  <si>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</si>
  <si>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</si>
  <si>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</si>
  <si>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</si>
  <si>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</si>
  <si>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</si>
  <si>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</si>
  <si>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</si>
  <si>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</si>
  <si>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</si>
  <si>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</si>
  <si>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</si>
  <si>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</si>
  <si>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</si>
  <si>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</si>
  <si>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</si>
  <si>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</si>
  <si>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</si>
  <si>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</si>
  <si>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</si>
  <si>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</si>
  <si>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</si>
  <si>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</si>
  <si>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</si>
  <si>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</si>
  <si>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</si>
  <si>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</si>
  <si>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</si>
  <si>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</si>
  <si>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</si>
  <si>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</si>
  <si>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</si>
  <si>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</si>
  <si>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</si>
  <si>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</si>
  <si>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</si>
  <si>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</si>
  <si>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</si>
  <si>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Набор вееров Vika</t>
  </si>
  <si>
    <t>1 шт.*3 влж.</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</si>
  <si>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</si>
  <si>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</si>
  <si>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</si>
  <si>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</si>
  <si>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</si>
  <si>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</si>
  <si>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</si>
  <si>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</si>
  <si>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</si>
  <si>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</si>
  <si>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</si>
  <si>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</si>
  <si>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</si>
  <si>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</si>
  <si>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</si>
  <si>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</si>
  <si>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</si>
  <si>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</si>
  <si>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</si>
  <si>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</si>
  <si>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</si>
  <si>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 xml:space="preserve">G3 Professional Large Drying Towel </t>
  </si>
  <si>
    <t>G3 Professional Super Soft Microfibre Fleece</t>
  </si>
  <si>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</si>
  <si>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</si>
  <si>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</si>
  <si>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</si>
  <si>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</si>
  <si>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</si>
  <si>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</si>
  <si>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</si>
  <si>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</si>
  <si>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</si>
  <si>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</si>
  <si>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</si>
  <si>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YS80NV</t>
  </si>
  <si>
    <t>YT150WV</t>
  </si>
  <si>
    <t>WT180WV</t>
  </si>
  <si>
    <t>WYT15001</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</si>
  <si>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</si>
  <si>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</si>
  <si>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</si>
  <si>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</si>
  <si>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</si>
  <si>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</si>
  <si>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</si>
  <si>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</si>
  <si>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</si>
  <si>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</si>
  <si>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</si>
  <si>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</si>
  <si>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</si>
  <si>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</si>
  <si>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</si>
  <si>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</si>
  <si>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</si>
  <si>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</si>
  <si>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Маскирующая лента коричневая, 80°С, 30 мин</t>
  </si>
  <si>
    <t>Маскирующая лента оранжевая, 90°С, 30мин</t>
  </si>
  <si>
    <t>19 мм х 40м</t>
  </si>
  <si>
    <t>8020/25</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</si>
  <si>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</si>
  <si>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</si>
  <si>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</si>
  <si>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</si>
  <si>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</si>
  <si>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</si>
  <si>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</si>
  <si>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</si>
  <si>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</si>
  <si>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</si>
  <si>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</si>
  <si>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</si>
  <si>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</si>
  <si>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</si>
  <si>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</si>
  <si>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 xml:space="preserve">8050/38 </t>
  </si>
  <si>
    <t xml:space="preserve">8050/50 </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</si>
  <si>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</si>
  <si>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</si>
  <si>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</si>
  <si>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</si>
  <si>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</si>
  <si>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</si>
  <si>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</si>
  <si>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</si>
  <si>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</si>
  <si>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</si>
  <si>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</si>
  <si>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</si>
  <si>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</si>
  <si>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</si>
  <si>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</si>
  <si>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10- Нетканые полипропиленовые салфетки для обезжиривания, 70 г/м², 32x36см. Цвет: синий</t>
  </si>
  <si>
    <t>W-POL 500 - Нетканые полипропиленовые салфетки для обезжиривания, 70 г/м², 30x38см. Цвет: синий</t>
  </si>
  <si>
    <t>W-SON 10 - Нетканые салфетки для обезжиривания целлюлоза/полиэфир, 73 г/м², 32x36см. Цвет: бирюзовый</t>
  </si>
  <si>
    <t>W-SON 30 - Нетканые салфетки для обезжиривания целлюлоза/полиэфир, 73 г/м², 32x36см. Цвет: бирюзовый</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</si>
  <si>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</si>
  <si>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</si>
  <si>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</si>
  <si>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</si>
  <si>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</si>
  <si>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</si>
  <si>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</si>
  <si>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</si>
  <si>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 .0100.1 Solid Aplikatoren Аппликатор для нанесения праймера.</t>
  </si>
  <si>
    <t xml:space="preserve">374.0100.1 Solid Aplikatoren Аппликатор для нанесения праймера (100 штук в упаковке). </t>
  </si>
  <si>
    <t xml:space="preserve">                            374.445.1  OLID Держатель струны для срезания стёкол, размер 130 * 130мм плюс струна 10м.</t>
  </si>
  <si>
    <t xml:space="preserve">374.445.1 SOLID KITT Держатель струны для срезания стёкол, размер 130 * 130мм плюс струна 10м. </t>
  </si>
  <si>
    <t xml:space="preserve">                            370 SOLID PU - герметик для вклейки стекол</t>
  </si>
  <si>
    <t xml:space="preserve">370.0312.1 SOLID GLAS FLEX PU 203 однокомпонентный полиуретановый клей для вклейки стёкол 310ml 3-ч.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</si>
  <si>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</si>
  <si>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</si>
  <si>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</si>
  <si>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</si>
  <si>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</si>
  <si>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</si>
  <si>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</si>
  <si>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</si>
  <si>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</si>
  <si>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</si>
  <si>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</si>
  <si>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</si>
  <si>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</si>
  <si>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</si>
  <si>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</si>
  <si>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</si>
  <si>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</si>
  <si>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</si>
  <si>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</si>
  <si>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 xml:space="preserve">255.0280 (255.028) Solid Under Coating Gun - Пистолет для нанесения антигравийных составов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</si>
  <si>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</si>
  <si>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</si>
  <si>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</si>
  <si>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383.1905 SOLID MULTI TAPE - двусторонняя клейкая лента на вспененной основе, 19мм*5м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</si>
  <si>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</si>
  <si>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</si>
  <si>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</si>
  <si>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</si>
  <si>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</si>
  <si>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</si>
  <si>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 xml:space="preserve">    МАТЕРИАЛЫ ДЛЯ КУЗОВНОГО РЕМОНТА SOLID    </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</si>
  <si>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</si>
  <si>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</si>
  <si>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</si>
  <si>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</si>
  <si>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</si>
  <si>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</si>
  <si>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</si>
  <si>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</si>
  <si>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</si>
  <si>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</si>
  <si>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</si>
  <si>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</si>
  <si>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4 х 150 м</t>
  </si>
  <si>
    <t>55045120/8</t>
  </si>
  <si>
    <t>5 х 120 м</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</si>
  <si>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</si>
  <si>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</si>
  <si>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</si>
  <si>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</si>
  <si>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</si>
  <si>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</si>
  <si>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5934020/42</t>
  </si>
  <si>
    <t>Маскирующая бумага, плотность 42 г/м²</t>
  </si>
  <si>
    <t>0,4х200</t>
  </si>
  <si>
    <t>2 рулона</t>
  </si>
  <si>
    <t>5936020/42</t>
  </si>
  <si>
    <t>0,6х200</t>
  </si>
  <si>
    <t>5939020/42</t>
  </si>
  <si>
    <t>0,9х200</t>
  </si>
  <si>
    <t>5931220/42</t>
  </si>
  <si>
    <t>1,20х200</t>
  </si>
  <si>
    <t>58180/50</t>
  </si>
  <si>
    <t>581190/19</t>
  </si>
  <si>
    <t>Маскирующая лента, устойчивая к УФ, синяя 90°С</t>
  </si>
  <si>
    <t>581190/25</t>
  </si>
  <si>
    <t>581190/38</t>
  </si>
  <si>
    <t>581190/50</t>
  </si>
  <si>
    <t>581290/19</t>
  </si>
  <si>
    <t>Маскирующая лента, устойчивая к УФ, оранжевая 90°С</t>
  </si>
  <si>
    <t>581290/25</t>
  </si>
  <si>
    <t>581290/38</t>
  </si>
  <si>
    <t>581290/50</t>
  </si>
  <si>
    <t>581390/19</t>
  </si>
  <si>
    <t>Маскирующая лента, устойчивая к УФ, зеленая 90°С</t>
  </si>
  <si>
    <t>581390/25</t>
  </si>
  <si>
    <t>581390/38</t>
  </si>
  <si>
    <t>581390/50</t>
  </si>
  <si>
    <t>58280/19</t>
  </si>
  <si>
    <t>Маскирующая лента, оранжевая 80°С</t>
  </si>
  <si>
    <t>19 мм х 45м</t>
  </si>
  <si>
    <t>58280/25</t>
  </si>
  <si>
    <t>25 мм х 45м</t>
  </si>
  <si>
    <t>58280/38</t>
  </si>
  <si>
    <t>38 мм х 45м</t>
  </si>
  <si>
    <t>58280/50</t>
  </si>
  <si>
    <t>50 мм х 45м</t>
  </si>
  <si>
    <t>58390/19</t>
  </si>
  <si>
    <t>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</si>
  <si>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</si>
  <si>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</si>
  <si>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</si>
  <si>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</si>
  <si>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</si>
  <si>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</si>
  <si>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</si>
  <si>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</si>
  <si>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</si>
  <si>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</si>
  <si>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</si>
  <si>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</si>
  <si>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10шт</t>
  </si>
  <si>
    <t>5820629/3</t>
  </si>
  <si>
    <t>3мм x 55м</t>
  </si>
  <si>
    <t>5820629/6</t>
  </si>
  <si>
    <t>6мм x 55м</t>
  </si>
  <si>
    <t>5820629/9</t>
  </si>
  <si>
    <t>9мм x 55м</t>
  </si>
  <si>
    <t>12мм x 55м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</si>
  <si>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</si>
  <si>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</si>
  <si>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</si>
  <si>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</si>
  <si>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5828410/6</t>
  </si>
  <si>
    <t>Пенакриловая двусторонняя лента для постоянной фиксации,  1 мм, прозрачная, 90°С</t>
  </si>
  <si>
    <t>6мм x 5м</t>
  </si>
  <si>
    <t>5828410/9</t>
  </si>
  <si>
    <t>9мм x 5м</t>
  </si>
  <si>
    <t>5828410/12</t>
  </si>
  <si>
    <t>12мм x 5м</t>
  </si>
  <si>
    <t>5828410/19</t>
  </si>
  <si>
    <t>19мм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</si>
  <si>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</si>
  <si>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</si>
  <si>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</si>
  <si>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</si>
  <si>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</si>
  <si>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</si>
  <si>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</si>
  <si>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</si>
  <si>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</si>
  <si>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4 шт</t>
  </si>
  <si>
    <t>125 микрон, в пакете 250 шт</t>
  </si>
  <si>
    <t>250 шт</t>
  </si>
  <si>
    <t>190 микрон, в пакете 250 шт</t>
  </si>
  <si>
    <t>226 микрон, в пакете 250 шт</t>
  </si>
  <si>
    <t>596125/1</t>
  </si>
  <si>
    <t>125 микрон, в пакете 100 шт JetaLight</t>
  </si>
  <si>
    <t>596190/1</t>
  </si>
  <si>
    <t>190 микрон, в пакете 100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</si>
  <si>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</si>
  <si>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</si>
  <si>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</si>
  <si>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OCEAN Нетканые салфетки для обезжиривания, целлюлоза/полиэстер, 73 г/м², 32x42 см. Цвет: бирюзовый</t>
  </si>
  <si>
    <t>уп 30 шт</t>
  </si>
  <si>
    <t>LAVA Нетканые салфетки для обезжиривания, целлюлоза/полипропилен, 82 г/м², 32х42 см. Цвет: красный</t>
  </si>
  <si>
    <t>рулон 500 шт</t>
  </si>
  <si>
    <t>5850478/5850350</t>
  </si>
  <si>
    <t>5850470/5850150</t>
  </si>
  <si>
    <t xml:space="preserve">420 шт                        </t>
  </si>
  <si>
    <t>уп 35шт</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</si>
  <si>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</si>
  <si>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</si>
  <si>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</si>
  <si>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 xml:space="preserve">Microfiber cleaning </t>
  </si>
  <si>
    <t>Полировальные салфетки многоразовые из микроволокна, тканые синие, 32х36 см, в инд. упаковке. Цвет: синий</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</si>
  <si>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</si>
  <si>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</si>
  <si>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</si>
  <si>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</si>
  <si>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</si>
  <si>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Средней жесткости поролоновый полировальный диск с рифленой поверхностью, оранжевый</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</si>
  <si>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</si>
  <si>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</si>
  <si>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</si>
  <si>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</si>
  <si>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</si>
  <si>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Линейка малярная мерная, алюминий, шкалы: 2:1, 4:1, разбавление 10%, 20%, 30%</t>
  </si>
  <si>
    <t>245х30мм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</si>
  <si>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</si>
  <si>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</si>
  <si>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</si>
  <si>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</si>
  <si>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</si>
  <si>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</si>
  <si>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</si>
  <si>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</si>
  <si>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600мл</t>
  </si>
  <si>
    <t>1 уп</t>
  </si>
  <si>
    <t>Многоразовая емкость с мерной шкалой и фиксирующим кольцом</t>
  </si>
  <si>
    <t>5 шт</t>
  </si>
  <si>
    <t>Колпачок  для закрытия емкости системы JPPS при хранении краски /уп.50шт/</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</si>
  <si>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</si>
  <si>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</si>
  <si>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</si>
  <si>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</si>
  <si>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</si>
  <si>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</si>
  <si>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</si>
  <si>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</si>
  <si>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</si>
  <si>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</si>
  <si>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</si>
  <si>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</si>
  <si>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</si>
  <si>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t>1030/0,5</t>
  </si>
  <si>
    <t xml:space="preserve"> 0,5+0,015 кг</t>
  </si>
  <si>
    <t>1030/1</t>
  </si>
  <si>
    <t xml:space="preserve">1,0+0,02 кг </t>
  </si>
  <si>
    <t>1030/1,8</t>
  </si>
  <si>
    <t>1050/0,5</t>
  </si>
  <si>
    <t>1050/1</t>
  </si>
  <si>
    <t>1050/1,8</t>
  </si>
  <si>
    <t xml:space="preserve">1,8+0,045 кг </t>
  </si>
  <si>
    <t>1060/0,5</t>
  </si>
  <si>
    <t xml:space="preserve">0,5+0,015 кг </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</si>
  <si>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</si>
  <si>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</si>
  <si>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</si>
  <si>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</si>
  <si>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</si>
  <si>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</si>
  <si>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</si>
  <si>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</si>
  <si>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</si>
  <si>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</si>
  <si>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</si>
  <si>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</si>
  <si>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</si>
  <si>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</si>
  <si>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</si>
  <si>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</si>
  <si>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</si>
  <si>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</si>
  <si>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</si>
  <si>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</si>
  <si>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</si>
  <si>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</si>
  <si>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</si>
  <si>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</si>
  <si>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</si>
  <si>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</si>
  <si>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</si>
  <si>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</si>
  <si>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</si>
  <si>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</si>
  <si>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</si>
  <si>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</si>
  <si>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</si>
  <si>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</si>
  <si>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</si>
  <si>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</si>
  <si>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</si>
  <si>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</si>
  <si>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</si>
  <si>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</si>
  <si>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</si>
  <si>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</si>
  <si>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</si>
  <si>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</si>
  <si>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</si>
  <si>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</si>
  <si>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</si>
  <si>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</si>
  <si>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</si>
  <si>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</si>
  <si>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</si>
  <si>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</si>
  <si>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</si>
  <si>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</si>
  <si>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</si>
  <si>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</si>
  <si>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</si>
  <si>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</si>
  <si>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</si>
  <si>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</si>
  <si>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</si>
  <si>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</si>
  <si>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</si>
  <si>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</si>
  <si>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</si>
  <si>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</si>
  <si>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</si>
  <si>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</si>
  <si>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</si>
  <si>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</si>
  <si>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</si>
  <si>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</si>
  <si>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</si>
  <si>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</si>
  <si>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</si>
  <si>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</si>
  <si>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</si>
  <si>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82508</t>
  </si>
  <si>
    <t>82510</t>
  </si>
  <si>
    <t>82512</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</si>
  <si>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</si>
  <si>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</si>
  <si>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</si>
  <si>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</si>
  <si>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</si>
  <si>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</si>
  <si>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</si>
  <si>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</si>
  <si>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</si>
  <si>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</si>
  <si>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</si>
  <si>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</si>
  <si>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</si>
  <si>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</si>
  <si>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</si>
  <si>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</si>
  <si>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</si>
  <si>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</si>
  <si>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</si>
  <si>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</si>
  <si>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</si>
  <si>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</si>
  <si>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</si>
  <si>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</si>
  <si>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</si>
  <si>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</si>
  <si>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</si>
  <si>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</si>
  <si>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</si>
  <si>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</si>
  <si>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</si>
  <si>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</si>
  <si>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</si>
  <si>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</si>
  <si>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</si>
  <si>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</si>
  <si>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</si>
  <si>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</si>
  <si>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</si>
  <si>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Абразивный материал на основе синтетической плёнки  с керамическим зерном SUNMIGHT CERAMIC L712T</t>
  </si>
  <si>
    <t>78003</t>
  </si>
  <si>
    <t>Шлифовальный круг CERAMIC L712T 225мм на липучке, 24 отв.</t>
  </si>
  <si>
    <t>78005</t>
  </si>
  <si>
    <t>78006</t>
  </si>
  <si>
    <t>78007</t>
  </si>
  <si>
    <t>78008</t>
  </si>
  <si>
    <t>78009</t>
  </si>
  <si>
    <t>78010</t>
  </si>
  <si>
    <t>78011</t>
  </si>
  <si>
    <t>78012</t>
  </si>
  <si>
    <t>78014</t>
  </si>
  <si>
    <t>78016</t>
  </si>
  <si>
    <t>35406</t>
  </si>
  <si>
    <t>Шлифовальный круг SUN NET CERAMIC X713T 225мм на липучке, сетка</t>
  </si>
  <si>
    <t>20 / 200</t>
  </si>
  <si>
    <t>35407</t>
  </si>
  <si>
    <t>35408</t>
  </si>
  <si>
    <t>35409</t>
  </si>
  <si>
    <t>35410</t>
  </si>
  <si>
    <t>35411</t>
  </si>
  <si>
    <t>35412</t>
  </si>
  <si>
    <t>35414</t>
  </si>
  <si>
    <t xml:space="preserve">Сетчатый абразивный материал SUNMIGHT SUN NET X313T </t>
  </si>
  <si>
    <t>83406</t>
  </si>
  <si>
    <t>Шлифовальный круг SUN NET X313T 225мм на липучке, сетка</t>
  </si>
  <si>
    <t>83408</t>
  </si>
  <si>
    <t>53503</t>
  </si>
  <si>
    <t>Шлифовальный круг FILM L312T 225мм на липучке, 24 отв, зелёный</t>
  </si>
  <si>
    <t>53505</t>
  </si>
  <si>
    <t>53506</t>
  </si>
  <si>
    <t>53507</t>
  </si>
  <si>
    <t>53508</t>
  </si>
  <si>
    <t>53509</t>
  </si>
  <si>
    <t>53510</t>
  </si>
  <si>
    <t>53511</t>
  </si>
  <si>
    <t>53512</t>
  </si>
  <si>
    <t>53513</t>
  </si>
  <si>
    <t>53514</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</si>
  <si>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</si>
  <si>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</si>
  <si>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</si>
  <si>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</si>
  <si>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</si>
  <si>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</si>
  <si>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</si>
  <si>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</si>
  <si>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</si>
  <si>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</si>
  <si>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</si>
  <si>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</si>
  <si>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</si>
  <si>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</si>
  <si>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</si>
  <si>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</si>
  <si>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</si>
  <si>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</si>
  <si>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</si>
  <si>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</si>
  <si>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</si>
  <si>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</si>
  <si>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</si>
  <si>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</si>
  <si>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</si>
  <si>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</si>
  <si>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</si>
  <si>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</si>
  <si>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</si>
  <si>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</si>
  <si>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</si>
  <si>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</si>
  <si>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</si>
  <si>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</si>
  <si>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</si>
  <si>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</si>
  <si>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</si>
  <si>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</si>
  <si>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</si>
  <si>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</si>
  <si>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</si>
  <si>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</si>
  <si>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</si>
  <si>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</si>
  <si>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</si>
  <si>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</si>
  <si>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</si>
  <si>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</si>
  <si>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</si>
  <si>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</si>
  <si>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</si>
  <si>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</si>
  <si>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</si>
  <si>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</si>
  <si>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</si>
  <si>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</si>
  <si>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</si>
  <si>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</si>
  <si>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</si>
  <si>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</si>
  <si>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</si>
  <si>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</si>
  <si>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</si>
  <si>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</si>
  <si>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</si>
  <si>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</si>
  <si>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</si>
  <si>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</si>
  <si>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</si>
  <si>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</si>
  <si>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</si>
  <si>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</si>
  <si>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</si>
  <si>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</si>
  <si>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</si>
  <si>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</si>
  <si>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</si>
  <si>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</si>
  <si>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</si>
  <si>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</si>
  <si>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</si>
  <si>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</si>
  <si>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</si>
  <si>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</si>
  <si>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</si>
  <si>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</si>
  <si>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</si>
  <si>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</si>
  <si>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</si>
  <si>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</si>
  <si>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</si>
  <si>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</si>
  <si>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</si>
  <si>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</si>
  <si>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</si>
  <si>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</si>
  <si>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</si>
  <si>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</si>
  <si>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</si>
  <si>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</si>
  <si>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</si>
  <si>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</si>
  <si>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</si>
  <si>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</si>
  <si>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</si>
  <si>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</si>
  <si>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</si>
  <si>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</si>
  <si>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</si>
  <si>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</si>
  <si>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</si>
  <si>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</si>
  <si>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</si>
  <si>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</si>
  <si>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</si>
  <si>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</si>
  <si>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</si>
  <si>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</si>
  <si>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</si>
  <si>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</si>
  <si>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</si>
  <si>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</si>
  <si>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</si>
  <si>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</si>
  <si>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</si>
  <si>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</si>
  <si>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</si>
  <si>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</si>
  <si>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</si>
  <si>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</si>
  <si>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</si>
  <si>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</si>
  <si>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</si>
  <si>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</si>
  <si>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</si>
  <si>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</si>
  <si>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</si>
  <si>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</si>
  <si>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</si>
  <si>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</si>
  <si>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</si>
  <si>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</si>
  <si>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</si>
  <si>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</si>
  <si>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</si>
  <si>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</si>
  <si>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</si>
  <si>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</si>
  <si>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</si>
  <si>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</si>
  <si>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</si>
  <si>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</si>
  <si>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</si>
  <si>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</si>
  <si>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</si>
  <si>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</si>
  <si>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</si>
  <si>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</si>
  <si>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</si>
  <si>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</si>
  <si>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</si>
  <si>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</si>
  <si>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</si>
  <si>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</si>
  <si>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</si>
  <si>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</si>
  <si>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</si>
  <si>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</si>
  <si>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</si>
  <si>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Новая цена, (Евро) с НДС 20%</t>
  </si>
  <si>
    <t>NOVOL OPTIC BASE Разбавитель УНИВЕРСАЛЬНЫЙ (1,0 л)</t>
  </si>
  <si>
    <t>Новая Цена, (Евро) с НДС 20%</t>
  </si>
  <si>
    <t>Novol Ultra, Cobra</t>
  </si>
  <si>
    <t xml:space="preserve">Фасовка </t>
  </si>
  <si>
    <t>Цена за шт.</t>
  </si>
  <si>
    <t>Лаки экспресс</t>
  </si>
  <si>
    <t>Лак Vika 2+1 FAST 90' акриловый 2К + отв.0,5</t>
  </si>
  <si>
    <t>Лак Vika 2+1 HS акриловый 2К + отв.</t>
  </si>
  <si>
    <t>Лак Vika 2+1 MS акриловый 2К + отв.</t>
  </si>
  <si>
    <t>Грунтовка 2K эпоксидная + отв.</t>
  </si>
  <si>
    <t>Грунтовка Wash Primer / фосфатирующая + отв.</t>
  </si>
  <si>
    <t>Грунтовка Vika 5+1 HS акриловая 2K / белая + отв.</t>
  </si>
  <si>
    <t>Грунтовка Vika 5+1 HS акриловая 2K / серая + отв.</t>
  </si>
  <si>
    <t>Грунтовка Vika 5+1 HS акриловая 2K / черная + отв.</t>
  </si>
  <si>
    <t>Грунтовка Vika 4+1 HS акриловая 2K «прямо на металл» / белая + отв.</t>
  </si>
  <si>
    <t>Грунтовка Vika 4+1 HS акриловая 2K «прямо на металл» / серая + отв.</t>
  </si>
  <si>
    <t>Грунтовка Vika 4+1 HS акриловая 2K «прямо на металл» / черная + отв.</t>
  </si>
  <si>
    <t>Грунтовка Vika 3+1 HS акриловая 2K / белая + отв.</t>
  </si>
  <si>
    <t>Грунтовка Vika 3+1 HS акриловая 2K / серая + отв.</t>
  </si>
  <si>
    <t>Грунтовка Vika 3+1 HS акриловая 2K / черная + отв.</t>
  </si>
  <si>
    <t>Грунтовка Праймер антирокоррозионная / белая  + отв.</t>
  </si>
  <si>
    <t>Грунтовка Праймер антирокоррозионная  / красно-коричневая + отв.</t>
  </si>
  <si>
    <t>Грунтовка Праймер антирокоррозионная  / серая + отв.</t>
  </si>
  <si>
    <t>Грунтовка Праймер антирокоррозионная  / черная + отв.</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</si>
  <si>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</si>
  <si>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</si>
  <si>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</si>
  <si>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</si>
  <si>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</si>
  <si>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</si>
  <si>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</si>
  <si>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</si>
  <si>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лайм 366 LADA VESTA</t>
  </si>
  <si>
    <t>Эмаль Базисная Vika-Металлик марс 130 LADA VESTA SW CROSS</t>
  </si>
  <si>
    <t>Эмаль Базисная Vika-Металлик сердолик 195 LADA VESTA</t>
  </si>
  <si>
    <t>Эмаль Базисная Vika-Металлик фантом 496 LADA VESTA</t>
  </si>
  <si>
    <t>Эмаль Базисная Vika-Металлик RENAULT CNW BRUN TENAKURU</t>
  </si>
  <si>
    <t>Эмаль Базисная Vika-Металлик RENAULT GRIS PLATINE D69</t>
  </si>
  <si>
    <t>Эмаль Базисная Vika-Металлик RENAULT NOIR NACRE 676</t>
  </si>
  <si>
    <t>0,8*12</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</si>
  <si>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</si>
  <si>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</si>
  <si>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</si>
  <si>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</si>
  <si>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</si>
  <si>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</si>
  <si>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</si>
  <si>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Емкость мерная + крышка</t>
  </si>
  <si>
    <t>ЛИПКАЯ САЛФЕТКА МР ®</t>
  </si>
  <si>
    <t>САЛФЕТКА ЛИПКАЯ ПЫЛЕСБОРНАЯ МР 80*80см</t>
  </si>
  <si>
    <t>Дополнительно</t>
  </si>
  <si>
    <t>Тест карты Vika картонные (упаковка 50шт)</t>
  </si>
  <si>
    <t>10 шт</t>
  </si>
  <si>
    <t>201</t>
  </si>
  <si>
    <t>45338432А</t>
  </si>
  <si>
    <t>Mobihel Аэрозоль автолак серая волга (520 мл)</t>
  </si>
  <si>
    <t>ВОЛГА серая</t>
  </si>
  <si>
    <t>Mobihel Аэрозоль базовая эмаль металлик 80201 серебряная (520 мл)/замена на арт 41979002А</t>
  </si>
  <si>
    <t>MOBIHEL 2K отвердитель PLUS (0,14 кг) ( аналог отв.арт. 40092702)</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</si>
  <si>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</si>
  <si>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</si>
  <si>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</si>
  <si>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</si>
  <si>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</si>
  <si>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Mobihel 2К акриловый автолак микс 109 желтый (1 л)</t>
  </si>
  <si>
    <t>Mobihel база M345 королевский синий (1 л) (замена артикула)</t>
  </si>
  <si>
    <t>Mobihel база M361 глубоко-черный (1 л) (замена артикула)</t>
  </si>
  <si>
    <t>Mobihel база M402 грубый алюминий CHR (3.5 л)</t>
  </si>
  <si>
    <t>Mobihel база M405 алюминий мелкий бриллиантовый (3,5 л) CHR</t>
  </si>
  <si>
    <t>Mobihel база M407 светлый тонкий алюминий CHR (1 л)</t>
  </si>
  <si>
    <t>Mobihel 2К HS отвердитель 4100 (0,5 л.)</t>
  </si>
  <si>
    <t>Mobihel 2К HS отвердитель 4300 T27 - 35C медленный (0,5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</si>
  <si>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</si>
  <si>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</si>
  <si>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</si>
  <si>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8100 для лака FG (2,5 л.)</t>
  </si>
  <si>
    <t>Mobihel 2К отвердитель 8800 (0,5 л.) (альтернатива отв. серии 1100)</t>
  </si>
  <si>
    <t>Mobihel 2К отвердитель 8800 (5 л.) (альтернатива отв. серии 1100)</t>
  </si>
  <si>
    <t>Mobihel 2К отвердитель 8800 для лака AS (0,25 л.) (альтернатива отв. серии 1100)</t>
  </si>
  <si>
    <t>Mobihel 2К отвердитель 9900 (0,375 л.) (альтернатива отв. серии 1100)</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</si>
  <si>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</si>
  <si>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</si>
  <si>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</si>
  <si>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</si>
  <si>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Mobihel реактивный разбавитель для грунта AIR DRY (0,5л.)</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</si>
  <si>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</si>
  <si>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Очиститель стекол зимний  (размораживатель) -30</t>
  </si>
  <si>
    <t xml:space="preserve"> «BLIK»  Жидкость в бачок омывателя летняя</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</si>
  <si>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</si>
  <si>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</si>
  <si>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артикул №</t>
  </si>
  <si>
    <t>описание</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</si>
  <si>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</si>
  <si>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</si>
  <si>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</si>
  <si>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</si>
  <si>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</si>
  <si>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</si>
  <si>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</si>
  <si>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</si>
  <si>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</si>
  <si>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</si>
  <si>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</si>
  <si>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</si>
  <si>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</si>
  <si>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</si>
  <si>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</si>
  <si>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</si>
  <si>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</si>
  <si>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</si>
  <si>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</si>
  <si>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</si>
  <si>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</si>
  <si>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</si>
  <si>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</si>
  <si>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</si>
  <si>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</si>
  <si>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</si>
  <si>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</si>
  <si>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</si>
  <si>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</si>
  <si>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</si>
  <si>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</si>
  <si>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</si>
  <si>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</si>
  <si>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</si>
  <si>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</si>
  <si>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</si>
  <si>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</si>
  <si>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</si>
  <si>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</si>
  <si>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</si>
  <si>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</si>
  <si>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</si>
  <si>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</si>
  <si>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</si>
  <si>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</si>
  <si>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</si>
  <si>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</si>
  <si>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</si>
  <si>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</si>
  <si>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</si>
  <si>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</si>
  <si>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</si>
  <si>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</si>
  <si>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</si>
  <si>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</si>
  <si>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</si>
  <si>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</si>
  <si>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</si>
  <si>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</si>
  <si>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</si>
  <si>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</si>
  <si>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</si>
  <si>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</si>
  <si>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</si>
  <si>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</si>
  <si>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</si>
  <si>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</si>
  <si>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</si>
  <si>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</si>
  <si>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</si>
  <si>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</si>
  <si>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</si>
  <si>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</si>
  <si>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</si>
  <si>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</si>
  <si>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</si>
  <si>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</si>
  <si>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</si>
  <si>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</si>
  <si>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</si>
  <si>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</si>
  <si>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</si>
  <si>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</si>
  <si>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</si>
  <si>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</si>
  <si>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</si>
  <si>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</si>
  <si>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</si>
  <si>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</si>
  <si>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</si>
  <si>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</si>
  <si>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</si>
  <si>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</si>
  <si>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</si>
  <si>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</si>
  <si>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</si>
  <si>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</si>
  <si>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</si>
  <si>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</si>
  <si>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</si>
  <si>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</si>
  <si>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</si>
  <si>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</si>
  <si>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</si>
  <si>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</si>
  <si>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</si>
  <si>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</si>
  <si>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</si>
  <si>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</si>
  <si>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</si>
  <si>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</si>
  <si>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</si>
  <si>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</si>
  <si>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</si>
  <si>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</si>
  <si>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</si>
  <si>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</si>
  <si>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</si>
  <si>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</si>
  <si>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</si>
  <si>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</si>
  <si>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</si>
  <si>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</si>
  <si>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</si>
  <si>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</si>
  <si>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</si>
  <si>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</si>
  <si>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</si>
  <si>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</si>
  <si>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</si>
  <si>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</si>
  <si>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</si>
  <si>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</si>
  <si>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</si>
  <si>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Orientcraft 400.01 Резак для бумаги и пленки.</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</si>
  <si>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</si>
  <si>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</si>
  <si>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</si>
  <si>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</si>
  <si>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</si>
  <si>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</si>
  <si>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</si>
  <si>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</si>
  <si>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</si>
  <si>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</si>
  <si>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</si>
  <si>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</si>
  <si>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</si>
  <si>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</si>
  <si>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</si>
  <si>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</si>
  <si>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</si>
  <si>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</si>
  <si>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</si>
  <si>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</si>
  <si>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</si>
  <si>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</si>
  <si>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</si>
  <si>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</si>
  <si>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</si>
  <si>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</si>
  <si>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</si>
  <si>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</si>
  <si>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</si>
  <si>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</si>
  <si>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</si>
  <si>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</si>
  <si>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</si>
  <si>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</si>
  <si>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</si>
  <si>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</si>
  <si>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</si>
  <si>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</si>
  <si>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</si>
  <si>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</si>
  <si>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</si>
  <si>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</si>
  <si>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</si>
  <si>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</si>
  <si>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</si>
  <si>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</si>
  <si>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</si>
  <si>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</si>
  <si>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</si>
  <si>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</si>
  <si>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</si>
  <si>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</si>
  <si>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</si>
  <si>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</si>
  <si>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</si>
  <si>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</si>
  <si>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</si>
  <si>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</si>
  <si>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</si>
  <si>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</si>
  <si>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</si>
  <si>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</si>
  <si>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</si>
  <si>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</si>
  <si>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</si>
  <si>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</si>
  <si>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</si>
  <si>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</si>
  <si>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</si>
  <si>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</si>
  <si>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</si>
  <si>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</si>
  <si>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</si>
  <si>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</si>
  <si>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</si>
  <si>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</si>
  <si>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</si>
  <si>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</si>
  <si>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</si>
  <si>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</si>
  <si>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</si>
  <si>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</si>
  <si>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</si>
  <si>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</si>
  <si>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</si>
  <si>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</si>
  <si>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</si>
  <si>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</si>
  <si>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</si>
  <si>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</si>
  <si>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</si>
  <si>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</si>
  <si>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</si>
  <si>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</si>
  <si>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</si>
  <si>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</si>
  <si>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</si>
  <si>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</si>
  <si>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</si>
  <si>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</si>
  <si>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</si>
  <si>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</si>
  <si>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</si>
  <si>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</si>
  <si>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</si>
  <si>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</si>
  <si>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</si>
  <si>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</si>
  <si>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</si>
  <si>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</si>
  <si>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</si>
  <si>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</si>
  <si>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</si>
  <si>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</si>
  <si>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</si>
  <si>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</si>
  <si>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</si>
  <si>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</si>
  <si>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</si>
  <si>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</si>
  <si>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</si>
  <si>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</si>
  <si>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</si>
  <si>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</si>
  <si>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</si>
  <si>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</si>
  <si>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</si>
  <si>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</si>
  <si>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</si>
  <si>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</si>
  <si>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</si>
  <si>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</si>
  <si>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</si>
  <si>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</si>
  <si>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</si>
  <si>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</si>
  <si>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</si>
  <si>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</si>
  <si>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</si>
  <si>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</si>
  <si>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</si>
  <si>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</si>
  <si>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</si>
  <si>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</si>
  <si>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</si>
  <si>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</si>
  <si>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</si>
  <si>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</si>
  <si>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</si>
  <si>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</si>
  <si>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</si>
  <si>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</si>
  <si>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</si>
  <si>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</si>
  <si>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</si>
  <si>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</si>
  <si>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</si>
  <si>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</si>
  <si>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</si>
  <si>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</si>
  <si>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</si>
  <si>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</si>
  <si>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</si>
  <si>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</si>
  <si>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</si>
  <si>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</si>
  <si>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</si>
  <si>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</si>
  <si>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</si>
  <si>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</si>
  <si>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</si>
  <si>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</si>
  <si>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</si>
  <si>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</si>
  <si>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</si>
  <si>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</si>
  <si>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</si>
  <si>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</si>
  <si>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</si>
  <si>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</si>
  <si>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</si>
  <si>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</si>
  <si>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</si>
  <si>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</si>
  <si>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</si>
  <si>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</si>
  <si>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</si>
  <si>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</si>
  <si>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</si>
  <si>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</si>
  <si>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</si>
  <si>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</si>
  <si>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</si>
  <si>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</si>
  <si>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</si>
  <si>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</si>
  <si>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</si>
  <si>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</si>
  <si>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</si>
  <si>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</si>
  <si>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</si>
  <si>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</si>
  <si>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</si>
  <si>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</si>
  <si>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</si>
  <si>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</si>
  <si>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</si>
  <si>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</si>
  <si>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</si>
  <si>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</si>
  <si>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</si>
  <si>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</si>
  <si>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</si>
  <si>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</si>
  <si>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</si>
  <si>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</si>
  <si>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</si>
  <si>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</si>
  <si>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</si>
  <si>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</si>
  <si>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</si>
  <si>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100</t>
    </r>
    <r>
      <rPr>
        <vertAlign val="superscript"/>
        <sz val="9"/>
        <rFont val="Arial"/>
        <family val="2"/>
        <charset val="204"/>
      </rPr>
      <t>0</t>
    </r>
    <r>
      <rPr>
        <sz val="9"/>
        <rFont val="Arial"/>
        <family val="2"/>
        <charset val="204"/>
      </rPr>
      <t>С- 30 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</si>
  <si>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</si>
  <si>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</si>
  <si>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</si>
  <si>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Диски AP33M 150мм 15отв. Р150, 180, 220, 240, 280, 320, 400, 500, 600, 800</t>
  </si>
  <si>
    <t>ap33m12584</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</si>
  <si>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</si>
  <si>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</si>
  <si>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</si>
  <si>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</si>
  <si>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</si>
  <si>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</si>
  <si>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</si>
  <si>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</si>
  <si>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</si>
  <si>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</si>
  <si>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</si>
  <si>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</si>
  <si>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</si>
  <si>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</si>
  <si>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</si>
  <si>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Серия DC341 (LA351) на плёночной основе (оксид алюминия)</t>
  </si>
  <si>
    <t>dc341150156</t>
  </si>
  <si>
    <t>Диски DC341 (LA351) Film Green 150мм 15отв. Р60</t>
  </si>
  <si>
    <t>dc341150158</t>
  </si>
  <si>
    <t>Диски DC341 (LA351) Film Green 150мм 15отв. Р80</t>
  </si>
  <si>
    <t>dc3411501510/ dc3411501512</t>
  </si>
  <si>
    <t xml:space="preserve">Диски DC341 (LA351) Film Green 150мм 15отв. Р100, 120 </t>
  </si>
  <si>
    <t>dc341150151*</t>
  </si>
  <si>
    <t>Диски DC341 (LA351) Film Green 150мм 15отв. Р150, 180, 220, 240, 280, 320, 400, 500, 600, 800</t>
  </si>
  <si>
    <t>dc34115015100/ dc341150151**</t>
  </si>
  <si>
    <t>Диски DC341 (LA351) Film Green 150мм 15отв. Р1000, 1200, 1500, 2000</t>
  </si>
  <si>
    <t>dc34170420146/ dc341704206</t>
  </si>
  <si>
    <t>Полоски DC341 (LA351) Film Green 70x420мм 14отв./без отв. Р60</t>
  </si>
  <si>
    <t>dc34170420148/ dc341704208/*</t>
  </si>
  <si>
    <t>Полоски DC341 (LA351) Film Green 70x420мм 14отв./без отв.  Р80, 100, 120,150</t>
  </si>
  <si>
    <t>dc341704201418/ dc3417042018/*</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</si>
  <si>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</si>
  <si>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</si>
  <si>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</si>
  <si>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</si>
  <si>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</si>
  <si>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Полоски DC341 (LA351) Film Green 81x133мм 8отв.  Р80, 120, 150</t>
  </si>
  <si>
    <t>dc34112586</t>
  </si>
  <si>
    <t>Диски DC341 (LA351) Film Green 125мм, 8отв. Р60</t>
  </si>
  <si>
    <t>dc34112588/dc34112581**</t>
  </si>
  <si>
    <t>Диски DC341 (LA351) Film Green 125мм, 8отв. Р80, 100, 120,150</t>
  </si>
  <si>
    <t>dc3411258**</t>
  </si>
  <si>
    <t>Диски DC341 (LA351) Film Green 125мм, 8отв. Р180, 220, 240, 280, 320, 400, 500, 600, 800</t>
  </si>
  <si>
    <t>dc3411258***</t>
  </si>
  <si>
    <t>Диски DC341 (LA351) Film Green 125мм, 8отв. Р1000, 1200, 1500, 2000</t>
  </si>
  <si>
    <t>dc3411152301018/dc3411152301024/dc3411152301032/dc341115230104</t>
  </si>
  <si>
    <t>Листы DC341 (LA351) Film Green 115х230мм 10отв. P180, 240, 320, 400</t>
  </si>
  <si>
    <t>dc34170506</t>
  </si>
  <si>
    <t>Рулоны  DC341 (LA351) Film Green 70x50м P60</t>
  </si>
  <si>
    <t>dc34170508/ dc34170501/ dc341705012/ dc341705015</t>
  </si>
  <si>
    <t>Рулоны  DC341 (LA351) Film Green 70x50м P80, 100, 120,150</t>
  </si>
  <si>
    <t>dc341705018/ dc3417050**</t>
  </si>
  <si>
    <t>Рулоны  DC341 (LA351) Film Green 70x50м P180, 220, 240, 280, 320, 400</t>
  </si>
  <si>
    <t>FS11515015132/ FS115150151**</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</si>
  <si>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</si>
  <si>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</si>
  <si>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</si>
  <si>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</si>
  <si>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</si>
  <si>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</si>
  <si>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</si>
  <si>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</si>
  <si>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</si>
  <si>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</si>
  <si>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</si>
  <si>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</si>
  <si>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</si>
  <si>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</si>
  <si>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</si>
  <si>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Серия SC442 (MA322) на сетчатой основе (оксид алюминия)</t>
  </si>
  <si>
    <t>sc4421508/ sc4421501*</t>
  </si>
  <si>
    <t>Диски SC442 (MA322) Net Maroon 150мм P80, 100, 120, 150</t>
  </si>
  <si>
    <t>sc442150**</t>
  </si>
  <si>
    <t>Диски SC442 (MA322) Net Maroon 150мм P180, 240, 320, 360, 400, 500, 600, 800</t>
  </si>
  <si>
    <t>sc4421258/ sc4421251*</t>
  </si>
  <si>
    <t>Диски SC442 (MA322) Net Maroon 125мм P80, 100, 120, 150</t>
  </si>
  <si>
    <t>sc442125**</t>
  </si>
  <si>
    <t>sc442704208/ sc442704201*</t>
  </si>
  <si>
    <t>sc44270420**</t>
  </si>
  <si>
    <t>sc4428113312/ sc4428113315</t>
  </si>
  <si>
    <t>Полоски SC442 (MA322) Net Maroon 81x133мм Р120, 150</t>
  </si>
  <si>
    <t>sc442811331*</t>
  </si>
  <si>
    <t>sc4421152308</t>
  </si>
  <si>
    <t>sc442115230**</t>
  </si>
  <si>
    <t>sc442115108/ sc442115101*</t>
  </si>
  <si>
    <t>Рулоны SC442 (MA322) Net Maroon 115ммх10м P80, 100, 120, 150</t>
  </si>
  <si>
    <t>sc442115118/ sc44211510**</t>
  </si>
  <si>
    <t>Рулоны SC442 (MA322) Net Maroon 115ммх10м P180, 240, 320, 400</t>
  </si>
  <si>
    <t>sc44293108/ sc44293101*</t>
  </si>
  <si>
    <t>sc442931024/ sc442931032</t>
  </si>
  <si>
    <t>Диски DA321 Gold  125мм 8отв. Р280</t>
  </si>
  <si>
    <t>Полоски DA321 Gold  70х420мм 14отв. Р150, 320, 400, 800, 1000, 1200, 1500, 2000</t>
  </si>
  <si>
    <t>Полоски DA321 Gold  70х420мм без отв. Р180, 240</t>
  </si>
  <si>
    <t>Диски AC627 White 150мм 6+1 отв. Р240, 320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</si>
  <si>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</si>
  <si>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</si>
  <si>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</si>
  <si>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</si>
  <si>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</si>
  <si>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</si>
  <si>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</si>
  <si>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</si>
  <si>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</si>
  <si>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DR71134300</t>
  </si>
  <si>
    <t>DR7112935300</t>
  </si>
  <si>
    <t>Rubber3030</t>
  </si>
  <si>
    <t>Rubber322512</t>
  </si>
  <si>
    <t xml:space="preserve"> Шлифовальный войлок Hanko</t>
  </si>
  <si>
    <t>fleх_uf11510</t>
  </si>
  <si>
    <t>Рулон шлифовальный войлок на нетканой основе (скотч-брайт) HANKO FLEX PREMIUM 115ммх10м Ultra Fine (P1200-1500) серый</t>
  </si>
  <si>
    <t>fleх_vf11510</t>
  </si>
  <si>
    <t>Рулон шлифовальный войлок на нетканой основе (скотч-брайт) HANKO FLEX PREMIUM 115ммх10м Very Fine (P320-400) бордовый</t>
  </si>
  <si>
    <t>fleх_uf115230</t>
  </si>
  <si>
    <t>Листы шлифовальные войлок на нетканой основе (скотч-брайт) HANKO FLEX PREMIUM 115х230мм Ultra Fine (P1200-1500) серый</t>
  </si>
  <si>
    <t>fleх_vf115230</t>
  </si>
  <si>
    <t>Листы шлифовальные войлок на нетканой основе (скотч-брайт) HANKO FLEX PREMIUM 115х230мм Very Fine (P320-400) бордовый</t>
  </si>
  <si>
    <t>tex-vfn-150</t>
  </si>
  <si>
    <t>Диски шлифовальные войлок на нетканой основе (скотч-брайт) HANKO TEX 150мм Very Fine (P320-400) бордовый</t>
  </si>
  <si>
    <t>sponge1070258</t>
  </si>
  <si>
    <t>sponge10702512</t>
  </si>
  <si>
    <t>Блоки шлифовальные 4-х сторонние на полиуретановой основе SPONGE BLOCKS 100*70*25мм #120 Fine</t>
  </si>
  <si>
    <t>sponge10702515</t>
  </si>
  <si>
    <t>Блоки шлифовальные 4-х сторонние на полиуретановой основе SPONGE BLOCKS 100*70*25мм #150 Very Fine</t>
  </si>
  <si>
    <t>sponge10702518</t>
  </si>
  <si>
    <t>Блоки шлифовальные 4-х сторонние на полиуретановой основе SPONGE BLOCKS 100*70*25мм #180 Super Fine</t>
  </si>
  <si>
    <t>sponge10702522</t>
  </si>
  <si>
    <t>Блоки шлифовальные 4-х сторонние на полиуретановой основе SPONGE BLOCKS 100*70*25мм #220 Ultra Fine</t>
  </si>
  <si>
    <t>sp-pad_bl12098138</t>
  </si>
  <si>
    <t>Губки шлифовальные 2-х сторонние на мягкой полиуретановой основе SPONGE PADS BLUE 120*98*13мм #80 Coarse</t>
  </si>
  <si>
    <t>sp-pad_bl120981310</t>
  </si>
  <si>
    <t>Губки шлифовальные 2-х сторонние на мягкой полиуретановой основе SPONGE PADS BLUE 120*98*13мм #100 Medium</t>
  </si>
  <si>
    <t>sp-pad_bl120981312</t>
  </si>
  <si>
    <t>Губки шлифовальные 2-х сторонние на мягкой полиуретановой основе SPONGE PADS BLUE 120*98*13мм #120 Fine</t>
  </si>
  <si>
    <t>sp-pad_bl120981315</t>
  </si>
  <si>
    <t>Губки шлифовальные 2-х сторонние на мягкой полиуретановой основе SPONGE PADS BLUE 120*98*13мм #150 Very Fine</t>
  </si>
  <si>
    <t>sp-pad_bl120981318</t>
  </si>
  <si>
    <t>Губки шлифовальные 2-х сторонние на мягкой полиуретановой основе SPONGE PADS BLUE 120*98*13мм #180 Super Fine</t>
  </si>
  <si>
    <t>sp-pad_bl120981322</t>
  </si>
  <si>
    <t>Губки шлифовальные 2-х сторонние на мягкой полиуретановой основе SPONGE PADS BLUE 120*98*13мм #220 Ultra Fine</t>
  </si>
  <si>
    <t>sp-pad_bl120981324</t>
  </si>
  <si>
    <t>Губки шлифовальные 2-х сторонние на мягкой полиуретановой основе SPONGE PADS BLUE 120*98*13мм #240 Micro Fine</t>
  </si>
  <si>
    <t>ssp-fine</t>
  </si>
  <si>
    <t>Губки белые односторонние на полиуретановой основе Single-sided sponge pads 114*140*5мм Fine (Р180-Р240)</t>
  </si>
  <si>
    <t>ssp-superfine</t>
  </si>
  <si>
    <t>Губки белые односторонние на полиуретановой основе Single-sided sponge pads 114*140*5мм Super Fine (Р320-Р500)</t>
  </si>
  <si>
    <t>ssp-ultrafine</t>
  </si>
  <si>
    <t>Губки белые односторонние на полиуретановой основе Single-sided sponge pads 114*140*5мм Ultra Fine (Р500-Р800)</t>
  </si>
  <si>
    <t>ssp-microfine</t>
  </si>
  <si>
    <t>Губки белые односторонние на полиуретановой основе Single-sided sponge pads 114*140*5мм Micro Fine (Р1000-Р1200)</t>
  </si>
  <si>
    <t>foam1501522</t>
  </si>
  <si>
    <t>Диски шлифовальные на полиуретановой основе FOAM DISC 150мм #220 Super Fine</t>
  </si>
  <si>
    <t>foam1501524</t>
  </si>
  <si>
    <t>Диски шлифовальные на полиуретановой основе FOAM DISC 150мм #240 Ultra Fine</t>
  </si>
  <si>
    <t>foam1501532</t>
  </si>
  <si>
    <t>Диски шлифовальные на полиуретановой основе FOAM DISC 150мм #320 Micro Fine</t>
  </si>
  <si>
    <t>MM1026SB12 </t>
  </si>
  <si>
    <t>MM1026SB18</t>
  </si>
  <si>
    <t>MM1026SB22 </t>
  </si>
  <si>
    <t>MM1026SB32</t>
  </si>
  <si>
    <t>MM1026DB8</t>
  </si>
  <si>
    <t>MM1026DB9</t>
  </si>
  <si>
    <t>MM1026DB7</t>
  </si>
  <si>
    <t>MM1026DB6</t>
  </si>
  <si>
    <t>MM1026DB5</t>
  </si>
  <si>
    <t>MM1026DB4</t>
  </si>
  <si>
    <t>MM1026VB18</t>
  </si>
  <si>
    <t>MM1026VB22</t>
  </si>
  <si>
    <t>Диск шлифовальный на липучке Hanko Sponge 150мм 15отв. #220 UltraFine</t>
  </si>
  <si>
    <t>MM1026VB9</t>
  </si>
  <si>
    <t>Диск шлифовальный на липучке Hanko Sponge 150мм 15отв. #320 MicroFine</t>
  </si>
  <si>
    <t xml:space="preserve">Шлифовальный материал на поролоновой основе Goldflex Soft Roll </t>
  </si>
  <si>
    <t>gld-r11525**</t>
  </si>
  <si>
    <t>Шлифовальный материал на поролоновой основе (рулон с перфорацией) Goldflex Soft Roll 115мм x 25м Р120, 150, 180, 240, 320, 400, 500</t>
  </si>
  <si>
    <t>1 рул</t>
  </si>
  <si>
    <t xml:space="preserve">PL-800H </t>
  </si>
  <si>
    <t xml:space="preserve">MH-800LB </t>
  </si>
  <si>
    <t>HANKO MH-800LB Угловая электрическая вращательная полировальная машинка с двойным редуктором, 1300 Вт, 800 - 2500 Об/мин, диск-подошва 125 мм</t>
  </si>
  <si>
    <t>PL-15AL</t>
  </si>
  <si>
    <t xml:space="preserve">PL-15LB </t>
  </si>
  <si>
    <t>HANKO PL-15LB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15 мм, диск-подошва 125 мм</t>
  </si>
  <si>
    <t>PL-21AL</t>
  </si>
  <si>
    <t>MH-800</t>
  </si>
  <si>
    <t>ML-12</t>
  </si>
  <si>
    <t>bpad-PL21AL</t>
  </si>
  <si>
    <t>bpad-PL15AL</t>
  </si>
  <si>
    <t>bpad-PL-15LB</t>
  </si>
  <si>
    <t>HANKO Диск-подошва полировальная средней жесткости 125мм, крепление М8 для PL-15LB</t>
  </si>
  <si>
    <t>bpad-PL-800H</t>
  </si>
  <si>
    <t>HANKO Диск-подошва полировальная средней жесткости 125мм, крепление резьба М14 для PL-800H</t>
  </si>
  <si>
    <t>bpad-MH800    </t>
  </si>
  <si>
    <t>bpad-ML12       </t>
  </si>
  <si>
    <t>shaft0000139421</t>
  </si>
  <si>
    <t>HANKO Набор Гибкий вал для полировки 90 см, резьба М14, 30 насадок</t>
  </si>
  <si>
    <t>det_chair</t>
  </si>
  <si>
    <t>HANKO Стул для полировки на колёсах с полками под бутылки и аксессуары, размер 54х33см, вес 3,5кг, мах грузоподъёмность 150кг</t>
  </si>
  <si>
    <t>hanko_holder</t>
  </si>
  <si>
    <t>Универсальное пластиковое крепление для полировальных машинок, 2 пластиковых крючка, 6 сарматов для крепления.</t>
  </si>
  <si>
    <t>pdf000013943</t>
  </si>
  <si>
    <t>Меховой полировальный диск 80мм для эксцентриковых машинок</t>
  </si>
  <si>
    <t>pdf000013944</t>
  </si>
  <si>
    <t>Меховой полировальный диск 125мм для эксцентриковых машинок</t>
  </si>
  <si>
    <t>pdf000013945</t>
  </si>
  <si>
    <t>Меховой полировальный диск 150мм для эксцентриковых машинок</t>
  </si>
  <si>
    <t>ES150-5</t>
  </si>
  <si>
    <t>HANKO ES 150-5 Ротор-орбитальная шлифовальная машинка с автономным пылеотводом, 150 мм, 53 отверстия</t>
  </si>
  <si>
    <t>bpad-ES1505    </t>
  </si>
  <si>
    <t>Диск-подошва для HANKO ES 150-5</t>
  </si>
  <si>
    <t>OS150A1_5.0</t>
  </si>
  <si>
    <t>HANKO OS 150A1 Электрическая бесщеточная шлифовальная машинка, 150 мм, орбита 5,0 мм, 48 отверстий</t>
  </si>
  <si>
    <t>OS150A1_2.5</t>
  </si>
  <si>
    <t>HANKO OS 150A1 Электрическая бесщеточная шлифовальная машинка, 150 мм, орбита 2,5 мм, 48 отверстий</t>
  </si>
  <si>
    <t>bpad-OS150A1</t>
  </si>
  <si>
    <t>Диск-подошва для HANKO OS 150A1, 150 мм, 48 отверстий</t>
  </si>
  <si>
    <t>OS70197</t>
  </si>
  <si>
    <t>HANKO OS 70*197 Электрический шлифовальный ротор-орбитальный рубанок, орбита 2,5 мм</t>
  </si>
  <si>
    <t>bpad-OS70197</t>
  </si>
  <si>
    <t>Диск-подошва для HANKO OS 70*197, 48 отв.</t>
  </si>
  <si>
    <t>OS100150</t>
  </si>
  <si>
    <t>HANKO OS 100*150 Компактный электрический ротор-орбитальный шлифовальный рубанок с треугольной подошвой, орбита 3 мм</t>
  </si>
  <si>
    <t>bpad-OS100150</t>
  </si>
  <si>
    <t>Диск-подошва для HANKO OS 100*150, 25 отв.</t>
  </si>
  <si>
    <t>OS-HDS-225A</t>
  </si>
  <si>
    <t>HANKO OS HDS-225A Электрическая шлифовальная машинка c вращательным типом движения, 225 мм</t>
  </si>
  <si>
    <t>HDS225A-SET</t>
  </si>
  <si>
    <t xml:space="preserve">HANKO OS HDS-225A КОМПЛЕКТ Электрическая шлифовальная машинка c вращательным типом движения, 225 мм, диск-подошва жёсткая, 225 мм, 8 отв., 5/16", диск-подошва мягкая, 225 мм, 8 отв., 5/16" </t>
  </si>
  <si>
    <t>bpad-OS-HDS-225A</t>
  </si>
  <si>
    <t>Диск-подошва жёсткая для HANKO OS HDS-225A, 225 мм, 8 отв., 5/16"</t>
  </si>
  <si>
    <t>bpad-SHDS225A8</t>
  </si>
  <si>
    <t xml:space="preserve">Диск-подошва мягкая для HANKO OS HDS-225A, 225 мм, 8 отв., 5/16" </t>
  </si>
  <si>
    <t>hose-OS-HDS-225A</t>
  </si>
  <si>
    <t>Шланг для HANKO OS HDS-225A, 80 см</t>
  </si>
  <si>
    <t>E2-50C50E12JS1</t>
  </si>
  <si>
    <t>VC-30EP</t>
  </si>
  <si>
    <t>Пылесос HANKO VC-30EP для пневматического и электроинструмента</t>
  </si>
  <si>
    <t>VC30EP-wf</t>
  </si>
  <si>
    <t>Фильтр для влажной уборки VC-30EP</t>
  </si>
  <si>
    <t>VC30EP-df</t>
  </si>
  <si>
    <t>Фильтр для сухой уборки VC-30EP</t>
  </si>
  <si>
    <t>VC30EP-tf</t>
  </si>
  <si>
    <t>Верхний флисовый мешок для сбора пыли VC-30EP, 5шт/компл.</t>
  </si>
  <si>
    <t>VC30EP-bf</t>
  </si>
  <si>
    <t>Нижний флисовый мешок для сбора пыли из внешнего контейнера VC-30EP, 5шт/компл.</t>
  </si>
  <si>
    <t>tex-vfn</t>
  </si>
  <si>
    <t>tex-vfn-roll</t>
  </si>
  <si>
    <t>tex-ufn</t>
  </si>
  <si>
    <t>tex-ufn-roll</t>
  </si>
  <si>
    <t>flex-vfn</t>
  </si>
  <si>
    <t>flex-vfn-roll</t>
  </si>
  <si>
    <t>flex-ufn</t>
  </si>
  <si>
    <t>hd158224</t>
  </si>
  <si>
    <t>PD15050PL</t>
  </si>
  <si>
    <t>PD15050ST</t>
  </si>
  <si>
    <t>PD15030WS</t>
  </si>
  <si>
    <t>PD15025OS</t>
  </si>
  <si>
    <t>PD15025OC</t>
  </si>
  <si>
    <t>PD15025BS</t>
  </si>
  <si>
    <t>PD15025BP</t>
  </si>
  <si>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</si>
  <si>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</si>
  <si>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</si>
  <si>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</si>
  <si>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</si>
  <si>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</si>
  <si>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</si>
  <si>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</si>
  <si>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</si>
  <si>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bpad150</t>
  </si>
  <si>
    <t>bpad130</t>
  </si>
  <si>
    <t>PDS1471015</t>
  </si>
  <si>
    <t>PDS1470515</t>
  </si>
  <si>
    <t>PDS-BLU1471015</t>
  </si>
  <si>
    <t>MC-SCRUB</t>
  </si>
  <si>
    <t>Голубая скраб-салфетка из микрофибры, 40х40см, 2ш/уп</t>
  </si>
  <si>
    <t>JX-70 Нетканые салфетки для обезжиривания, целлюлоза/полипропилен, устойчивы к растворителям, 73 г/м², 29х36/30x38 см. Цвет: синий</t>
  </si>
  <si>
    <t>JX-80 Нетканые салфетки для обезжиривания, целлюлоза/полипропилен, устойчивы к растворителям, 82 г/м², 29х36/30x38 см. Цвет: белый</t>
  </si>
  <si>
    <t>PolyPro New Нетканые полипропиленовые салфетки для обезжиривания, устойчивы к растворителям, 70 г/м², 32x36/30x38 см, рисунок "звездочки". Цвет: синий</t>
  </si>
  <si>
    <t>PolyPro New Нетканые полипропиленовые салфетки для обезжиривания, устойчивы к растворителям, 70 г/м², 30x38 см, рисунок "звездочки". Цвет: синий</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</si>
  <si>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</si>
  <si>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</si>
  <si>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уп 35 шт</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</si>
  <si>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</si>
  <si>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</si>
  <si>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Одноразовый пластиковый бачок с крышкой и встроенным ситечком 190мк, уп. 50шт</t>
  </si>
  <si>
    <t>Одноразовый пластиковый бачок с крышкой и встроенным ситечком 125мк, уп. 50шт</t>
  </si>
  <si>
    <t>Переходник к краскопультам DEVILBISS, BINKS, GRACO, ANI. Подходит к краскопультам JETA: JP400/5000/5500</t>
  </si>
  <si>
    <t>Переходник  к краскопультам Walcom серии SLIM, SLIM X-Light, EGO, EGO Carbonio.</t>
  </si>
  <si>
    <t>Переходник к краскопультам Walcom серии SLIM Kombat, Genesi HVLP, HTE, GEO, Carbonio.</t>
  </si>
  <si>
    <t>5500P J-SET</t>
  </si>
  <si>
    <t>6500 J-SET</t>
  </si>
  <si>
    <t>6500 WeldKit</t>
  </si>
  <si>
    <t>JM-8610</t>
  </si>
  <si>
    <t>JM-8622</t>
  </si>
  <si>
    <t>JM-8626</t>
  </si>
  <si>
    <t>JM-8628</t>
  </si>
  <si>
    <t>JM-9312</t>
  </si>
  <si>
    <t>JM-9322</t>
  </si>
  <si>
    <t>JM-9326</t>
  </si>
  <si>
    <t>JM-9328</t>
  </si>
  <si>
    <t>5521P3R</t>
  </si>
  <si>
    <t>JSN907</t>
  </si>
  <si>
    <t>JSN908</t>
  </si>
  <si>
    <t>JSN909</t>
  </si>
  <si>
    <t>JSN910</t>
  </si>
  <si>
    <t>JSN911</t>
  </si>
  <si>
    <t>JWK101-XL</t>
  </si>
  <si>
    <t>JWK201-XL</t>
  </si>
  <si>
    <t>JWK301-XL</t>
  </si>
  <si>
    <t>JWK401-XL</t>
  </si>
  <si>
    <t>JWK501-XL</t>
  </si>
  <si>
    <t>JWK601-XL</t>
  </si>
  <si>
    <t>JWK1401-XL</t>
  </si>
  <si>
    <t>JSG1011-C</t>
  </si>
  <si>
    <t>JSG2011-C</t>
  </si>
  <si>
    <t>JSG2711-S</t>
  </si>
  <si>
    <t>JSG1511-Y</t>
  </si>
  <si>
    <t>JSG311-C</t>
  </si>
  <si>
    <t>JSG411-S</t>
  </si>
  <si>
    <t>JSG511-Y</t>
  </si>
  <si>
    <t>JSG611-C</t>
  </si>
  <si>
    <t>JSG711-S</t>
  </si>
  <si>
    <t>JSG811-Y</t>
  </si>
  <si>
    <t>JSG911-C</t>
  </si>
  <si>
    <t>JKVS056</t>
  </si>
  <si>
    <t>JCS056</t>
  </si>
  <si>
    <t>JEM20</t>
  </si>
  <si>
    <t>JEM102</t>
  </si>
  <si>
    <t>Универсальная высокоабразивная полировальная паста - Cut Force Pro.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</si>
  <si>
    <t>Универсальная высокоабразивная полировальная паста Super Heavy Cut Compound 300 IMPROVED FORMULATION.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</si>
  <si>
    <t>Универсальная высокоабразивная полировальная паста Super Heavy Cut Compound 300 GREEN LINE.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</si>
  <si>
    <t>Универсальная высокоабразвная полировальная паста Heavy Cut Compound 400 IMPROVED FORMULATION.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</si>
  <si>
    <t xml:space="preserve">Универсальная высокоабразвная полировальная паста Heavy Cut Compound 400 GREEN LINE. 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</si>
  <si>
    <t>Универсальная среднеабразивная полировальная паста с воском карнаубы One step polish 3 in 1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</si>
  <si>
    <t xml:space="preserve">Power Protect Ultra 2 in 1 -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</si>
  <si>
    <t>Высокоабразивная полировальная паста Gelcoat Premium One-Step Polish.                                                                                                                  Назначение: полировка всех типов гелькоута, полиуретановых и полиэфирных лаков. С меховым или жестким поролоновым полировальным диском быстро удаляет риски и, одновременно, придает поверхности высокий блеск.</t>
  </si>
  <si>
    <t>Высокоабразивная полировальная паста Heavy Cut Compound 1000.Назначение: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</si>
  <si>
    <t>Высокоабразивная полировальная паста Heavy Cut Compound 1100. 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</si>
  <si>
    <t>Среднеабразивная полировальная паста IP2000.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</si>
  <si>
    <t>Среднеабразивная полировальная паста MCP2500.       _x000D_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</si>
  <si>
    <t>Антиголограмная полировальная паста FF3000.                                                                                                                  Назначение: удаление голограмм и достижение идеального финишного блеска свежеокрашенных и бывших в эксплуатации поверхностей._x000D_
Рекомендуется использовать после полировки пастами MENZERNA: SHCC300, HCC400, MCP2000 и МСР2500.  Не оставляет разводов, не содержит силикон.</t>
  </si>
  <si>
    <t>Антиголограмная полировальная паста SF Plus 3800.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</si>
  <si>
    <t>14992.203.870/ 14992.205.870</t>
  </si>
  <si>
    <t>Высокоабразивная полировальная паста AS30.                                                                                                                  Назначение: полировка гелькоута, полиуретановых и полиэфирных лаков. С меховым полировальным диском позволяет быстро удалить риски от абразива Р1000.</t>
  </si>
  <si>
    <t xml:space="preserve">Финишная полировальная паста премиум-класса Premium Finish polishing paste             P 275. _x000D_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_x000D_
</t>
  </si>
  <si>
    <t>Специальный состав Metal Polish.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</si>
  <si>
    <t xml:space="preserve">SW Protect -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</si>
  <si>
    <t>Gelcoat Premium Protection -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</si>
  <si>
    <t>Матирующая паста Liquid Matt новая формула. 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</si>
  <si>
    <t xml:space="preserve">Microfiber Cleaning полировальная салфетка многоразовая микрофибровая, синяя 400х400мм </t>
  </si>
  <si>
    <t xml:space="preserve">Microfiber Cleaning полировальная салфетка многоразовая микрофибровая, серая 400х400мм </t>
  </si>
  <si>
    <t xml:space="preserve">Набор шлифовальных блоков (2 шт. - Р2000 и Р3000), для тонкой шлифовки и удаления дефектов. </t>
  </si>
  <si>
    <t xml:space="preserve">Сверхпрочный поролоновый полировальный диск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75/95 мм. Толщина 20мм. Крепление липучка (Velcro). Цвет: зеленый </t>
  </si>
  <si>
    <t xml:space="preserve">Диск полировальный из натуральной овчины в индивидуальной упаковке.                   Размер: диаметр 135 мм. Крепление: липучка (VELCRO). </t>
  </si>
  <si>
    <t xml:space="preserve">Диск полировальный из натуральной овчины в индивидуальной упаковке.                   Размер: диаметр 150 мм. Крепление: липучка (VELCRO). </t>
  </si>
  <si>
    <t>Диск полировальный из натуральной овчины в индивидуальной упаковке.                   Размер: диаметр 150 мм. Крепление: липучка (VELCRO). Цвет меха - желтый, подложка VELCRO - цвет синий.</t>
  </si>
  <si>
    <t xml:space="preserve">Диск полировальный из натуральной овчины в индивидуальной упаковке.      Размер: диаметр 180 мм. Крепление: липучка (VELCRO). </t>
  </si>
  <si>
    <t xml:space="preserve">Диск полировальный из натуральной овчины в индивидуальной упаковке.     Размер: диаметр 80 мм. Крепление: липучка (VELCRO). Цвет: желтый </t>
  </si>
  <si>
    <t>Диск полировальный крученая шерсть в индивидуальной упаковке.               Размер: диаметр 150 мм. Крепление: липучка (VELCRO). Цвет: желтый</t>
  </si>
  <si>
    <t>Диск полировальный крученая шерсть в индивидуальной упаковке.               Размер: диаметр 180 мм. Крепление: липучка (VELCRO). Цвет: белый</t>
  </si>
  <si>
    <t>Адаптер для дисков из крученой шерсти  м14/м14</t>
  </si>
  <si>
    <t>REMIX Шпатлевка полиэфирная отделочная мелкозернистая 2К, 0,9 кг</t>
  </si>
  <si>
    <t>REMIX Шпатлевка полиэфирная с алюминиевым наполнителем 2К, 0,9 кг</t>
  </si>
  <si>
    <t>REMIX Шпатлевка полиэфирная со стекловолокном 2К, 0,25 кг</t>
  </si>
  <si>
    <t>REMIX Шпатлевка полиэфирная со стекловолокном 2К, 0,9 кг</t>
  </si>
  <si>
    <t>REMIX Шпатлевка полиэфирная со стекловолокном 2К, 1,8 кг</t>
  </si>
  <si>
    <t>REMIX Шпатлевка полиэфирная универсальная 2К, 0,25 кг</t>
  </si>
  <si>
    <t>REMIX Шпатлевка полиэфирная универсальная 2К, 0,38 кг</t>
  </si>
  <si>
    <t>REMIX Шпатлевка полиэфирная универсальная 2К, 0,9 кг</t>
  </si>
  <si>
    <t>REMIX Шпатлевка полиэфирная универсальная 2К, 1,8 кг</t>
  </si>
  <si>
    <t>REMIX Покрытие антигравийное STONE &amp; CHIP PROTECTION белый, 0,8 кг</t>
  </si>
  <si>
    <t>REMIX Покрытие антигравийное STONE &amp; CHIP PROTECTION серый, 0,8 кг</t>
  </si>
  <si>
    <t>REMIX Покрытие антигравийное STONE &amp; CHIP PROTECTION черный, 0,8 кг</t>
  </si>
  <si>
    <t>REMIX Покрытие антикоррозионное RUST &amp; SOUND PROTECTION UBS черный, 0,8 кг</t>
  </si>
  <si>
    <t>RM451118</t>
  </si>
  <si>
    <t>REMIX Грунт акриловый 2К HS 4:1 белый, 0,8 л</t>
  </si>
  <si>
    <t>RM451108</t>
  </si>
  <si>
    <t>REMIX Грунт акриловый 2К HS 4:1 серый, 0,8 л</t>
  </si>
  <si>
    <t>RM451128</t>
  </si>
  <si>
    <t>REMIX Грунт акриловый 2К HS 4:1 черный, 0,8 л</t>
  </si>
  <si>
    <t>RM451201</t>
  </si>
  <si>
    <t>REMIX Грунт акриловый 2K HB 4:1 белый, 0,8 л</t>
  </si>
  <si>
    <t>RM451211</t>
  </si>
  <si>
    <t>REMIX Грунт акриловый 2K HB 4:1 серый, 0,8 л</t>
  </si>
  <si>
    <t>RM451221</t>
  </si>
  <si>
    <t>REMIX Грунт акриловый 2K HB 4:1 черный, 0,8 л</t>
  </si>
  <si>
    <t>RM441101</t>
  </si>
  <si>
    <t>REMIX Лак акрил-уретановый 2:1 HS, 1л</t>
  </si>
  <si>
    <t>RM442101</t>
  </si>
  <si>
    <t>REMIX Лак акрил-уретановый Clear Gloss 2:1, 1л</t>
  </si>
  <si>
    <t>RM443101</t>
  </si>
  <si>
    <t>REMIX Лак акрил-уретановый Auto Clear 2:1 HS, 1л</t>
  </si>
  <si>
    <t>RM452202</t>
  </si>
  <si>
    <t xml:space="preserve">REMIX Отвердитель для 2K акрилового грунта HВ 4:1, 0,2 л </t>
  </si>
  <si>
    <t>RM452122</t>
  </si>
  <si>
    <t>REMIX Отвердитель для 2K акрилового грунта HS 4:1, 0,2 л</t>
  </si>
  <si>
    <t>RM441205</t>
  </si>
  <si>
    <t>REMIX Отвердитель для лака акрил-уретанового HS, 0,5л</t>
  </si>
  <si>
    <t>RM442205</t>
  </si>
  <si>
    <t>REMIX Отвердитель для лака Clear Gloss, 0,5л</t>
  </si>
  <si>
    <t>RM443205</t>
  </si>
  <si>
    <t>REMIX Отвердитель для лака акрил-уретанового Auto Clear 2:1 HS, 0,5л</t>
  </si>
  <si>
    <t>Справочно цена за комплект</t>
  </si>
  <si>
    <t>REMIX Грунт акриловый 2К HS 4:1, 0,8 л + REMIX Отвердитель для 2K акрилового грунта HS 4:1, 0,2 л</t>
  </si>
  <si>
    <t>REMIX Лак акрил-уретановый Clear Gloss 2:1, 1л + REMIX Отвердитель для лака Clear Gloss, 0,5л</t>
  </si>
  <si>
    <t>REMIX Лак акрил-уретановый Auto Clear 2:1 HS, 1л + REMIX Отвердитель для лака акрил-уретанового  Auto Clear 2:1 HS, 0,5л</t>
  </si>
  <si>
    <t>REMIX Клей-герметик для вклейки стекол 2 часа (быстрый)</t>
  </si>
  <si>
    <t>REMIX Клей-герметик для вклейки стекол 6 часов</t>
  </si>
  <si>
    <t>REMIX Герметик полиуретановый шовный бежевый</t>
  </si>
  <si>
    <t>REMIX Герметик полиуретановый шовный белый</t>
  </si>
  <si>
    <t>REMIX Герметик полиуретановый шовный серый</t>
  </si>
  <si>
    <t>REMIX Герметик полиуретановый шовный черный</t>
  </si>
  <si>
    <t>REMIX Покрытие антигравийное STONE &amp; CHIP PROTECTION аэрозоль белый, 520 мл</t>
  </si>
  <si>
    <t>REMIX Покрытие антигравийное STONE &amp; CHIP PROTECTION аэрозоль серый, 520 мл</t>
  </si>
  <si>
    <t>REMIX Покрытие антигравийное STONE &amp; CHIP PROTECTION аэрозоль черный, 520 мл</t>
  </si>
  <si>
    <t>REMIX Покрытие антикоррозионное ANTICORROSIVE PROTECTION аэрозоль черный, 520 мл</t>
  </si>
  <si>
    <t>REMIX Проявитель порошковый аэрозоль, 520 мл</t>
  </si>
  <si>
    <t xml:space="preserve">REMIX Полупродукт с газом и разбавителем аэрозоль, 520 мл </t>
  </si>
  <si>
    <t>REMIX Грунт адгезионный для пластика прозрачный аэрозоль, 520 мл</t>
  </si>
  <si>
    <t>REMIX Грунт акриловый аэрозоль серый, 520 мл</t>
  </si>
  <si>
    <t>REMIX Грунт акриловый аэрозоль черный, 520 мл</t>
  </si>
  <si>
    <t>REMIX Грунт кислотный протравливающий аэрозоль, 520 мл</t>
  </si>
  <si>
    <t>REMIX Грунт эпоксидный аэрозоль светло-серый, 520 мл</t>
  </si>
  <si>
    <t>REMIX Грунт-эмаль по пластику (для бампера) аэрозоль графит, 520 мл</t>
  </si>
  <si>
    <t>REMIX Грунт-эмаль по пластику (для бампера) аэрозоль серый, 520 мл</t>
  </si>
  <si>
    <t>REMIX Грунт-эмаль по пластику (для бампера) аэрозоль черный, 520 мл</t>
  </si>
  <si>
    <t>REMIX Лак аэрозоль, 520 мл</t>
  </si>
  <si>
    <t>REMIX Эмаль черный матовый аэрозоль , 520 мл</t>
  </si>
  <si>
    <t>REMIX Эмаль для дисков серебро аэрозоль, 520 мл</t>
  </si>
  <si>
    <t>REMIX Удалитель краски TURBO аэрозоль, 520 мл</t>
  </si>
  <si>
    <t>REMIX Смывка краски универсальная аэрозоль, 520 мл</t>
  </si>
  <si>
    <t>REMIX Антисиликон, 0,9 л</t>
  </si>
  <si>
    <t>REMIX Антисиликон, 5 л</t>
  </si>
  <si>
    <t>REMIX Обезжириватель водно-спиртовой LIGHT, 1 л</t>
  </si>
  <si>
    <t>REMIX Разбавитель универсальный PREMIUM, 0,9 л</t>
  </si>
  <si>
    <t>REMIX Разбавитель универсальный PREMIUM, 5 л</t>
  </si>
  <si>
    <t>REMIX Разбавитель акриловый OPTIMAL, 0,9 л</t>
  </si>
  <si>
    <t>REMIX Разбавитель акриловый OPTIMAL, 5 л</t>
  </si>
  <si>
    <t>REMIX Растворитель промывочный ГОСТ, 1 л</t>
  </si>
  <si>
    <t>REMIX Растворитель промывочный ГОСТ, 5 л</t>
  </si>
  <si>
    <t>REMIX Смывка краски, 1 кг</t>
  </si>
  <si>
    <t>REMIX Смывка краски, 5 кг</t>
  </si>
  <si>
    <t>RM-SOL6/1кг</t>
  </si>
  <si>
    <t>REMIX Удалитель краски универсальный TURBO ж/б, 1 кг</t>
  </si>
  <si>
    <t>REMIX Паста полировальная MICRO CUT P3000, 1 л</t>
  </si>
  <si>
    <t>REMIX Круг полировальный полутвердый бордовый, диаметр 140 мм</t>
  </si>
  <si>
    <t>REMIX Круг полировальный мягкий желтый, диаметр 140 мм</t>
  </si>
  <si>
    <t xml:space="preserve">REMIX Проволока сварочная омедненная 0,8 мм, 1 кг </t>
  </si>
  <si>
    <t>REMIX Проволока сварочная омедненная 0,8 мм, 5 кг</t>
  </si>
  <si>
    <t>REMIX Пленка укрывная 4м х 5м (7мкм)</t>
  </si>
  <si>
    <t>REMIX Пленка укрывная 4м х 6м (7мкм)</t>
  </si>
  <si>
    <t>REMIX Пленка укрывная 4м х 7м (7мкм)</t>
  </si>
  <si>
    <t>REMIX Пленка укрывная 4м х 12,5м (7мкм)</t>
  </si>
  <si>
    <t>REMIX Пленка маскировочная 0,9 х 180м (25мкм), рулон</t>
  </si>
  <si>
    <t>REMIX Пленка маскировочная 4 х 75м (8мкм), рулон</t>
  </si>
  <si>
    <t>REMIX Пленка маскировочная 4 х 150м (9мкм), рулон</t>
  </si>
  <si>
    <t>REMIX Пленка маскировочная 6 х 100м (10мкм), рулон</t>
  </si>
  <si>
    <t>REMIX Бумага маскировочная 30см*200м 42 г/м²</t>
  </si>
  <si>
    <t>REMIX Бумага маскировочная 45см*200м 42 г/м²</t>
  </si>
  <si>
    <t>REMIX Бумага маскировочная 60см*200м 42 г/м²</t>
  </si>
  <si>
    <t>RM200-62</t>
  </si>
  <si>
    <t>REMIX Бумага маскировочная 62см*200м 42 г/м²</t>
  </si>
  <si>
    <t>REMIX Бумага маскировочная 90см*200м 42 г/м²</t>
  </si>
  <si>
    <t>REMIX Бумага маскировочная 120см*200м 42 г/м²</t>
  </si>
  <si>
    <t>REMIX Бумага маскировочная 60см*300м 42 г/м²</t>
  </si>
  <si>
    <t>REMIX Бумага маскировочная 84см*300м 42 г/м²</t>
  </si>
  <si>
    <t>REMIX Лента малярная коричневая 18х40 80°J</t>
  </si>
  <si>
    <t>REMIX Лента малярная коричневая 24х40 80°J</t>
  </si>
  <si>
    <t>REMIX Лента малярная коричневая 36х40 80°J</t>
  </si>
  <si>
    <t>REMIX Лента малярная коричневая 48х40 80°J</t>
  </si>
  <si>
    <t>REMIX Лента малярная оранжевая 18х40 90°</t>
  </si>
  <si>
    <t>REMIX Лента малярная оранжевая 24х40 90°</t>
  </si>
  <si>
    <t>REMIX Лента малярная оранжевая 36х40 90°</t>
  </si>
  <si>
    <t>REMIX Лента малярная оранжевая 48х40 90°</t>
  </si>
  <si>
    <t>REMIX Лента малярная зеленая 18х40 90°</t>
  </si>
  <si>
    <t>REMIX Лента малярная зеленая 24х40 90°</t>
  </si>
  <si>
    <t>REMIX Лента малярная зеленая 36х40 90°</t>
  </si>
  <si>
    <t>REMIX Лента малярная зеленая 48х40 90°</t>
  </si>
  <si>
    <t>REMIX Фильтр бумажный, 125 микрон</t>
  </si>
  <si>
    <t>REMIX Фильтр бумажный, 190 микрон</t>
  </si>
  <si>
    <t>REMIX Распылитель для обезжиривателей, 1 л</t>
  </si>
  <si>
    <t>REMIX Мерный стакан для смешивания краски, 0,4 л</t>
  </si>
  <si>
    <t xml:space="preserve">REMIX Мерный стакан для смешивания краски NEW, 0,4 л </t>
  </si>
  <si>
    <t>REMIX Мерный стакан для смешивания краски, 0,7 л</t>
  </si>
  <si>
    <t>REMIX Мерный стакан для смешивания краски, 1,4 л</t>
  </si>
  <si>
    <t>REMIX Мерный стакан для смешивания краски, 2,3 л</t>
  </si>
  <si>
    <t>REMIX Крышка к мерному стакану (для 13.33HB-0400), 0,4 л</t>
  </si>
  <si>
    <t>REMIX Крышка к мерному стакану, NEW (для RM_MC400), 0,4 л</t>
  </si>
  <si>
    <t>REMIX Крышка к мерному стакану, 0,7 л</t>
  </si>
  <si>
    <t>REMIX Крышка к мерному стакану, 1,4 л</t>
  </si>
  <si>
    <t>REMIX Крышка к мерному стакану, 2,3 л</t>
  </si>
  <si>
    <t>REMIX Салфетка нетканая для обезжиривания (синяя) (упаковка 25шт)</t>
  </si>
  <si>
    <t>REMIX Салфетка нетканая для обезжиривания (синяя) (упаковка 50шт)</t>
  </si>
  <si>
    <t>REMIX Салфетка нетканая для обезжиривания REMIX (синяя) (рулон 500шт)</t>
  </si>
  <si>
    <t>REMIX Салфетка полипропиленовая (синяя) (пакет 25шт)</t>
  </si>
  <si>
    <t>REMIX Салфетка полипропиленовая (синяя) (пакет 50шт)</t>
  </si>
  <si>
    <t>REMIX Салфетка полипропиленовая (синяя) (рулон 500шт)</t>
  </si>
  <si>
    <t>REMIX Салфетка полировальная из микрофибры 32х36см (желтая)</t>
  </si>
  <si>
    <t>REMIX Салфетка полировальная из микрофибры 32х36см (зеленая)</t>
  </si>
  <si>
    <t>REMIX Салфетка полировальная из микрофибры 32х36см (синяя)</t>
  </si>
  <si>
    <t>REMIX Салфетка антистатическая 80х90 см</t>
  </si>
  <si>
    <t>REMIX Респиратор с угольным фильтром и клапаном выдоха</t>
  </si>
  <si>
    <t>REMIX Респиратор с клапаном выдоха</t>
  </si>
  <si>
    <t>ПЕРЧАТКИ НИТРОВИНИЛОВЫЕ</t>
  </si>
  <si>
    <t>REMIX Перчатки нитровиниловые, цвет синий, размер M, 50 пар/упак</t>
  </si>
  <si>
    <t>REMIX Перчатки нитровиниловые, цвет синий, размер L, 50 пар/упак</t>
  </si>
  <si>
    <t>REMIX Перчатки нитровиниловые, цвет синий, размер XL, 50 пар/упак</t>
  </si>
  <si>
    <t>REMIX Перчатки нитриловые, цвет синий, размер M, 25 пар/упак</t>
  </si>
  <si>
    <t>REMIX Перчатки нитриловые, цвет синий, размер L, 25 пар/упак</t>
  </si>
  <si>
    <t>REMIX Перчатки нитриловые, цвет синий, размер XL, 25 пар/упак</t>
  </si>
  <si>
    <t>REMIX Комбинезон малярный многоразовый серый, размер M</t>
  </si>
  <si>
    <t>REMIX Комбинезон малярный многоразовый серый, размер L</t>
  </si>
  <si>
    <t>REMIX Комбинезон малярный многоразовый серый, размер XL</t>
  </si>
  <si>
    <t>REMIX Комбинезон малярный многоразовый серый, размер XXL</t>
  </si>
  <si>
    <t>REMIX Комбинезон малярный многоразовый синий, размер M</t>
  </si>
  <si>
    <t>REMIX Комбинезон малярный многоразовый синий, размер L</t>
  </si>
  <si>
    <t>REMIX Комбинезон малярный многоразовый синий, размер XL</t>
  </si>
  <si>
    <t>REMIX Комбинезон малярный многоразовый синий, размер XXL</t>
  </si>
  <si>
    <t>REMIX Костюм малярный многоразовый серый, размер M</t>
  </si>
  <si>
    <t>REMIX Костюм малярный многоразовый серый, размер L</t>
  </si>
  <si>
    <t>REMIX Костюм малярный многоразовый серый, размер XL</t>
  </si>
  <si>
    <t>REMIX Костюм малярный многоразовый серый, размер XXL</t>
  </si>
  <si>
    <t>REMIX Костюм малярный многоразовый синий, размер M</t>
  </si>
  <si>
    <t>REMIX Костюм малярный многоразовый синий, размер L</t>
  </si>
  <si>
    <t>REMIX Костюм малярный многоразовый синий, размер XL</t>
  </si>
  <si>
    <t>REMIX Костюм малярный многоразовый синий, размер XXL</t>
  </si>
  <si>
    <t>REMIX Комбинезон защитный (SMS спинка), размер L</t>
  </si>
  <si>
    <t>REMIX Комбинезон защитный (SMS спинка), размер XL</t>
  </si>
  <si>
    <t>REMIX Комбинезон защитный (SMS спинка), размер XXL</t>
  </si>
  <si>
    <t>REMIX Комбинезон защитный, размер L</t>
  </si>
  <si>
    <t>REMIX Комбинезон защитный, размер XL</t>
  </si>
  <si>
    <t>REMIX Комбинезон защитный, размер XXL</t>
  </si>
  <si>
    <t>REMIX Комбинезон многоразовый, размер 56-58/112-116</t>
  </si>
  <si>
    <t>RM-SPR17</t>
  </si>
  <si>
    <t>REMIX Стакан в сборе дозирующий, биметаллический</t>
  </si>
  <si>
    <t>НАБОРЫ ДЛЯ ДЕТЕЙЛИНГА</t>
  </si>
  <si>
    <t>49.0217</t>
  </si>
  <si>
    <t>49.0220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</si>
  <si>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</si>
  <si>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</si>
  <si>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</si>
  <si>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</si>
  <si>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</si>
  <si>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</si>
  <si>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</si>
  <si>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</si>
  <si>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</si>
  <si>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03.5656</t>
  </si>
  <si>
    <t>Бесступенчатая регулировка 
25-250            120°/60°</t>
  </si>
  <si>
    <t>60-600</t>
  </si>
  <si>
    <t>2500/3500/
4500/ 5500/
6500К</t>
  </si>
  <si>
    <t>IK07/IP65</t>
  </si>
  <si>
    <t>100гр. 100х50х38</t>
  </si>
  <si>
    <t>03.5657</t>
  </si>
  <si>
    <t>Бесступенчатая регулировка 
50-500                     80°               Spot:200             20°</t>
  </si>
  <si>
    <t>700-1400 
Spot:5000</t>
  </si>
  <si>
    <t>Бесступенчатая регулировка 
2500-6500К Spot:4000К</t>
  </si>
  <si>
    <t>267гр. 188х58х26</t>
  </si>
  <si>
    <t>100                        10-70°</t>
  </si>
  <si>
    <t>300-4000</t>
  </si>
  <si>
    <t>IP54</t>
  </si>
  <si>
    <t>56гр.     ø16х148</t>
  </si>
  <si>
    <t>03.5652</t>
  </si>
  <si>
    <t>120-1200               100°</t>
  </si>
  <si>
    <t xml:space="preserve">250-2500  </t>
  </si>
  <si>
    <t>2500/3500/4500/ 5500/6500К</t>
  </si>
  <si>
    <t>IK07/IP67</t>
  </si>
  <si>
    <t>800гр. 163х63х163</t>
  </si>
  <si>
    <t>03.5653</t>
  </si>
  <si>
    <t>300-3000               115°</t>
  </si>
  <si>
    <t xml:space="preserve">450-4500  </t>
  </si>
  <si>
    <t>1,97кг. 240х230х104</t>
  </si>
  <si>
    <t>03.5654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</si>
  <si>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</si>
  <si>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</si>
  <si>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</si>
  <si>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</si>
  <si>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</si>
  <si>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</si>
  <si>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03.5444</t>
  </si>
  <si>
    <t>1000-12000               100°</t>
  </si>
  <si>
    <t>1600-16000</t>
  </si>
  <si>
    <t>6000К</t>
  </si>
  <si>
    <t>4кг. 304х103х300</t>
  </si>
  <si>
    <t>03.5440</t>
  </si>
  <si>
    <t>400-4000               100°</t>
  </si>
  <si>
    <t>500-5000</t>
  </si>
  <si>
    <t>2,38кг. 235х88х233</t>
  </si>
  <si>
    <t>03.5441</t>
  </si>
  <si>
    <t>300-3000               100°</t>
  </si>
  <si>
    <t>1,78кг. 235х88х233</t>
  </si>
  <si>
    <t>под заказ *</t>
  </si>
  <si>
    <t xml:space="preserve">03.5442 </t>
  </si>
  <si>
    <t>600-6000               110°</t>
  </si>
  <si>
    <t>900-9000</t>
  </si>
  <si>
    <t>2,66кг. 267х87х262</t>
  </si>
  <si>
    <t>03.6000</t>
  </si>
  <si>
    <t>400-4000               115°</t>
  </si>
  <si>
    <t xml:space="preserve">600-6000  </t>
  </si>
  <si>
    <t>03.6105</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</si>
  <si>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</si>
  <si>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</si>
  <si>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</si>
  <si>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</si>
  <si>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</si>
  <si>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</si>
  <si>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</si>
  <si>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03.5666</t>
  </si>
  <si>
    <t>IP20</t>
  </si>
  <si>
    <t xml:space="preserve"> Вес 90г. 250х34х15</t>
  </si>
  <si>
    <t>03.5453</t>
  </si>
  <si>
    <t>6000               100°</t>
  </si>
  <si>
    <t>IK07/IP54</t>
  </si>
  <si>
    <t>3,43кг. 318х117х310</t>
  </si>
  <si>
    <t xml:space="preserve"> Вес 250г. 260х61х43</t>
  </si>
  <si>
    <t>03.5690</t>
  </si>
  <si>
    <t xml:space="preserve">COB LED &gt;80CRI  </t>
  </si>
  <si>
    <t xml:space="preserve">    60-600                   spot 150  </t>
  </si>
  <si>
    <t xml:space="preserve">90-900     spot- 2000 </t>
  </si>
  <si>
    <t xml:space="preserve"> Вес 326г. </t>
  </si>
  <si>
    <t>03.5404</t>
  </si>
  <si>
    <t>IP65</t>
  </si>
  <si>
    <t xml:space="preserve"> Вес 138г. 121х59х27</t>
  </si>
  <si>
    <t>03.5407</t>
  </si>
  <si>
    <t xml:space="preserve"> Вес 263г. 190х60х32</t>
  </si>
  <si>
    <t>IP30</t>
  </si>
  <si>
    <t xml:space="preserve"> Вес 101г. 132х41х30</t>
  </si>
  <si>
    <t>03.5240</t>
  </si>
  <si>
    <t xml:space="preserve">500-1000        75°             </t>
  </si>
  <si>
    <t xml:space="preserve"> Вес 980г. Ø25х1017</t>
  </si>
  <si>
    <t>03.5438</t>
  </si>
  <si>
    <t>03.5626</t>
  </si>
  <si>
    <t xml:space="preserve">40-400                120°/ 60°             </t>
  </si>
  <si>
    <t xml:space="preserve"> Вес 260г. 105х52х43</t>
  </si>
  <si>
    <t>03.5850</t>
  </si>
  <si>
    <t>20/100/200
120°/60°</t>
  </si>
  <si>
    <t xml:space="preserve"> Вес 75г. 84х37х31</t>
  </si>
  <si>
    <t>03.5645</t>
  </si>
  <si>
    <t xml:space="preserve">COB LED &gt;80CRI </t>
  </si>
  <si>
    <t xml:space="preserve">14-140  </t>
  </si>
  <si>
    <t xml:space="preserve">Вес 42г.        55x32,5x22 </t>
  </si>
  <si>
    <t xml:space="preserve">   Оборудование специального назначения - линейка Pro                </t>
  </si>
  <si>
    <t xml:space="preserve">Наименование    </t>
  </si>
  <si>
    <t>03.5801</t>
  </si>
  <si>
    <t xml:space="preserve"> Вес 270г. 190х60х32</t>
  </si>
  <si>
    <t>03.5308</t>
  </si>
  <si>
    <t>03.5341</t>
  </si>
  <si>
    <t xml:space="preserve">03.5682 </t>
  </si>
  <si>
    <t xml:space="preserve"> 03.5728</t>
  </si>
  <si>
    <t xml:space="preserve"> 03.5729</t>
  </si>
  <si>
    <t xml:space="preserve"> 03.5750</t>
  </si>
  <si>
    <t xml:space="preserve"> 03.5751</t>
  </si>
  <si>
    <t>03.5782</t>
  </si>
  <si>
    <t xml:space="preserve">Внешний аккумулятор позволяет увеличить время работы фонарей Scangrip. Специально разработан для ламп I-VIEW, но может применяться и с другими лампами и устройствами. Оснащен индикатором заряда и USB-раземом. Специальный держатель позволяет быстро закрепить аккумулятор на ремешке налобного фонаря. Автоматическое включение/выключение при подключении/отключении нагрузки.
Легкий и компактный корпус из анодированного алюминия обладает высокой ударопрочностью. IP20, IK07. Размер 103x28x28 мм. Вес: 0,13 кг.
Оснащен литиево-ионной аккумуляторной батареей - 3,65 V / 4000 mAh.  Время зарядки: 3,5 ч.
В комплекте с держателем, спиральным кабелем, без зарядного устройства. </t>
  </si>
  <si>
    <t xml:space="preserve"> 03.6121</t>
  </si>
  <si>
    <t xml:space="preserve"> 03.6122</t>
  </si>
  <si>
    <t xml:space="preserve"> 03.6123</t>
  </si>
  <si>
    <t>03.6123C</t>
  </si>
  <si>
    <t>MRV560G-20-170GV</t>
  </si>
  <si>
    <t>1,7х20м</t>
  </si>
  <si>
    <t>MRGRUN3-20-170</t>
  </si>
  <si>
    <t>933013AG</t>
  </si>
  <si>
    <t>9430**A</t>
  </si>
  <si>
    <t>9530**ABM</t>
  </si>
  <si>
    <t>9530**AB</t>
  </si>
  <si>
    <t>9530**ACM</t>
  </si>
  <si>
    <t>9530**AC</t>
  </si>
  <si>
    <t>9630**EC</t>
  </si>
  <si>
    <t>9630**ECM</t>
  </si>
  <si>
    <t>9730**EB</t>
  </si>
  <si>
    <t>9730**EBM</t>
  </si>
  <si>
    <t>9830**E</t>
  </si>
  <si>
    <t xml:space="preserve">9930**EG </t>
  </si>
  <si>
    <t>8240**</t>
  </si>
  <si>
    <t>8370**</t>
  </si>
  <si>
    <t>489**</t>
  </si>
  <si>
    <t>479**</t>
  </si>
  <si>
    <r>
      <rPr>
        <b/>
        <sz val="9"/>
        <color indexed="60"/>
        <rFont val="Arial"/>
        <family val="2"/>
        <charset val="204"/>
      </rPr>
      <t xml:space="preserve">EGO CARBONIO </t>
    </r>
    <r>
      <rPr>
        <b/>
        <sz val="9"/>
        <color indexed="23"/>
        <rFont val="Arial"/>
        <family val="2"/>
        <charset val="204"/>
      </rPr>
      <t>НTE</t>
    </r>
    <r>
      <rPr>
        <b/>
        <sz val="9"/>
        <color indexed="30"/>
        <rFont val="Arial"/>
        <family val="2"/>
        <charset val="204"/>
      </rPr>
      <t xml:space="preserve"> -</t>
    </r>
    <r>
      <rPr>
        <sz val="9"/>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145 л/мин. Ø сопла: 0,5 - 0,7 - 1,0 - 1,2 - 1,4 мм.</t>
    </r>
    <r>
      <rPr>
        <sz val="9"/>
        <rFont val="Arial"/>
        <family val="2"/>
        <charset val="204"/>
      </rPr>
      <t xml:space="preserve"> В комплекте: 2 верхних бачка объёмом 0,075 и 0,18 л; регулятор давления с цифровым манометром DGT PRO и ЗИП. Вес: 190 г. </t>
    </r>
  </si>
  <si>
    <r>
      <rPr>
        <b/>
        <sz val="9"/>
        <color indexed="60"/>
        <rFont val="Arial"/>
        <family val="2"/>
        <charset val="204"/>
      </rPr>
      <t xml:space="preserve">EGO CARBONIO </t>
    </r>
    <r>
      <rPr>
        <b/>
        <sz val="9"/>
        <color indexed="17"/>
        <rFont val="Arial"/>
        <family val="2"/>
        <charset val="204"/>
      </rPr>
      <t>НVLP</t>
    </r>
    <r>
      <rPr>
        <b/>
        <sz val="9"/>
        <color indexed="30"/>
        <rFont val="Arial"/>
        <family val="2"/>
        <charset val="204"/>
      </rPr>
      <t xml:space="preserve"> </t>
    </r>
    <r>
      <rPr>
        <b/>
        <sz val="9"/>
        <rFont val="Arial"/>
        <family val="2"/>
        <charset val="204"/>
      </rPr>
      <t xml:space="preserve">- </t>
    </r>
    <r>
      <rPr>
        <sz val="9"/>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160 л/мин. Ø сопла: 0,5 - 0,7 - 1,0 - 1,2 - 1,4 мм.</t>
    </r>
    <r>
      <rPr>
        <sz val="9"/>
        <color indexed="30"/>
        <rFont val="Arial"/>
        <family val="2"/>
        <charset val="204"/>
      </rPr>
      <t xml:space="preserve"> </t>
    </r>
    <r>
      <rPr>
        <sz val="9"/>
        <rFont val="Arial"/>
        <family val="2"/>
        <charset val="204"/>
      </rPr>
      <t xml:space="preserve">В комплекте: 2 верхних бачка объёмом 0,075 и 0,18 л; регулятор давления с цифровым манометром DGT PRO и ЗИП. Вес: 190 г.               </t>
    </r>
  </si>
  <si>
    <r>
      <rPr>
        <b/>
        <sz val="9"/>
        <color indexed="53"/>
        <rFont val="Arial"/>
        <family val="2"/>
        <charset val="204"/>
      </rPr>
      <t>Genesi ALLUMINIO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</si>
  <si>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9"/>
        <color indexed="10"/>
        <rFont val="Arial"/>
        <family val="2"/>
        <charset val="204"/>
      </rPr>
      <t>350 л/мин.   Ø сопла: 1,3 - 1,9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</si>
  <si>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 xml:space="preserve">HTE BASE </t>
    </r>
    <r>
      <rPr>
        <b/>
        <sz val="9"/>
        <rFont val="Arial"/>
        <family val="2"/>
        <charset val="204"/>
      </rPr>
      <t xml:space="preserve">(с рисунком)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1,2 - 1,3 - 1,4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</si>
  <si>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HTE BASE</t>
    </r>
    <r>
      <rPr>
        <b/>
        <sz val="9"/>
        <rFont val="Arial"/>
        <family val="2"/>
        <charset val="204"/>
      </rPr>
      <t xml:space="preserve">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</si>
  <si>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color indexed="23"/>
        <rFont val="Arial"/>
        <family val="2"/>
        <charset val="204"/>
      </rPr>
      <t xml:space="preserve"> HTE CLEAR </t>
    </r>
    <r>
      <rPr>
        <b/>
        <sz val="9"/>
        <rFont val="Arial"/>
        <family val="2"/>
        <charset val="204"/>
      </rPr>
      <t xml:space="preserve">(с рисунком)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1,3 - 1,4 - 1,9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</si>
  <si>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color indexed="23"/>
        <rFont val="Arial"/>
        <family val="2"/>
        <charset val="204"/>
      </rPr>
      <t xml:space="preserve"> 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</si>
  <si>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</si>
  <si>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(с рисунком)-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1,3 - 1,4 - 1,7 - 1,9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</si>
  <si>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</si>
  <si>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(с рисунком)</t>
    </r>
    <r>
      <rPr>
        <b/>
        <sz val="9"/>
        <color indexed="53"/>
        <rFont val="Arial"/>
        <family val="2"/>
        <charset val="204"/>
      </rPr>
      <t xml:space="preserv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1,2 - 1,3 - 1,4 - 1,7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</si>
  <si>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</si>
  <si>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</si>
  <si>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360</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9"/>
        <color indexed="10"/>
        <rFont val="Arial"/>
        <family val="2"/>
        <charset val="204"/>
      </rPr>
      <t>360 л/мин. Ø сопла: 1,2 - 1,3 - 1,7 мм.</t>
    </r>
    <r>
      <rPr>
        <sz val="9"/>
        <rFont val="Arial"/>
        <family val="2"/>
        <charset val="204"/>
      </rPr>
      <t xml:space="preserve"> Вес: 360 г. В комплекте: кейс, регулятор давления воздуха с цифровым манометром из углеродного волокна,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</si>
  <si>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 GEO</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t>
    </r>
    <r>
      <rPr>
        <sz val="9"/>
        <color indexed="10"/>
        <rFont val="Arial"/>
        <family val="2"/>
        <charset val="204"/>
      </rPr>
      <t xml:space="preserve"> 320-360 л/мин.  Ø сопла: 1,7 мм. </t>
    </r>
    <r>
      <rPr>
        <sz val="9"/>
        <rFont val="Arial"/>
        <family val="2"/>
        <charset val="204"/>
      </rPr>
      <t xml:space="preserve">В комплекте: кейс, регулятор давления воздуха ТОР с манометром, ЗИП.       </t>
    </r>
  </si>
  <si>
    <r>
      <rPr>
        <b/>
        <sz val="9"/>
        <color indexed="17"/>
        <rFont val="Arial"/>
        <family val="2"/>
        <charset val="204"/>
      </rPr>
      <t>Genesi Top Line S HVLP</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 </t>
    </r>
    <r>
      <rPr>
        <sz val="9"/>
        <color indexed="10"/>
        <rFont val="Arial"/>
        <family val="2"/>
        <charset val="204"/>
      </rPr>
      <t xml:space="preserve">310 - 350 л/мин.  Ø сопла: 1,0 - 1,2  мм. </t>
    </r>
    <r>
      <rPr>
        <sz val="9"/>
        <rFont val="Arial"/>
        <family val="2"/>
        <charset val="204"/>
      </rPr>
      <t xml:space="preserve">В комплекте: кейс, регулятор давления воздуха TOP с манометром, ЗИП.   </t>
    </r>
  </si>
  <si>
    <r>
      <rPr>
        <b/>
        <sz val="9"/>
        <color indexed="53"/>
        <rFont val="Arial"/>
        <family val="2"/>
        <charset val="204"/>
      </rPr>
      <t>Genesi Top Line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9"/>
        <color indexed="10"/>
        <rFont val="Arial"/>
        <family val="2"/>
        <charset val="204"/>
      </rPr>
      <t>300 - 340 л/мин. Ø сопла: 1,0 - 1,2 - 1,4 - 1,7 мм.</t>
    </r>
    <r>
      <rPr>
        <sz val="9"/>
        <rFont val="Arial"/>
        <family val="2"/>
        <charset val="204"/>
      </rPr>
      <t xml:space="preserve">  В комплекте: кейс, регулятор давления воздуха ТОР с манометром, ЗИП.</t>
    </r>
  </si>
  <si>
    <r>
      <t>Slim Kombat</t>
    </r>
    <r>
      <rPr>
        <b/>
        <sz val="9"/>
        <color indexed="53"/>
        <rFont val="Arial"/>
        <family val="2"/>
        <charset val="204"/>
      </rPr>
      <t xml:space="preserve"> S</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краскопульт с верхним пластиковым бачком 0,68 л.  Рабочее давление: 2,0  -2,5 бар. Расход воздуха:</t>
    </r>
    <r>
      <rPr>
        <sz val="9"/>
        <color indexed="10"/>
        <rFont val="Arial"/>
        <family val="2"/>
        <charset val="204"/>
      </rPr>
      <t xml:space="preserve"> 265 - 290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</si>
  <si>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t>Slim X - LIGHT</t>
    </r>
    <r>
      <rPr>
        <b/>
        <sz val="9"/>
        <color indexed="53"/>
        <rFont val="Arial"/>
        <family val="2"/>
        <charset val="204"/>
      </rPr>
      <t xml:space="preserve"> S</t>
    </r>
    <r>
      <rPr>
        <b/>
        <sz val="9"/>
        <rFont val="Arial"/>
        <family val="2"/>
        <charset val="204"/>
      </rPr>
      <t xml:space="preserve"> </t>
    </r>
    <r>
      <rPr>
        <b/>
        <sz val="9"/>
        <color indexed="53"/>
        <rFont val="Arial"/>
        <family val="2"/>
        <charset val="204"/>
      </rPr>
      <t>HTE SR</t>
    </r>
    <r>
      <rPr>
        <b/>
        <sz val="9"/>
        <rFont val="Arial"/>
        <family val="2"/>
        <charset val="204"/>
      </rPr>
      <t xml:space="preserve"> - </t>
    </r>
    <r>
      <rPr>
        <sz val="9"/>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1,1 - 1,3 - 1,4 – 1,7 - 1,8 - 2,2 мм.</t>
    </r>
    <r>
      <rPr>
        <i/>
        <sz val="9"/>
        <color indexed="10"/>
        <rFont val="Arial"/>
        <family val="2"/>
        <charset val="204"/>
      </rPr>
      <t xml:space="preserve"> </t>
    </r>
    <r>
      <rPr>
        <sz val="9"/>
        <rFont val="Arial"/>
        <family val="2"/>
        <charset val="204"/>
      </rPr>
      <t>В комплекте: кейс, ЗИП. Без манометра.</t>
    </r>
  </si>
  <si>
    <r>
      <t>Slim X - LIGHT</t>
    </r>
    <r>
      <rPr>
        <b/>
        <sz val="9"/>
        <color indexed="53"/>
        <rFont val="Arial"/>
        <family val="2"/>
        <charset val="204"/>
      </rPr>
      <t xml:space="preserve"> S HTE</t>
    </r>
    <r>
      <rPr>
        <b/>
        <sz val="9"/>
        <rFont val="Arial"/>
        <family val="2"/>
        <charset val="204"/>
      </rPr>
      <t xml:space="preserve"> -</t>
    </r>
    <r>
      <rPr>
        <sz val="9"/>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1,0 - 1,2 - 1,3 - 1,4 – 1,5 - 1,7 -</t>
    </r>
    <r>
      <rPr>
        <sz val="9"/>
        <rFont val="Arial"/>
        <family val="2"/>
        <charset val="204"/>
      </rPr>
      <t xml:space="preserve"> </t>
    </r>
    <r>
      <rPr>
        <sz val="9"/>
        <color indexed="10"/>
        <rFont val="Arial"/>
        <family val="2"/>
        <charset val="204"/>
      </rPr>
      <t>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</si>
  <si>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SLIM X - LIGHT</t>
    </r>
    <r>
      <rPr>
        <b/>
        <sz val="9"/>
        <color indexed="53"/>
        <rFont val="Arial"/>
        <family val="2"/>
        <charset val="204"/>
      </rPr>
      <t xml:space="preserve">  HTE HD</t>
    </r>
    <r>
      <rPr>
        <b/>
        <sz val="9"/>
        <rFont val="Arial"/>
        <family val="2"/>
        <charset val="204"/>
      </rPr>
      <t>-</t>
    </r>
    <r>
      <rPr>
        <sz val="9"/>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1,2 – 1,8 - 2,5мм.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</si>
  <si>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53"/>
        <rFont val="Arial"/>
        <family val="2"/>
        <charset val="204"/>
      </rPr>
      <t>I HTE SR</t>
    </r>
    <r>
      <rPr>
        <sz val="9"/>
        <color indexed="56"/>
        <rFont val="Arial"/>
        <family val="2"/>
        <charset val="204"/>
      </rPr>
      <t xml:space="preserve"> </t>
    </r>
    <r>
      <rPr>
        <sz val="9"/>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56"/>
        <rFont val="Arial"/>
        <family val="2"/>
        <charset val="204"/>
      </rPr>
      <t xml:space="preserve"> </t>
    </r>
    <r>
      <rPr>
        <sz val="9"/>
        <color indexed="10"/>
        <rFont val="Arial"/>
        <family val="2"/>
        <charset val="204"/>
      </rPr>
      <t>260 л/мин.</t>
    </r>
    <r>
      <rPr>
        <sz val="9"/>
        <rFont val="Arial"/>
        <family val="2"/>
        <charset val="204"/>
      </rPr>
      <t xml:space="preserve"> </t>
    </r>
    <r>
      <rPr>
        <sz val="9"/>
        <color indexed="10"/>
        <rFont val="Arial"/>
        <family val="2"/>
        <charset val="204"/>
      </rPr>
      <t>Ø сопла:</t>
    </r>
    <r>
      <rPr>
        <sz val="9"/>
        <rFont val="Arial"/>
        <family val="2"/>
        <charset val="204"/>
      </rPr>
      <t xml:space="preserve"> </t>
    </r>
    <r>
      <rPr>
        <sz val="9"/>
        <color indexed="10"/>
        <rFont val="Arial"/>
        <family val="2"/>
        <charset val="204"/>
      </rPr>
      <t>1,3 - 1,4 -</t>
    </r>
    <r>
      <rPr>
        <sz val="9"/>
        <rFont val="Arial"/>
        <family val="2"/>
        <charset val="204"/>
      </rPr>
      <t xml:space="preserve"> </t>
    </r>
    <r>
      <rPr>
        <sz val="9"/>
        <color indexed="10"/>
        <rFont val="Arial"/>
        <family val="2"/>
        <charset val="204"/>
      </rPr>
      <t>1,5 - 1,9 мм.</t>
    </r>
    <r>
      <rPr>
        <sz val="9"/>
        <rFont val="Arial"/>
        <family val="2"/>
        <charset val="204"/>
      </rPr>
      <t xml:space="preserve"> В комплекте: кейс, ЗИП. Без манометра.</t>
    </r>
  </si>
  <si>
    <r>
      <rPr>
        <b/>
        <sz val="9"/>
        <rFont val="Arial"/>
        <family val="2"/>
        <charset val="204"/>
      </rPr>
      <t>SLIM X - LIGHT</t>
    </r>
    <r>
      <rPr>
        <b/>
        <sz val="9"/>
        <color indexed="53"/>
        <rFont val="Arial"/>
        <family val="2"/>
        <charset val="204"/>
      </rPr>
      <t xml:space="preserv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1,0 - 1,3 - 1,4 – 1,5 - 1,8 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</si>
  <si>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Slim X - LIGHT</t>
    </r>
    <r>
      <rPr>
        <b/>
        <sz val="9"/>
        <color indexed="17"/>
        <rFont val="Arial"/>
        <family val="2"/>
        <charset val="204"/>
      </rPr>
      <t xml:space="preserve"> S HVLP</t>
    </r>
    <r>
      <rPr>
        <b/>
        <sz val="9"/>
        <rFont val="Arial"/>
        <family val="2"/>
        <charset val="204"/>
      </rPr>
      <t xml:space="preserve"> - </t>
    </r>
    <r>
      <rPr>
        <sz val="9"/>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9"/>
        <color indexed="10"/>
        <rFont val="Arial"/>
        <family val="2"/>
        <charset val="204"/>
      </rPr>
      <t xml:space="preserve">300 л/мин. </t>
    </r>
    <r>
      <rPr>
        <i/>
        <sz val="9"/>
        <color indexed="10"/>
        <rFont val="Arial"/>
        <family val="2"/>
        <charset val="204"/>
      </rPr>
      <t xml:space="preserve">Ø сопла: </t>
    </r>
    <r>
      <rPr>
        <sz val="9"/>
        <color indexed="10"/>
        <rFont val="Arial"/>
        <family val="2"/>
        <charset val="204"/>
      </rPr>
      <t>1,3 - 1,4 - 1,5- -1,7 - 1,8 - 1,9 - 2,2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</si>
  <si>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17"/>
        <rFont val="Arial"/>
        <family val="2"/>
        <charset val="204"/>
      </rPr>
      <t>I HVLP</t>
    </r>
    <r>
      <rPr>
        <sz val="9"/>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9"/>
        <color indexed="10"/>
        <rFont val="Arial"/>
        <family val="2"/>
        <charset val="204"/>
      </rPr>
      <t>295 л/мин. Ø сопла: 1,3-1,4-1,7-1,9-2,2 мм.</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</si>
  <si>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color indexed="49"/>
        <rFont val="Arial"/>
        <family val="2"/>
        <charset val="204"/>
      </rPr>
      <t xml:space="preserve"> </t>
    </r>
    <r>
      <rPr>
        <b/>
        <sz val="9"/>
        <color indexed="53"/>
        <rFont val="Arial"/>
        <family val="2"/>
        <charset val="204"/>
      </rPr>
      <t>HTE</t>
    </r>
    <r>
      <rPr>
        <sz val="9"/>
        <color indexed="49"/>
        <rFont val="Arial"/>
        <family val="2"/>
        <charset val="204"/>
      </rPr>
      <t xml:space="preserve"> </t>
    </r>
    <r>
      <rPr>
        <sz val="9"/>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9"/>
        <color indexed="10"/>
        <rFont val="Arial"/>
        <family val="2"/>
        <charset val="204"/>
      </rPr>
      <t>220 - 260 л/мин. Ø сопла: 1,3 - 1,7 - 1,9 - 2,2 - 2,5 мм.</t>
    </r>
    <r>
      <rPr>
        <sz val="9"/>
        <rFont val="Arial"/>
        <family val="2"/>
        <charset val="204"/>
      </rPr>
      <t xml:space="preserve"> В комплекте: кейс, ЗИП.</t>
    </r>
  </si>
  <si>
    <r>
      <rPr>
        <b/>
        <sz val="9"/>
        <color indexed="30"/>
        <rFont val="Arial"/>
        <family val="2"/>
        <charset val="204"/>
      </rPr>
      <t>10011 GEL COAT</t>
    </r>
    <r>
      <rPr>
        <b/>
        <sz val="9"/>
        <rFont val="Arial"/>
        <family val="2"/>
        <charset val="204"/>
      </rPr>
      <t xml:space="preserve"> - </t>
    </r>
    <r>
      <rPr>
        <sz val="9"/>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9"/>
        <color indexed="10"/>
        <rFont val="Arial"/>
        <family val="2"/>
        <charset val="204"/>
      </rPr>
      <t xml:space="preserve">180 - 220 л/мин. Ø сопла: 3,0 - 4.0 - 5.0 мм. </t>
    </r>
    <r>
      <rPr>
        <sz val="9"/>
        <rFont val="Arial"/>
        <family val="2"/>
        <charset val="204"/>
      </rPr>
      <t xml:space="preserve">В комплекте: кейс, ЗИП.   </t>
    </r>
  </si>
  <si>
    <t xml:space="preserve">8040/38 </t>
  </si>
  <si>
    <t xml:space="preserve">8040/50 </t>
  </si>
  <si>
    <t>0,55 x 33 м</t>
  </si>
  <si>
    <t>60 шт</t>
  </si>
  <si>
    <t>1,1 x 33 м</t>
  </si>
  <si>
    <t>1,8 x 25 м</t>
  </si>
  <si>
    <t>25 шт</t>
  </si>
  <si>
    <t>2,7 x 20 м</t>
  </si>
  <si>
    <t>Антикоры</t>
  </si>
  <si>
    <t>Растворители</t>
  </si>
  <si>
    <t>Проволока сварочная</t>
  </si>
  <si>
    <t>Маскировочная пленка</t>
  </si>
  <si>
    <t>Маскировочная бумага</t>
  </si>
  <si>
    <t>Маскировочная лента</t>
  </si>
  <si>
    <t>Протирочные материалы</t>
  </si>
  <si>
    <t>СИЗ</t>
  </si>
  <si>
    <t>Краскопульты и комплектующие</t>
  </si>
  <si>
    <t>Установка для заправки баллонов</t>
  </si>
  <si>
    <t>NOVOL GRAVIT 650 Герметик и средство защиты кузова 2-в-1, ЧЁРНЫЙ, (1,0 л)</t>
  </si>
  <si>
    <t>ПРАЙС от 01.09.2024</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</si>
  <si>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</si>
  <si>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</si>
  <si>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</si>
  <si>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</si>
  <si>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</si>
  <si>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</si>
  <si>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</si>
  <si>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</si>
  <si>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</si>
  <si>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</si>
  <si>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</si>
  <si>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</si>
  <si>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</si>
  <si>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</si>
  <si>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</si>
  <si>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</si>
  <si>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</si>
  <si>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</si>
  <si>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</si>
  <si>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</si>
  <si>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</si>
  <si>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</si>
  <si>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</si>
  <si>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</si>
  <si>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</si>
  <si>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</si>
  <si>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</si>
  <si>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</si>
  <si>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</si>
  <si>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</si>
  <si>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</si>
  <si>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</si>
  <si>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</si>
  <si>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</si>
  <si>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</si>
  <si>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</si>
  <si>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</si>
  <si>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</si>
  <si>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</si>
  <si>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</si>
  <si>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</si>
  <si>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</si>
  <si>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</si>
  <si>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</si>
  <si>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</si>
  <si>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</si>
  <si>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</si>
  <si>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</si>
  <si>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</si>
  <si>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</si>
  <si>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</si>
  <si>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</si>
  <si>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</si>
  <si>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</si>
  <si>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</si>
  <si>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</si>
  <si>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</si>
  <si>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</si>
  <si>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</si>
  <si>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</si>
  <si>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</si>
  <si>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</si>
  <si>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</si>
  <si>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</si>
  <si>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</si>
  <si>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</si>
  <si>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</si>
  <si>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</si>
  <si>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</si>
  <si>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</si>
  <si>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</si>
  <si>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</si>
  <si>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</si>
  <si>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</si>
  <si>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</si>
  <si>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</si>
  <si>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</si>
  <si>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</si>
  <si>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</si>
  <si>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</si>
  <si>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</si>
  <si>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</si>
  <si>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</si>
  <si>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</si>
  <si>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</si>
  <si>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</si>
  <si>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</si>
  <si>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</si>
  <si>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</si>
  <si>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</si>
  <si>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</si>
  <si>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Mobihel 2К акриловый автолак 428 медео (0,75 л.)</t>
  </si>
  <si>
    <t>Mobihel база M404 экстра грубый алюминий (1 л) CHR</t>
  </si>
  <si>
    <t>Mobihel база M415 золотистый алюминий (0,5 л) CHR</t>
  </si>
  <si>
    <t>Mobihel база M422 экстра тонкий белый перламутр (0,5 л) CHR</t>
  </si>
  <si>
    <t>Mobihel база M460 фиолетовый перламутр (1 л) CHR</t>
  </si>
  <si>
    <t>Mobihel разбавитель 2К материалов 2100 (0.5 л.) /исп.арт. 40092812</t>
  </si>
  <si>
    <t>Mobihel разбавитель 2К материалов 2100 (5 л.) / исп. арт. 40118202</t>
  </si>
  <si>
    <t>Mobihel разбавитель алкидных материалов ZS (0.5 л.) /исп. арт. 48801301</t>
  </si>
  <si>
    <t>Mobihel разбавитель для базы 3100 (5 л.)/ исп.арт. 48158104</t>
  </si>
  <si>
    <t>55044150/12/
55744150/12</t>
  </si>
  <si>
    <t>55045120/12/
55745120/12</t>
  </si>
  <si>
    <t>58180/19</t>
  </si>
  <si>
    <t>Маскирующая лента коричневая 90°С</t>
  </si>
  <si>
    <t>58180/25</t>
  </si>
  <si>
    <t>58180/38</t>
  </si>
  <si>
    <t>JX-70 Нетканые салфетки для обезжиривания, целлюлоза/полипропилен, устойчивы к растворителям, 73 г/м², 35х36/30x38 см. Цвет: синий</t>
  </si>
  <si>
    <t>JX-80 Нетканые салфетки для обезжиривания, целлюлоза/полипропилен, устойчивы к растворителям, 82 г/м², 35х36/30x38 см. Цвет: белый</t>
  </si>
  <si>
    <t>Полировальные салфетки многоразовые из микрофибровой ткани. Цвет: синий</t>
  </si>
  <si>
    <t>40х40 см</t>
  </si>
  <si>
    <t>Полировальные салфетки многоразовые из микрофибровой ткани. Цвет: зеленый</t>
  </si>
  <si>
    <t>Полировальные салфетки многоразовые из микрофибровой ткани. Цвет: желтый</t>
  </si>
  <si>
    <t>Шпатлевка Body PRO P218 GLAZE (0.5л)</t>
  </si>
  <si>
    <t>Грунт-наполнитель Body 360 HS 2К (бел.) (4л)</t>
  </si>
  <si>
    <t>Грунт-наполнитель Body 360 HS 2К (черн.) (1л)</t>
  </si>
  <si>
    <t>черн</t>
  </si>
  <si>
    <t>Грунт HB BODY 680 1К (сер.) (0,8л)</t>
  </si>
  <si>
    <t>Краска Body 517 (черн.-мат.) (1л) новый артикул</t>
  </si>
  <si>
    <t>Отвердитель HB BODY H731 к грунту 960 Активатор (1л)</t>
  </si>
  <si>
    <t>Разбавитель Body 767 NITRO THINNER (1л)</t>
  </si>
  <si>
    <t>Аэрозольный антикор. состав Body 900 (кор.) (0,4л)</t>
  </si>
  <si>
    <t>Аэрозольный грунт Body ZINC SPOT MIG 1К (черн.) (0,4л)</t>
  </si>
  <si>
    <t>Аэрозольная краска Body (черн.-мат.) (0,4л) новый артикул</t>
  </si>
  <si>
    <t>ТОВАРНАЯ ГРУППА</t>
  </si>
  <si>
    <t>ЕД. ИЗМ.</t>
  </si>
  <si>
    <t>ЦЕНА</t>
  </si>
  <si>
    <t>ВАЛЮТА</t>
  </si>
  <si>
    <t>RM200-125</t>
  </si>
  <si>
    <t>REMIX Бумага маскировочная 125см*200м 42 г/м²</t>
  </si>
  <si>
    <t>48070306.T17</t>
  </si>
  <si>
    <t>GRAVIHEL 301 винил-акриловый биндер полуматовый 002 (17,0 л.)</t>
  </si>
  <si>
    <t>48070506.T13</t>
  </si>
  <si>
    <t>GRAVIHEL 401 полиуретановый биндер высокоглянцевый 005 2:1 (13,0 л.)</t>
  </si>
  <si>
    <t>48070605.T12.4</t>
  </si>
  <si>
    <t>GRAVIHEL 402 полиуретановый биндер высокоглянцевый 005 3:1 (12,4 л.)</t>
  </si>
  <si>
    <t>48077506.T12.4</t>
  </si>
  <si>
    <t>GRAVIHEL 402 полиуретановый биндер полуглянцевый 003 3:1 (12,4 л.)</t>
  </si>
  <si>
    <t>48077606.T13.5</t>
  </si>
  <si>
    <t>GRAVIHEL 420 однослойный полиуретановый биндер полуглянцевый 013 2:1 (13,5 л.)</t>
  </si>
  <si>
    <t>48076206.T13</t>
  </si>
  <si>
    <t>GRAVIHEL 421 однослойный полиуретановый биндер полуматовый 012 2:1 (13,0 л.)</t>
  </si>
  <si>
    <t>GRAVIHEL отвердитель 2K полиуретановых биндеров (4,6 л.)</t>
  </si>
  <si>
    <t>48073704.Т20</t>
  </si>
  <si>
    <t>GRAVIHEL Антисиликоновый очиститель (20 л.)</t>
  </si>
  <si>
    <t>G1</t>
  </si>
  <si>
    <t>G10</t>
  </si>
  <si>
    <t>G11</t>
  </si>
  <si>
    <t>G12</t>
  </si>
  <si>
    <t>G13</t>
  </si>
  <si>
    <t>G14</t>
  </si>
  <si>
    <t>G15</t>
  </si>
  <si>
    <t>G16</t>
  </si>
  <si>
    <t>G17</t>
  </si>
  <si>
    <t>G18</t>
  </si>
  <si>
    <t>G19</t>
  </si>
  <si>
    <t>G2</t>
  </si>
  <si>
    <t>G20</t>
  </si>
  <si>
    <t>G21</t>
  </si>
  <si>
    <t>G22</t>
  </si>
  <si>
    <t>G23</t>
  </si>
  <si>
    <t>G24</t>
  </si>
  <si>
    <t>G25</t>
  </si>
  <si>
    <t>G3</t>
  </si>
  <si>
    <t>G30</t>
  </si>
  <si>
    <t>G31</t>
  </si>
  <si>
    <t>G32</t>
  </si>
  <si>
    <t>G33</t>
  </si>
  <si>
    <t>G34</t>
  </si>
  <si>
    <t>G35</t>
  </si>
  <si>
    <t>G4</t>
  </si>
  <si>
    <t>G5</t>
  </si>
  <si>
    <t>G6</t>
  </si>
  <si>
    <t>G7</t>
  </si>
  <si>
    <t>G8</t>
  </si>
  <si>
    <t>G9</t>
  </si>
  <si>
    <t>GRAVIHEL отвердитель 2K однослойных полиуретановых биндеров (для ARMOR SKIN) (0,15 л.)</t>
  </si>
  <si>
    <t>4959.50  ( за 1 л. )</t>
  </si>
  <si>
    <t>1560.57  ( за 1 кг )</t>
  </si>
  <si>
    <t>1319.67  ( за 1 кг )</t>
  </si>
  <si>
    <t>GRAVIHEL покрытие полиуретановое структурное ARMOR SKIN MIX матовый (0,75 кг)</t>
  </si>
  <si>
    <t>1852.87  ( за 1 кг )</t>
  </si>
  <si>
    <t>407.00  ( за 1 шт )</t>
  </si>
  <si>
    <t>48079206А</t>
  </si>
  <si>
    <t>Mobihel Аэрозоль грунт белый (520 мл)</t>
  </si>
  <si>
    <t>375.00  ( за 1 шт )</t>
  </si>
  <si>
    <t>40707102А</t>
  </si>
  <si>
    <t>Mobihel Аэрозоль грунт оливковый (520 мл)</t>
  </si>
  <si>
    <t>630.00  ( за 1 шт )</t>
  </si>
  <si>
    <t>48079306А</t>
  </si>
  <si>
    <t>Mobihel Аэрозоль грунт черный (520 мл)</t>
  </si>
  <si>
    <t>40026913A</t>
  </si>
  <si>
    <t>Mobihel Аэрозоль грунт-наполнитель серый (520 мл)</t>
  </si>
  <si>
    <t>508.00  ( за 1 шт )</t>
  </si>
  <si>
    <t>41984220A</t>
  </si>
  <si>
    <t>Mobihel Аэрозоль растворитель для переходов (520 мл)</t>
  </si>
  <si>
    <t>422.00  ( за 1 шт )</t>
  </si>
  <si>
    <t>245.70  ( за 1 шт )</t>
  </si>
  <si>
    <t>R0021</t>
  </si>
  <si>
    <t>Refinish Аэрозольный полупродукт поворотное сопло Lindal (520 мл)</t>
  </si>
  <si>
    <t>41974302А</t>
  </si>
  <si>
    <t>Mobihel Аэрозоль автолак 1015 красная (520 мл)</t>
  </si>
  <si>
    <t>40465202А</t>
  </si>
  <si>
    <t>Mobihel Аэрозоль автолак 1027 Офелия (520 мл)</t>
  </si>
  <si>
    <t>40468002А</t>
  </si>
  <si>
    <t>Mobihel Аэрозоль автолак 1035 золотисто-желтый (520 мл)</t>
  </si>
  <si>
    <t>40468702А</t>
  </si>
  <si>
    <t>Mobihel Аэрозоль автолак 107 баклажан (520 мл)</t>
  </si>
  <si>
    <t>40926502А</t>
  </si>
  <si>
    <t>Mobihel Аэрозоль автолак 110 рубин (520 мл)</t>
  </si>
  <si>
    <t>41791102А</t>
  </si>
  <si>
    <t>Mobihel Аэрозоль автолак 1110 серая МЛ (520 мл)</t>
  </si>
  <si>
    <t>41790902А</t>
  </si>
  <si>
    <t>Mobihel Аэрозоль автолак 118 Кармен (520 мл)</t>
  </si>
  <si>
    <t>118</t>
  </si>
  <si>
    <t>4465302A</t>
  </si>
  <si>
    <t>Mobihel Аэрозоль автолак 120 гоби (520 мл)</t>
  </si>
  <si>
    <t>40286902А</t>
  </si>
  <si>
    <t>Mobihel Аэрозоль автолак 127 вишня (520 мл)</t>
  </si>
  <si>
    <t>41790002А</t>
  </si>
  <si>
    <t>Mobihel Аэрозоль автолак 170'98 торнадо (520 мл)</t>
  </si>
  <si>
    <t>40467502А</t>
  </si>
  <si>
    <t>Mobihel Аэрозоль автолак 180 гранат (520 мл)</t>
  </si>
  <si>
    <t>40468602А</t>
  </si>
  <si>
    <t>Mobihel Аэрозоль автолак 201 белая (520 мл)</t>
  </si>
  <si>
    <t>41790102А</t>
  </si>
  <si>
    <t>Mobihel Аэрозоль автолак 203 жасмин (520 мл)</t>
  </si>
  <si>
    <t>203</t>
  </si>
  <si>
    <t>40239602А</t>
  </si>
  <si>
    <t>Mobihel Аэрозоль автолак 215 Сафари (520 мл)</t>
  </si>
  <si>
    <t>41790202A</t>
  </si>
  <si>
    <t>Mobihel Аэрозоль автолак 223 нарцисс (520 мл)</t>
  </si>
  <si>
    <t>223</t>
  </si>
  <si>
    <t>40468902А</t>
  </si>
  <si>
    <t>Mobihel Аэрозоль автолак 228 чайная роза (520 мл)</t>
  </si>
  <si>
    <t>40928502А</t>
  </si>
  <si>
    <t>Mobihel Аэрозоль автолак 233 белая (520 мл)</t>
  </si>
  <si>
    <t>40928102А</t>
  </si>
  <si>
    <t>Mobihel Аэрозоль автолак 235 бежевая (520 мл)</t>
  </si>
  <si>
    <t>40464302А</t>
  </si>
  <si>
    <t>Mobihel Аэрозоль автолак 236 бежевая (520 мл)</t>
  </si>
  <si>
    <t>41987202А</t>
  </si>
  <si>
    <t>Mobihel Аэрозоль автолак 28 апельсин (520 мл)</t>
  </si>
  <si>
    <t>45482182А</t>
  </si>
  <si>
    <t>Mobihel Аэрозоль автолак 299 такси  (520 мл)</t>
  </si>
  <si>
    <t>299</t>
  </si>
  <si>
    <t>40467902А</t>
  </si>
  <si>
    <t>Mobihel Аэрозоль автолак 303 хаки (520 мл)</t>
  </si>
  <si>
    <t>40468802А</t>
  </si>
  <si>
    <t>Mobihel Аэрозоль автолак 307 зеленый сад (520 мл)</t>
  </si>
  <si>
    <t>40465502А</t>
  </si>
  <si>
    <t>Mobihel Аэрозоль автолак 355 гренадир (520 мл)</t>
  </si>
  <si>
    <t>40467402А</t>
  </si>
  <si>
    <t>Mobihel Аэрозоль автолак 377 мурена (520 мл)</t>
  </si>
  <si>
    <t>40276702А</t>
  </si>
  <si>
    <t>Mobihel Аэрозоль автолак 394 темно-зеленая (520 мл)</t>
  </si>
  <si>
    <t>41790302А</t>
  </si>
  <si>
    <t>Mobihel Аэрозоль автолак 403 Монте-Карло (520 мл)</t>
  </si>
  <si>
    <t>41790702А</t>
  </si>
  <si>
    <t>Mobihel Аэрозоль автолак 420 Балтика (520 мл)</t>
  </si>
  <si>
    <t>40464702А</t>
  </si>
  <si>
    <t>Mobihel Аэрозоль автолак 427 серо-голубой (520 мл)</t>
  </si>
  <si>
    <t>427</t>
  </si>
  <si>
    <t>40958102А</t>
  </si>
  <si>
    <t>Mobihel Аэрозоль автолак 428 Медео (520 мл)</t>
  </si>
  <si>
    <t>41944602А</t>
  </si>
  <si>
    <t>Mobihel Аэрозоль автолак 440 атлантик (520 мл)</t>
  </si>
  <si>
    <t>40469302А</t>
  </si>
  <si>
    <t>Mobihel Аэрозоль автолак 447 синяя ночь (520 мл)</t>
  </si>
  <si>
    <t>41790802А</t>
  </si>
  <si>
    <t>Mobihel Аэрозоль автолак 449 океан (520 мл)</t>
  </si>
  <si>
    <t>41791002А</t>
  </si>
  <si>
    <t>Mobihel Аэрозоль автолак 458 Мулен Руж (520 мл)</t>
  </si>
  <si>
    <t>458</t>
  </si>
  <si>
    <t>40239902А</t>
  </si>
  <si>
    <t>Mobihel Аэрозоль автолак 464 Валентина (520 мл)</t>
  </si>
  <si>
    <t>40465602А</t>
  </si>
  <si>
    <t>Mobihel Аэрозоль автолак 470 Босфор (520 мл)</t>
  </si>
  <si>
    <t>40464902А</t>
  </si>
  <si>
    <t>Mobihel Аэрозоль автолак 481 голубая (520 мл)</t>
  </si>
  <si>
    <t>40468402А</t>
  </si>
  <si>
    <t>Mobihel Аэрозоль автолак 564 кипарис (520 мл)</t>
  </si>
  <si>
    <t>40462302А</t>
  </si>
  <si>
    <t>Mobihel Аэрозоль автолак 605 (105) нарва (520 мл)</t>
  </si>
  <si>
    <t>40465102А</t>
  </si>
  <si>
    <t>Mobihel Аэрозоль автолак 671 светло-серая (520 мл)</t>
  </si>
  <si>
    <t>40178502А</t>
  </si>
  <si>
    <t>Mobihel Аэрозоль автолак 793 темно-коричневая (520 мл)</t>
  </si>
  <si>
    <t>41974702А</t>
  </si>
  <si>
    <t>Mobihel Аэрозоль автолак ГАЗ белая ночь (520 мл)</t>
  </si>
  <si>
    <t>47089602А</t>
  </si>
  <si>
    <t>Mobihel Аэрозоль автолак КАМАЗ оранжевая (520 мл)</t>
  </si>
  <si>
    <t>КАМАЗ оранжевый</t>
  </si>
  <si>
    <t>474.00  ( за 1 шт )</t>
  </si>
  <si>
    <t>47017102А</t>
  </si>
  <si>
    <t>Mobihel Аэрозоль базовая эмаль металлик 104 калина ВАЗ (520 мл)</t>
  </si>
  <si>
    <t>41977102А</t>
  </si>
  <si>
    <t>Mobihel Аэрозоль базовая эмаль металлик 105 франкония (520 мл)</t>
  </si>
  <si>
    <t>105</t>
  </si>
  <si>
    <t>47901602А</t>
  </si>
  <si>
    <t>Mobihel Аэрозоль базовая эмаль металлик 119 магма (520 мл)</t>
  </si>
  <si>
    <t>41977302А</t>
  </si>
  <si>
    <t>Mobihel Аэрозоль базовая эмаль металлик 120 Майа (520 мл)</t>
  </si>
  <si>
    <t>47018802А</t>
  </si>
  <si>
    <t>Mobihel Аэрозоль базовая эмаль металлик 125 антарес (520 мл)</t>
  </si>
  <si>
    <t>41977402А</t>
  </si>
  <si>
    <t>Mobihel Аэрозоль базовая эмаль металлик 128 искра (520 мл)</t>
  </si>
  <si>
    <t>128</t>
  </si>
  <si>
    <t>41977502А</t>
  </si>
  <si>
    <t>Mobihel Аэрозоль базовая эмаль металлик 129 Виктория (520 мл)</t>
  </si>
  <si>
    <t>47054202А</t>
  </si>
  <si>
    <t>Mobihel Аэрозоль базовая эмаль металлик 140 яшма (520 мл)</t>
  </si>
  <si>
    <t>140</t>
  </si>
  <si>
    <t>41977902А</t>
  </si>
  <si>
    <t>Mobihel Аэрозоль базовая эмаль металлик 145 аметист (520 мл)</t>
  </si>
  <si>
    <t>145</t>
  </si>
  <si>
    <t>41978102А</t>
  </si>
  <si>
    <t>Mobihel Аэрозоль базовая эмаль металлик 152 паприка (520 мл)</t>
  </si>
  <si>
    <t>152</t>
  </si>
  <si>
    <t>47731102A</t>
  </si>
  <si>
    <t>Mobihel Аэрозоль базовая эмаль металлик 190 калифорнийский мак (520 мл)</t>
  </si>
  <si>
    <t>190</t>
  </si>
  <si>
    <t>47799602А</t>
  </si>
  <si>
    <t>Mobihel Аэрозоль базовая эмаль металлик 192 портвейн (520 мл)</t>
  </si>
  <si>
    <t>41923602А</t>
  </si>
  <si>
    <t>Mobihel Аэрозоль базовая эмаль металлик 206 талая вода (520 мл)</t>
  </si>
  <si>
    <t>206</t>
  </si>
  <si>
    <t>41978202А</t>
  </si>
  <si>
    <t>Mobihel Аэрозоль базовая эмаль металлик 217 миндаль (520 мл)</t>
  </si>
  <si>
    <t>217</t>
  </si>
  <si>
    <t>47088102А</t>
  </si>
  <si>
    <t>Mobihel Аэрозоль базовая эмаль металлик 240 белое облако UNI (520 мл)</t>
  </si>
  <si>
    <t>41978402А</t>
  </si>
  <si>
    <t>Mobihel Аэрозоль базовая эмаль металлик 245 золотая нива (520 мл)</t>
  </si>
  <si>
    <t>41978802А</t>
  </si>
  <si>
    <t>Mobihel Аэрозоль базовая эмаль металлик 277 антилопа люкс (520 мл)</t>
  </si>
  <si>
    <t>277L</t>
  </si>
  <si>
    <t>41978902А</t>
  </si>
  <si>
    <t>Mobihel Аэрозоль базовая эмаль металлик 280 мираж (520 мл)</t>
  </si>
  <si>
    <t>41979002А</t>
  </si>
  <si>
    <t>Mobihel Аэрозоль базовая эмаль металлик 281 кристалл (520 мл)</t>
  </si>
  <si>
    <t>281</t>
  </si>
  <si>
    <t>41979202А</t>
  </si>
  <si>
    <t>Mobihel Аэрозоль базовая эмаль металлик 301 серебристая ива (520 мл)</t>
  </si>
  <si>
    <t>301</t>
  </si>
  <si>
    <t>41979402А</t>
  </si>
  <si>
    <t>Mobihel Аэрозоль базовая эмаль металлик 310 валюта (520 мл)</t>
  </si>
  <si>
    <t>41979602А</t>
  </si>
  <si>
    <t>Mobihel Аэрозоль базовая эмаль металлик 331 золотой лист (520 мл)</t>
  </si>
  <si>
    <t>41987302А</t>
  </si>
  <si>
    <t>Mobihel Аэрозоль базовая эмаль металлик 347 золото инков (520 мл)</t>
  </si>
  <si>
    <t>347</t>
  </si>
  <si>
    <t>41980102А</t>
  </si>
  <si>
    <t>Mobihel Аэрозоль базовая эмаль металлик 383 Ниагара (520 мл)</t>
  </si>
  <si>
    <t>41980202А</t>
  </si>
  <si>
    <t>Mobihel Аэрозоль базовая эмаль металлик 385 изумруд (520 мл)</t>
  </si>
  <si>
    <t>385</t>
  </si>
  <si>
    <t>41980302А</t>
  </si>
  <si>
    <t>Mobihel Аэрозоль базовая эмаль металлик 387 папирус (520 мл)</t>
  </si>
  <si>
    <t>47088702А</t>
  </si>
  <si>
    <t>Mobihel Аэрозоль базовая эмаль металлик 391 Робин Гуд (520 мл)</t>
  </si>
  <si>
    <t>391</t>
  </si>
  <si>
    <t>47085002А</t>
  </si>
  <si>
    <t>Mobihel Аэрозоль базовая эмаль металлик 412 регата (520 мл)</t>
  </si>
  <si>
    <t>41980602А</t>
  </si>
  <si>
    <t>Mobihel Аэрозоль базовая эмаль металлик 415 электрон (520 мл)</t>
  </si>
  <si>
    <t>41980702А</t>
  </si>
  <si>
    <t>Mobihel Аэрозоль базовая эмаль металлик 416 фея (520 мл)</t>
  </si>
  <si>
    <t>416</t>
  </si>
  <si>
    <t>41980902А</t>
  </si>
  <si>
    <t>Mobihel Аэрозоль базовая эмаль металлик 421 афалина (520 мл)</t>
  </si>
  <si>
    <t>421</t>
  </si>
  <si>
    <t>47898002А</t>
  </si>
  <si>
    <t>Mobihel Аэрозоль базовая эмаль металлик 429 Персей (520 мл)</t>
  </si>
  <si>
    <t>41981002А</t>
  </si>
  <si>
    <t>Mobihel Аэрозоль базовая эмаль металлик 446 сапфир (520 мл)</t>
  </si>
  <si>
    <t>47016802А</t>
  </si>
  <si>
    <t>Mobihel Аэрозоль базовая эмаль металлик 478 слива калина (520 мл)</t>
  </si>
  <si>
    <t>41959802А</t>
  </si>
  <si>
    <t>Mobihel Аэрозоль базовая эмаль металлик 503 аккорд (520 мл)</t>
  </si>
  <si>
    <t>503</t>
  </si>
  <si>
    <t>41982002А</t>
  </si>
  <si>
    <t>Mobihel Аэрозоль базовая эмаль металлик 606 Млечный путь (520 мл)</t>
  </si>
  <si>
    <t>47018602А</t>
  </si>
  <si>
    <t>Mobihel Аэрозоль базовая эмаль металлик 610 рислинг (520 мл)</t>
  </si>
  <si>
    <t>41982102А</t>
  </si>
  <si>
    <t>Mobihel Аэрозоль базовая эмаль металлик 620 мускат (520 мл)</t>
  </si>
  <si>
    <t>47089102A</t>
  </si>
  <si>
    <t>Mobihel Аэрозоль базовая эмаль металлик 651 черный трюфель (520 мл)</t>
  </si>
  <si>
    <t>651</t>
  </si>
  <si>
    <t>47085102А</t>
  </si>
  <si>
    <t>Mobihel Аэрозоль базовая эмаль металлик 665 космос (520 мл)</t>
  </si>
  <si>
    <t>47898102А</t>
  </si>
  <si>
    <t>Mobihel Аэрозоль базовая эмаль металлик 682 гранта (520 мл)</t>
  </si>
  <si>
    <t>47896502А</t>
  </si>
  <si>
    <t>Mobihel Аэрозоль базовая эмаль металлик 691 платина (520 мл)</t>
  </si>
  <si>
    <t>41983202А</t>
  </si>
  <si>
    <t>Mobihel Аэрозоль базовая эмаль металлик 70201 серебряная/буран (520 мл) замена на арт 41983902А</t>
  </si>
  <si>
    <t>70201</t>
  </si>
  <si>
    <t>47901402А</t>
  </si>
  <si>
    <t>Mobihel Аэрозоль базовая эмаль металлик 790 кориандр  (520 мл)</t>
  </si>
  <si>
    <t>790</t>
  </si>
  <si>
    <t>41982802А</t>
  </si>
  <si>
    <t>Mobihel Аэрозоль базовая эмаль металлик 795 пиран (520 мл)</t>
  </si>
  <si>
    <t>41982902А</t>
  </si>
  <si>
    <t>Mobihel Аэрозоль базовая эмаль металлик 963 зеленая (520 мл)</t>
  </si>
  <si>
    <t>47085602А</t>
  </si>
  <si>
    <t>Mobihel Аэрозоль базовая эмаль металлик DAEWOO 74U spinel red (520 мл)</t>
  </si>
  <si>
    <t>47085502А</t>
  </si>
  <si>
    <t>Mobihel Аэрозоль базовая эмаль металлик DAEWOO 95U dove silver (520 мл)</t>
  </si>
  <si>
    <t>47085702А</t>
  </si>
  <si>
    <t>Mobihel Аэрозоль базовая эмаль металлик DAEWOO 97K blue (520 мл)</t>
  </si>
  <si>
    <t>57901005A</t>
  </si>
  <si>
    <t>Mobihel Аэрозоль базовая эмаль металлик FORD FM6EWHA magnetic (520 мл)</t>
  </si>
  <si>
    <t>FORD FM6EWHA magnetic</t>
  </si>
  <si>
    <t>57901007A</t>
  </si>
  <si>
    <t>Mobihel Аэрозоль базовая эмаль металлик FORD lunar sky (520 мл)</t>
  </si>
  <si>
    <t>FORD lunar sky</t>
  </si>
  <si>
    <t>47956902А</t>
  </si>
  <si>
    <t>Mobihel Аэрозоль базовая эмаль металлик HYUNDAI N4U marina blue (520 мл)</t>
  </si>
  <si>
    <t>HYUNDAI N4U</t>
  </si>
  <si>
    <t>40027802A</t>
  </si>
  <si>
    <t>Mobihel Аэрозоль базовая эмаль металлик HYUNDAI/KIA crystal white PGU (520 мл)</t>
  </si>
  <si>
    <t>57901001A</t>
  </si>
  <si>
    <t>Mobihel Аэрозоль базовая эмаль металлик HYUNDAI/KIA SAE (520 мл)</t>
  </si>
  <si>
    <t>57901004A</t>
  </si>
  <si>
    <t>Mobihel Аэрозоль базовая эмаль металлик HYUNDAI/KIA XN5/VC5 (520 мл)</t>
  </si>
  <si>
    <t>HYUNDAI XN5/VC5</t>
  </si>
  <si>
    <t>47087002A</t>
  </si>
  <si>
    <t>Mobihel Аэрозоль базовая эмаль металлик MERCEDES 735 (520 мл)</t>
  </si>
  <si>
    <t>MERCEDES 735</t>
  </si>
  <si>
    <t>40029802А</t>
  </si>
  <si>
    <t>Mobihel Аэрозоль базовая эмаль металлик MITSUBISHI X42 (520 мл)</t>
  </si>
  <si>
    <t>47086602А</t>
  </si>
  <si>
    <t>Mobihel Аэрозоль базовая эмаль металлик NISSAN KL0 silver ice (520 мл)</t>
  </si>
  <si>
    <t>57901010A</t>
  </si>
  <si>
    <t>Mobihel Аэрозоль базовая эмаль металлик RENAULT 21B (520 мл)</t>
  </si>
  <si>
    <t>RENAULT 21B</t>
  </si>
  <si>
    <t>47899302А</t>
  </si>
  <si>
    <t>Mobihel Аэрозоль базовая эмаль металлик RENAULT 369 blanc glacier (520 мл)</t>
  </si>
  <si>
    <t>47956002А</t>
  </si>
  <si>
    <t>Mobihel Аэрозоль базовая эмаль металлик RENAULT 676 noir nacre (520 мл)</t>
  </si>
  <si>
    <t>RENAULT 676</t>
  </si>
  <si>
    <t>47085902А</t>
  </si>
  <si>
    <t>Mobihel Аэрозоль базовая эмаль металлик LOGAN B66 gris eclipse (520 мл)</t>
  </si>
  <si>
    <t>RENAULT B66</t>
  </si>
  <si>
    <t>57901011A</t>
  </si>
  <si>
    <t>Mobihel Аэрозоль базовая эмаль металлик RENAULT F90 (520 мл)</t>
  </si>
  <si>
    <t>RENAULT F90</t>
  </si>
  <si>
    <t>47895702А</t>
  </si>
  <si>
    <t>Mobihel Аэрозоль базовая эмаль металлик TOYOTA 1F7 ultra silver (520 мл)</t>
  </si>
  <si>
    <t>57901014A</t>
  </si>
  <si>
    <t>Mobihel Аэрозоль базовая эмаль металлик VAG(VW/Audi/Skoda) 4L (520 мл)</t>
  </si>
  <si>
    <t>VW 4L</t>
  </si>
  <si>
    <t>57901013A</t>
  </si>
  <si>
    <t>Mobihel Аэрозоль базовая эмаль металлик VAG (VW/Audi/Skoda) 4Q (520 мл)</t>
  </si>
  <si>
    <t>VW 4Q</t>
  </si>
  <si>
    <t>57901015A</t>
  </si>
  <si>
    <t>Mobihel Аэрозоль базовая эмаль металлик VAG(VW/Audi/Skoda) 8D (520 мл)</t>
  </si>
  <si>
    <t>VW 8D</t>
  </si>
  <si>
    <t>57901012A</t>
  </si>
  <si>
    <t>Mobihel Аэрозоль базовая эмаль металлик VAG(VW/Audi/Skoda) 8E (520 мл)</t>
  </si>
  <si>
    <t>VW 8E</t>
  </si>
  <si>
    <t>40028302A</t>
  </si>
  <si>
    <t>Mobihel Аэрозоль базовая эмаль металлик VW LA7W (520 мл)</t>
  </si>
  <si>
    <t>41984302А</t>
  </si>
  <si>
    <t>Mobihel Аэрозоль базовая эмаль металлик айсберг (520 мл)</t>
  </si>
  <si>
    <t>41983702А</t>
  </si>
  <si>
    <t>Mobihel Аэрозоль базовая эмаль металлик антика (520 мл)</t>
  </si>
  <si>
    <t>антика</t>
  </si>
  <si>
    <t>47017502А</t>
  </si>
  <si>
    <t>Mobihel Аэрозоль базовая эмаль металлик ГАЗ 813594 красный рубин (520 мл)</t>
  </si>
  <si>
    <t>ГАЗ 813594</t>
  </si>
  <si>
    <t>47016602А</t>
  </si>
  <si>
    <t>Mobihel Аэрозоль базовая эмаль металлик омега (520 мл)</t>
  </si>
  <si>
    <t>41983502А</t>
  </si>
  <si>
    <t>Mobihel Аэрозоль базовая эмаль металлик скат (520 мл)</t>
  </si>
  <si>
    <t>скат</t>
  </si>
  <si>
    <t>41958702А</t>
  </si>
  <si>
    <t>Mobihel Аэрозоль базовая эмаль металлик ТАГАЗ D01 черная (520 мл)</t>
  </si>
  <si>
    <t>47018702А</t>
  </si>
  <si>
    <t>Mobihel Аэрозоль базовая эмаль металлик ТАГАЗ H01 летний песок (520 мл)</t>
  </si>
  <si>
    <t>ТАГАЗ H01</t>
  </si>
  <si>
    <t>41958802А</t>
  </si>
  <si>
    <t>Mobihel Аэрозоль базовая эмаль металлик ТАГАЗ R01 малина (520 мл)</t>
  </si>
  <si>
    <t>ТАГАЗ R01</t>
  </si>
  <si>
    <t>Mobihel 2К акриловая автоэмаль 1035 золотисто-желтый (0,75 л)</t>
  </si>
  <si>
    <t>4617.45  ( за 1 л. )</t>
  </si>
  <si>
    <t>Mobihel 2К акриловая автоэмаль 107 баклажан (0,75 л)</t>
  </si>
  <si>
    <t>5329.87  ( за 1 л. )</t>
  </si>
  <si>
    <t>Mobihel 2К акриловая автоэмаль 110 рубин (0,75 л)</t>
  </si>
  <si>
    <t>4159.76  ( за 1 л. )</t>
  </si>
  <si>
    <t>Mobihel 2К акриловая автоэмаль 118 Кармен (0,75 л)</t>
  </si>
  <si>
    <t>5776.36  ( за 1 л. )</t>
  </si>
  <si>
    <t>Mobihel 2К акриловая автоэмаль 140 яшма  (0,75 л)</t>
  </si>
  <si>
    <t>3588.70  ( за 1 л. )</t>
  </si>
  <si>
    <t>Mobihel 2К акриловая автоэмаль 170'98 торнадо (0,75 л)</t>
  </si>
  <si>
    <t>Mobihel 2К акриловая автоэмаль 182 романс (0,75 л)</t>
  </si>
  <si>
    <t>182</t>
  </si>
  <si>
    <t>5313.07  ( за 1 л. )</t>
  </si>
  <si>
    <t>3500.52  ( за 1 л. )</t>
  </si>
  <si>
    <t>3227.59  ( за 1 л. )</t>
  </si>
  <si>
    <t>Mobihel 2К акриловая автоэмаль 210 примула (0,75 л)</t>
  </si>
  <si>
    <t>3578.91  ( за 1 л. )</t>
  </si>
  <si>
    <t>3640.49  ( за 1 л. )</t>
  </si>
  <si>
    <t>Mobihel 2К акриловая автоэмаль 235 бежевый (0,75 л)</t>
  </si>
  <si>
    <t>3745.46  ( за 1 л. )</t>
  </si>
  <si>
    <t>Mobihel 2К акриловая автоэмаль 240 белая (0,75 л)</t>
  </si>
  <si>
    <t>3637.69  ( за 1 л. )</t>
  </si>
  <si>
    <t>3276.58  ( за 1 л. )</t>
  </si>
  <si>
    <t>Mobihel 2К акриловая автоэмаль 299 такси желтая (0,75 л)</t>
  </si>
  <si>
    <t>Mobihel 2К акриловая автоэмаль 304 наутилус  (0,75 л)</t>
  </si>
  <si>
    <t>304</t>
  </si>
  <si>
    <t>2970.06  ( за 1 л. )</t>
  </si>
  <si>
    <t>Mobihel 2К акриловая автоэмаль 307 зеленый сад (0,75 л)</t>
  </si>
  <si>
    <t>Mobihel 2К акриловая автоэмаль 355 гренадир (0,75 л)</t>
  </si>
  <si>
    <t>4148.56  ( за 1 л. )</t>
  </si>
  <si>
    <t>Mobihel 2К акриловая автоэмаль 394 темно-зеленая (0,75 л)</t>
  </si>
  <si>
    <t>Mobihel 2К акриловая автоэмаль 425 Адриатика(0,75 л)</t>
  </si>
  <si>
    <t>Mobihel 2К акриловая автоэмаль 447 синяя ночь (0,75 л)</t>
  </si>
  <si>
    <t>Mobihel 2К акриловая автоэмаль 449 океан (0,75 л)</t>
  </si>
  <si>
    <t>4641.24  ( за 1 л. )</t>
  </si>
  <si>
    <t>Mobihel 2К акриловая автоэмаль 456 темно-синяя  (0.75 л)</t>
  </si>
  <si>
    <t>Mobihel 2К акриловая автоэмаль 509 темно-бежевая (0,75 л)</t>
  </si>
  <si>
    <t>Mobihel 2К акриловая автоэмаль 564 кипарис (0,75 л)</t>
  </si>
  <si>
    <t>2929.47  ( за 1 л. )</t>
  </si>
  <si>
    <t>Mobihel 2К акриловая автоэмаль 793 темно-коричневая (0,75 л)</t>
  </si>
  <si>
    <t>4231.14  ( за 1 л. )</t>
  </si>
  <si>
    <t>Mobihel 2К акриловая автоэмаль DAEWOO 10 L casablanca white (0,75 л)</t>
  </si>
  <si>
    <t>DAEWOO 10L</t>
  </si>
  <si>
    <t>Mobihel 2К акриловая автоэмаль DAEWOO 71L mexico red (0,75 л)</t>
  </si>
  <si>
    <t>DAEWOO 71L</t>
  </si>
  <si>
    <t>3781.85  ( за 1 л. )</t>
  </si>
  <si>
    <t>2991.05  ( за 1 л. )</t>
  </si>
  <si>
    <t>Mobihel 2К акриловая автоэмаль FORD ED aporto red (0,75 л)</t>
  </si>
  <si>
    <t>FORD ED</t>
  </si>
  <si>
    <t>Mobihel 2К акриловая автоэмаль FORD P9 spanish rot (0,75 л)</t>
  </si>
  <si>
    <t>FORD P9</t>
  </si>
  <si>
    <t>Mobihel 2К акриловая автоэмаль MAZDA nu vintage red (0,75 л)</t>
  </si>
  <si>
    <t>MAZDA NU</t>
  </si>
  <si>
    <t>3247.19  ( за 1 л. )</t>
  </si>
  <si>
    <t>Mobihel 2К акриловая автоэмаль MERCEDES 904 dunkal blau (0,75 л)</t>
  </si>
  <si>
    <t>MERCEDES 904</t>
  </si>
  <si>
    <t>3248.59  ( за 1 л. )</t>
  </si>
  <si>
    <t>Mobihel 2К акриловая автоэмаль OPEL 474 casablanca weiss (0,75 л)</t>
  </si>
  <si>
    <t>3202.40  ( за 1 л. )</t>
  </si>
  <si>
    <t>Mobihel 2К акриловая автоэмаль VW L90E alpin weiss (0,75 л)</t>
  </si>
  <si>
    <t>VW L90E</t>
  </si>
  <si>
    <t>Mobihel 2К акриловая автоэмаль VW LY3D tornado rot (0,75 л)</t>
  </si>
  <si>
    <t>VW LY3D</t>
  </si>
  <si>
    <t>4672.50  ( за 1 кг )</t>
  </si>
  <si>
    <t>1612.80  ( за 1 кг )</t>
  </si>
  <si>
    <t>MOBIHEL 2К акриловая автоэмаль PLUS 1035 золотистая (0,8 кг)</t>
  </si>
  <si>
    <t>2945.25  ( за 1 кг )</t>
  </si>
  <si>
    <t>MOBIHEL 2К акриловая автоэмаль PLUS 110 рубин (0,8 кг)</t>
  </si>
  <si>
    <t>2985.94  ( за 1 кг )</t>
  </si>
  <si>
    <t>MOBIHEL 2К акриловая автоэмаль PLUS 127 вишня (0,8 кг)</t>
  </si>
  <si>
    <t>2974.13  ( за 1 кг )</t>
  </si>
  <si>
    <t>MOBIHEL 2К акриловая автоэмаль PLUS 140 яшма (0,8 кг)</t>
  </si>
  <si>
    <t>3114.56  ( за 1 кг )</t>
  </si>
  <si>
    <t>MOBIHEL 2К акриловая автоэмаль PLUS 201 белая (0,8 кг)</t>
  </si>
  <si>
    <t>2476.69  ( за 1 кг )</t>
  </si>
  <si>
    <t>MOBIHEL 2К акриловая автоэмаль PLUS 202 снежно-белая (0,8 кг)</t>
  </si>
  <si>
    <t>2257.50  ( за 1 кг )</t>
  </si>
  <si>
    <t>2535.75  ( за 1 кг )</t>
  </si>
  <si>
    <t>MOBIHEL 2К акриловая автоэмаль PLUS 240 белое облако (0,8 кг)</t>
  </si>
  <si>
    <t>2373.00  ( за 1 кг )</t>
  </si>
  <si>
    <t>MOBIHEL 2К акриловая автоэмаль PLUS 299 такси желтая (0,8 кг)</t>
  </si>
  <si>
    <t>3329.81  ( за 1 кг )</t>
  </si>
  <si>
    <t>MOBIHEL 2К акриловая автоэмаль PLUS 303 хаки (0,8 кг)</t>
  </si>
  <si>
    <t>2252.25  ( за 1 кг )</t>
  </si>
  <si>
    <t>MOBIHEL 2К акриловая автоэмаль PLUS 377 мурена (0,8 кг)</t>
  </si>
  <si>
    <t>2896.69  ( за 1 кг )</t>
  </si>
  <si>
    <t>MOBIHEL 2К акриловая автоэмаль PLUS 403 Монте-Карло (0,8кг)</t>
  </si>
  <si>
    <t>3304.88  ( за 1 кг )</t>
  </si>
  <si>
    <t>MOBIHEL 2К акриловая автоэмаль PLUS 420 Балтика (0,8 кг)</t>
  </si>
  <si>
    <t>2867.81  ( за 1 кг )</t>
  </si>
  <si>
    <t>MOBIHEL 2К акриловая автоэмаль PLUS 601 черная (0,8 кг)</t>
  </si>
  <si>
    <t>2390.06  ( за 1 кг )</t>
  </si>
  <si>
    <t>MOBIHEL 2К акриловая автоэмаль PLUS 671 светло-серая (0,8 кг)</t>
  </si>
  <si>
    <t>2374.31  ( за 1 кг )</t>
  </si>
  <si>
    <t>2763.60  ( за 1 л. )</t>
  </si>
  <si>
    <t>3100.65  ( за 1 л. )</t>
  </si>
  <si>
    <t>2356.20  ( за 1 л. )</t>
  </si>
  <si>
    <t>2970.45  ( за 1 л. )</t>
  </si>
  <si>
    <t>2377.20  ( за 1 л. )</t>
  </si>
  <si>
    <t>3742.20  ( за 1 л. )</t>
  </si>
  <si>
    <t>3786.30  ( за 1 л. )</t>
  </si>
  <si>
    <t>2956.80  ( за 1 л. )</t>
  </si>
  <si>
    <t>2247.00  ( за 1 л. )</t>
  </si>
  <si>
    <t>2464.35  ( за 1 л. )</t>
  </si>
  <si>
    <t>2496.90  ( за 1 л. )</t>
  </si>
  <si>
    <t>Mobihel автолак 303 хаки (1 л)</t>
  </si>
  <si>
    <t>3247.65  ( за 1 л. )</t>
  </si>
  <si>
    <t>Mobihel автолак 417 пицунда (1 л)</t>
  </si>
  <si>
    <t>Mobihel автолак 420 Балтика (1 л)</t>
  </si>
  <si>
    <t>2961.00  ( за 1 л. )</t>
  </si>
  <si>
    <t>Mobihel автолак 427 серо-голубой (1 л)</t>
  </si>
  <si>
    <t>Mobihel автолак 428 Медео (1 л)</t>
  </si>
  <si>
    <t>3164.70  ( за 1 л. )</t>
  </si>
  <si>
    <t>3026.10  ( за 1 л. )</t>
  </si>
  <si>
    <t>2510.55  ( за 1 л. )</t>
  </si>
  <si>
    <t>2521.05  ( за 1 л. )</t>
  </si>
  <si>
    <t>2284.80  ( за 1 л. )</t>
  </si>
  <si>
    <t>Mobihel автолак КАМАЗ оранжевая (1 л)</t>
  </si>
  <si>
    <t>Mobihel Базовая эмаль металлик 03049 зеленая (1 л)</t>
  </si>
  <si>
    <t>03049</t>
  </si>
  <si>
    <t>3598.00  ( за 1 л. )</t>
  </si>
  <si>
    <t>Mobihel Базовая эмаль металлик 100 триумф (1 л)</t>
  </si>
  <si>
    <t>4533.00  ( за 1 л. )</t>
  </si>
  <si>
    <t>4492.00  ( за 1 л. )</t>
  </si>
  <si>
    <t>Mobihel Базовая эмаль металлик 105 франкония (1 л)</t>
  </si>
  <si>
    <t>4042.00  ( за 1 л. )</t>
  </si>
  <si>
    <t>Mobihel Базовая эмаль металлик 10809 артемида (1 л)</t>
  </si>
  <si>
    <t>10809</t>
  </si>
  <si>
    <t>4206.00  ( за 1 л. )</t>
  </si>
  <si>
    <t>4548.00  ( за 1 л. )</t>
  </si>
  <si>
    <t>Mobihel Базовая эмаль металлик 128 искра (1 л)</t>
  </si>
  <si>
    <t>4466.00  ( за 1 л. )</t>
  </si>
  <si>
    <t>4403.00  ( за 1 л. )</t>
  </si>
  <si>
    <t>4317.00  ( за 1 л. )</t>
  </si>
  <si>
    <t>4115.00  ( за 1 л. )</t>
  </si>
  <si>
    <t>Mobihel Базовая эмаль металлик 190 калифорнийский мак (1 л)</t>
  </si>
  <si>
    <t>4450.00  ( за 1 л. )</t>
  </si>
  <si>
    <t>Mobihel Базовая эмаль металлик 191 венера (1 л)</t>
  </si>
  <si>
    <t>191</t>
  </si>
  <si>
    <t>4289.00  ( за 1 л. )</t>
  </si>
  <si>
    <t>5038.00  ( за 1 л. )</t>
  </si>
  <si>
    <t>4966.00  ( за 1 л. )</t>
  </si>
  <si>
    <t>4210.00  ( за 1 л. )</t>
  </si>
  <si>
    <t>Mobihel Базовая эмаль металлик 206 талая вода (1 л)</t>
  </si>
  <si>
    <t>Mobihel Базовая эмаль металлик 217 миндаль (1 л)</t>
  </si>
  <si>
    <t>3670.00  ( за 1 л. )</t>
  </si>
  <si>
    <t>3069.00  ( за 1 л. )</t>
  </si>
  <si>
    <t>3433.00  ( за 1 л. )</t>
  </si>
  <si>
    <t>2436.00  ( за 1 л. )</t>
  </si>
  <si>
    <t>Mobihel Базовая эмаль металлик 242 серый базальт (1 л)</t>
  </si>
  <si>
    <t>242</t>
  </si>
  <si>
    <t>3984.00  ( за 1 л. )</t>
  </si>
  <si>
    <t>3796.00  ( за 1 л. )</t>
  </si>
  <si>
    <t>3044.00  ( за 1 л. )</t>
  </si>
  <si>
    <t>4324.00  ( за 1 л. )</t>
  </si>
  <si>
    <t>Mobihel Базовая эмаль металлик 265 пума (1 л)</t>
  </si>
  <si>
    <t>265</t>
  </si>
  <si>
    <t>3931.00  ( за 1 л. )</t>
  </si>
  <si>
    <t>Mobihel Базовая эмаль металлик 276 приз (1 л)</t>
  </si>
  <si>
    <t>2778.00  ( за 1 л. )</t>
  </si>
  <si>
    <t>Mobihel Базовая эмаль металлик 277 антилопа (1 л)</t>
  </si>
  <si>
    <t>Mobihel Базовая эмаль металлик 277 антилопа люкс (1 л)</t>
  </si>
  <si>
    <t>3397.00  ( за 1 л. )</t>
  </si>
  <si>
    <t>3584.00  ( за 1 л. )</t>
  </si>
  <si>
    <t>Mobihel Базовая эмаль металлик 281 кристалл / 80201 серебряная (1 л)</t>
  </si>
  <si>
    <t>3053.00  ( за 1 л. )</t>
  </si>
  <si>
    <t>Mobihel Базовая эмаль металлик 283 кашемир (1 л)</t>
  </si>
  <si>
    <t>283</t>
  </si>
  <si>
    <t>3451.00  ( за 1 л. )</t>
  </si>
  <si>
    <t>3820.00  ( за 1 л. )</t>
  </si>
  <si>
    <t>Mobihel Базовая эмаль металлик 301 серебристая ива (1 л)</t>
  </si>
  <si>
    <t>3832.00  ( за 1 л. )</t>
  </si>
  <si>
    <t>3013.00  ( за 1 л. )</t>
  </si>
  <si>
    <t>Mobihel Базовая эмаль металлик 316 Несси 2 (1 л.)</t>
  </si>
  <si>
    <t>316</t>
  </si>
  <si>
    <t>3474.00  ( за 1 л. )</t>
  </si>
  <si>
    <t>4320.00  ( за 1 л. )</t>
  </si>
  <si>
    <t>3675.00  ( за 1 л. )</t>
  </si>
  <si>
    <t>Mobihel Базовая эмаль металлик 347 золото инков (1 л)</t>
  </si>
  <si>
    <t>2259.00  ( за 1 л. )</t>
  </si>
  <si>
    <t>2406.00  ( за 1 л. )</t>
  </si>
  <si>
    <t>Mobihel Базовая эмаль металлик 372 криптон (1 л)</t>
  </si>
  <si>
    <t>372</t>
  </si>
  <si>
    <t>4372.00  ( за 1 л. )</t>
  </si>
  <si>
    <t>Mobihel Базовая эмаль металлик 385 изумруд (1 л)</t>
  </si>
  <si>
    <t>3388.00  ( за 1 л. )</t>
  </si>
  <si>
    <t>3080.00  ( за 1 л. )</t>
  </si>
  <si>
    <t>Mobihel Базовая эмаль металлик 391 Робин Гуд (1 л)</t>
  </si>
  <si>
    <t>3261.00  ( за 1 л. )</t>
  </si>
  <si>
    <t>3379.00  ( за 1 л. )</t>
  </si>
  <si>
    <t>Mobihel Базовая эмаль металлик 416 фея (1 л)</t>
  </si>
  <si>
    <t>3699.00  ( за 1 л. )</t>
  </si>
  <si>
    <t>2728.00  ( за 1 л. )</t>
  </si>
  <si>
    <t>Mobihel Базовая эмаль металлик 421 афалина (1 л)</t>
  </si>
  <si>
    <t>3679.00  ( за 1 л. )</t>
  </si>
  <si>
    <t>Mobihel Базовая эмаль металлик 424 дипломат (1 л)</t>
  </si>
  <si>
    <t>424</t>
  </si>
  <si>
    <t>4025.00  ( за 1 л. )</t>
  </si>
  <si>
    <t>3219.00  ( за 1 л. )</t>
  </si>
  <si>
    <t>3622.00  ( за 1 л. )</t>
  </si>
  <si>
    <t>Mobihel Базовая эмаль металлик 434 голубая молния (1 л)</t>
  </si>
  <si>
    <t>434</t>
  </si>
  <si>
    <t>3169.00  ( за 1 л. )</t>
  </si>
  <si>
    <t>3336.00  ( за 1 л. )</t>
  </si>
  <si>
    <t>3971.00  ( за 1 л. )</t>
  </si>
  <si>
    <t>3266.00  ( за 1 л. )</t>
  </si>
  <si>
    <t>3131.00  ( за 1 л. )</t>
  </si>
  <si>
    <t>Mobihel Базовая эмаль металлик 476 diving (1 л)</t>
  </si>
  <si>
    <t>476</t>
  </si>
  <si>
    <t>4286.00  ( за 1 л. )</t>
  </si>
  <si>
    <t>3888.00  ( за 1 л. )</t>
  </si>
  <si>
    <t>Mobihel Базовая эмаль металлик 482 черника (1 л)</t>
  </si>
  <si>
    <t>Mobihel Базовая эмаль металлик 492 блюз (1 л)</t>
  </si>
  <si>
    <t>492</t>
  </si>
  <si>
    <t>Mobihel Базовая эмаль металлик 497 Одиссей  (1 л)</t>
  </si>
  <si>
    <t>3150.00  ( за 1 л. )</t>
  </si>
  <si>
    <t>3260.00  ( за 1 л. )</t>
  </si>
  <si>
    <t>3978.00  ( за 1 л. )</t>
  </si>
  <si>
    <t>Mobihel Базовая эмаль металлик 503 аккорд (1 л)</t>
  </si>
  <si>
    <t>4498.00  ( за 1 л. )</t>
  </si>
  <si>
    <t>3687.00  ( за 1 л. )</t>
  </si>
  <si>
    <t>Mobihel Базовая эмаль металлик 513 черный жемчуг (1 л)</t>
  </si>
  <si>
    <t>513</t>
  </si>
  <si>
    <t>4624.00  ( за 1 л. )</t>
  </si>
  <si>
    <t>2793.00  ( за 1 л. )</t>
  </si>
  <si>
    <t>2182.00  ( за 1 л. )</t>
  </si>
  <si>
    <t>3332.00  ( за 1 л. )</t>
  </si>
  <si>
    <t>4124.00  ( за 1 л. )</t>
  </si>
  <si>
    <t>Mobihel Базовая эмаль металлик 622 феникс (1 л)</t>
  </si>
  <si>
    <t>622</t>
  </si>
  <si>
    <t>3580.00  ( за 1 л. )</t>
  </si>
  <si>
    <t>3212.00  ( за 1 л. )</t>
  </si>
  <si>
    <t>2124.00  ( за 1 л. )</t>
  </si>
  <si>
    <t>2908.00  ( за 1 л. )</t>
  </si>
  <si>
    <t>Mobihel Базовая эмаль металлик 651 черный трюфель (1 л)</t>
  </si>
  <si>
    <t>Mobihel Базовая эмаль металлик 653 maestro (1 л)</t>
  </si>
  <si>
    <t>653</t>
  </si>
  <si>
    <t>2817.00  ( за 1 л. )</t>
  </si>
  <si>
    <t>3297.00  ( за 1 л. )</t>
  </si>
  <si>
    <t>2505.00  ( за 1 л. )</t>
  </si>
  <si>
    <t>2168.00  ( за 1 л. )</t>
  </si>
  <si>
    <t>Mobihel Базовая эмаль металлик 70201 серебряная (1 л) / замена на арт 41983902</t>
  </si>
  <si>
    <t>3286.00  ( за 1 л. )</t>
  </si>
  <si>
    <t>Mobihel Базовая эмаль металлик 790 кориандр (1 л)</t>
  </si>
  <si>
    <t>3911.00  ( за 1 л. )</t>
  </si>
  <si>
    <t>Mobihel Базовая эмаль металлик 80201 серебряная (1 л) / замена на артикул 41979002</t>
  </si>
  <si>
    <t>3667.00  ( за 1 л. )</t>
  </si>
  <si>
    <t>3249.00  ( за 1 л. )</t>
  </si>
  <si>
    <t>Mobihel Базовая эмаль металлик BMW 181 diamantschwarz (1 л)</t>
  </si>
  <si>
    <t>BMW 181</t>
  </si>
  <si>
    <t>3607.00  ( за 1 л. )</t>
  </si>
  <si>
    <t>Mobihel Базовая эмаль металлик BMW 303 cosmosschwarz (1 л)</t>
  </si>
  <si>
    <t>BMW 303</t>
  </si>
  <si>
    <t>3454.00  ( за 1 л. )</t>
  </si>
  <si>
    <t>Mobihel Базовая эмаль металлик BMW 475 saphirschwarz (1 л.)</t>
  </si>
  <si>
    <t>BMW 475</t>
  </si>
  <si>
    <t>3001.00  ( за 1 л. )</t>
  </si>
  <si>
    <t>Mobihel Базовая эмаль металлик CHEVROLET gar carbon flash (1 л)</t>
  </si>
  <si>
    <t>CHEVROLET GAR</t>
  </si>
  <si>
    <t>Mobihel Базовая эмаль металлик DAEWOO 62U (1 л)</t>
  </si>
  <si>
    <t>DAEWOO 62U</t>
  </si>
  <si>
    <t>Mobihel Базовая эмаль металлик DAEWOO 70U red rock (1 л)</t>
  </si>
  <si>
    <t>DAEWOO 70U</t>
  </si>
  <si>
    <t>4553.00  ( за 1 л. )</t>
  </si>
  <si>
    <t>4375.00  ( за 1 л. )</t>
  </si>
  <si>
    <t>3402.00  ( за 1 л. )</t>
  </si>
  <si>
    <t>Mobihel Базовая эмаль металлик FORD 7VTA frozen white UNI (1 л.)</t>
  </si>
  <si>
    <t>FORD 7VTA</t>
  </si>
  <si>
    <t>3364.00  ( за 1 л. )</t>
  </si>
  <si>
    <t>2922.00  ( за 1 л. )</t>
  </si>
  <si>
    <t>Mobihel Базовая эмаль металлик HYUNDAI IM titanium grey (1л.)</t>
  </si>
  <si>
    <t>HYUNDAI IM</t>
  </si>
  <si>
    <t>4202.00  ( за 1 л. )</t>
  </si>
  <si>
    <t>3093.00  ( за 1 л. )</t>
  </si>
  <si>
    <t>Mobihel Базовая эмаль металлик KIA MZH phantom black (1 л) / замена на артикул 47957002</t>
  </si>
  <si>
    <t>2864.00  ( за 1 л. )</t>
  </si>
  <si>
    <t>Mobihel Базовая эмаль металлик HYUNDAI N4U marina blue (1 л)</t>
  </si>
  <si>
    <t>3328.00  ( за 1 л. )</t>
  </si>
  <si>
    <t>Mobihel Базовая эмаль металлик HYUNDAI SN4 sunset orange (1 л)</t>
  </si>
  <si>
    <t>HYUNDAI SN4</t>
  </si>
  <si>
    <t>4576.00  ( за 1 л. )</t>
  </si>
  <si>
    <t>Mobihel Базовая эмаль металлик HYUNDAI U4G urban grey (1 л)</t>
  </si>
  <si>
    <t>KIA CSS</t>
  </si>
  <si>
    <t>Mobihel Базовая эмаль металлик KIA PGU (1 л) / замена на артикул 40027802</t>
  </si>
  <si>
    <t>KIA PGU</t>
  </si>
  <si>
    <t>3806.00  ( за 1 л. )</t>
  </si>
  <si>
    <t>3777.00  ( за 1 л. )</t>
  </si>
  <si>
    <t>Mobihel Базовая эмаль металлик MERCEDES 197 obsidianschwarz (1 л)</t>
  </si>
  <si>
    <t>MERCEDES 197</t>
  </si>
  <si>
    <t>2738.00  ( за 1 л. )</t>
  </si>
  <si>
    <t>Mobihel Базовая эмаль металлик MERCEDES 199 blauschw (1 л)</t>
  </si>
  <si>
    <t>MERCEDES 199</t>
  </si>
  <si>
    <t>Mobihel Базовая эмаль металлик OPEL 147 starsilber (1 л)</t>
  </si>
  <si>
    <t>OPEL 147</t>
  </si>
  <si>
    <t>3773.00  ( за 1 л. )</t>
  </si>
  <si>
    <t>Mobihel Базовая эмаль металлик OPEL 163 (1 л)</t>
  </si>
  <si>
    <t>OPEL 163</t>
  </si>
  <si>
    <t>Mobihel Базовая эмаль металлик RENAULT 221 ледниковый UNI (1 л) / замена на артикул 47898202</t>
  </si>
  <si>
    <t>RENAULT 221</t>
  </si>
  <si>
    <t>3665.00  ( за 1 л. )</t>
  </si>
  <si>
    <t>3738.00  ( за 1 л. )</t>
  </si>
  <si>
    <t>Mobihel Базовая эмаль металлик RENAULT 498 bleu d'azurite (1 л)</t>
  </si>
  <si>
    <t>RENAULT 498</t>
  </si>
  <si>
    <t>3899.00  ( за 1 л. )</t>
  </si>
  <si>
    <t>Mobihel Базовая эмаль металлик 676 / RENAULT 676 черная жемчужина (1 л)</t>
  </si>
  <si>
    <t>3620.00  ( за 1 л. )</t>
  </si>
  <si>
    <t>Mobihel Базовая эмаль металлик RENAULT 676 noire nacre (1 л) замена на 40027402</t>
  </si>
  <si>
    <t>Mobihel Базовая эмаль металлик RENAULT 691 gris platine (1 л) / замена на артикул 47896502</t>
  </si>
  <si>
    <t>3441.00  ( за 1 л. )</t>
  </si>
  <si>
    <t>Mobihel Базовая эмаль металлик LOGAN B66 gris eclipse (1 л)</t>
  </si>
  <si>
    <t>Mobihel Базовая эмаль металлик огненно-красный / RENAULT B76 (1 л)</t>
  </si>
  <si>
    <t>RENAULT B76</t>
  </si>
  <si>
    <t>4840.00  ( за 1 л. )</t>
  </si>
  <si>
    <t>3895.00  ( за 1 л. )</t>
  </si>
  <si>
    <t>Mobihel Базовая эмаль металлик RENAULT kad gun metal (1 л)</t>
  </si>
  <si>
    <t>RENAULT KAD GUN</t>
  </si>
  <si>
    <t>Mobihel Базовая эмаль металлик SKODA 9201 (1 л)</t>
  </si>
  <si>
    <t>SKODA 9201</t>
  </si>
  <si>
    <t>3037.00  ( за 1 л. )</t>
  </si>
  <si>
    <t>Mobihel Базовая эмаль металлик TOYOTA 040 super white UNI (1 л)</t>
  </si>
  <si>
    <t>4505.00  ( за 1 л. )</t>
  </si>
  <si>
    <t>3242.00  ( за 1 л. )</t>
  </si>
  <si>
    <t>Mobihel Базовая эмаль металлик TOYOTA 077 white premium 2/3 (1 л.)</t>
  </si>
  <si>
    <t>TOYOTA 077</t>
  </si>
  <si>
    <t>Mobihel Базовая эмаль металлик TOYOTA 077 white premium грунт 1/3 (1 л.)</t>
  </si>
  <si>
    <t>3163.00  ( за 1 л. )</t>
  </si>
  <si>
    <t>Mobihel Базовая эмаль металлик TOYOTA 089 platinum white 2/3 (1 л.)</t>
  </si>
  <si>
    <t>TOYOTA 089</t>
  </si>
  <si>
    <t>Mobihel Базовая эмаль металлик TOYOTA 089 platinum white грунт 1/3 (1 л.)</t>
  </si>
  <si>
    <t>Mobihel Базовая эмаль металлик TOYOTA 199 silver (1 л)</t>
  </si>
  <si>
    <t>Mobihel Базовая эмаль металлик TOYOTA 1C8 lunar mist (1 л)</t>
  </si>
  <si>
    <t>TOYOTA 1C8</t>
  </si>
  <si>
    <t>Mobihel Базовая эмаль металлик TOYOTA 1E0 antracit grey (1 л)</t>
  </si>
  <si>
    <t>TOYOTA 1E0</t>
  </si>
  <si>
    <t>4360.00  ( за 1 л. )</t>
  </si>
  <si>
    <t>Mobihel Базовая эмаль металлик TOYOTA 1E3 grey (1 л)</t>
  </si>
  <si>
    <t>TOYOTA 1E3</t>
  </si>
  <si>
    <t>4304.00  ( за 1 л. )</t>
  </si>
  <si>
    <t>Mobihel Базовая эмаль металлик TOYOTA 1G3 grey metallic (1 л.)</t>
  </si>
  <si>
    <t>TOYOTA 1G3</t>
  </si>
  <si>
    <t>Mobihel Базовая эмаль металлик TOYOTA 1C0 silver (1 л)</t>
  </si>
  <si>
    <t>Mobihel Базовая эмаль металлик TOYOTA 209 black (1 л)</t>
  </si>
  <si>
    <t>TOYOTA 209</t>
  </si>
  <si>
    <t>Mobihel Базовая эмаль металлик TOYOTA 218 attitude black mica (1 л)</t>
  </si>
  <si>
    <t>TOYOTA 218</t>
  </si>
  <si>
    <t>Mobihel Базовая эмаль металлик TOYOTA 4R4 (1 л)</t>
  </si>
  <si>
    <t>TOYOTA 4R4</t>
  </si>
  <si>
    <t>3879.00  ( за 1 л. )</t>
  </si>
  <si>
    <t>Mobihel Базовая эмаль металлик VW LA1X beige titanium (1 л.)</t>
  </si>
  <si>
    <t>VW LA1X</t>
  </si>
  <si>
    <t>Mobihel Базовая эмаль металлик VW LA3Q red ruby metallic (1 л.)</t>
  </si>
  <si>
    <t>VW LA3Q</t>
  </si>
  <si>
    <t>4395.00  ( за 1 л. )</t>
  </si>
  <si>
    <t>3344.00  ( за 1 л. )</t>
  </si>
  <si>
    <t>Mobihel Базовая эмаль металлик AUDI LB7Z satinsilb. (1 л)</t>
  </si>
  <si>
    <t>VW LB7Z</t>
  </si>
  <si>
    <t>Mobihel Базовая эмаль металлик VW LC9A white pure standard (1 л)</t>
  </si>
  <si>
    <t>VW LC9A</t>
  </si>
  <si>
    <t>3446.00  ( за 1 л. )</t>
  </si>
  <si>
    <t>3246.00  ( за 1 л. )</t>
  </si>
  <si>
    <t>Mobihel Базовая эмаль металлик AUDI LC9Z black magic (1 л)</t>
  </si>
  <si>
    <t>VW LC9Z</t>
  </si>
  <si>
    <t>Mobihel Базовая эмаль металлик AUDI LY7P TITAN (1 л)</t>
  </si>
  <si>
    <t>VW LY7P</t>
  </si>
  <si>
    <t>3737.00  ( за 1 л. )</t>
  </si>
  <si>
    <t>Mobihel Базовая эмаль металлик антика (1 л)</t>
  </si>
  <si>
    <t>4068.00  ( за 1 л. )</t>
  </si>
  <si>
    <t>Mobihel Базовая эмаль металлик арктика UNI (1 л)</t>
  </si>
  <si>
    <t>арктика</t>
  </si>
  <si>
    <t>3616.00  ( за 1 л. )</t>
  </si>
  <si>
    <t>Mobihel Базовая эмаль металлик белый premium - UNI (1 л)</t>
  </si>
  <si>
    <t>белый премиум</t>
  </si>
  <si>
    <t>2548.00  ( за 1 л. )</t>
  </si>
  <si>
    <t>Mobihel Базовая эмаль металлик ГАЗ 813594 красный рубин</t>
  </si>
  <si>
    <t>Mobihel Базовая эмаль металлик ГАЗ GAN 7 switchblade silver (1 л)</t>
  </si>
  <si>
    <t>ГАЗ GAN</t>
  </si>
  <si>
    <t>3734.00  ( за 1 л. )</t>
  </si>
  <si>
    <t>Mobihel Базовая эмаль металлик ГАЗ GYM satin steel grey (1 л)</t>
  </si>
  <si>
    <t>ГАЗ GYM</t>
  </si>
  <si>
    <t>4183.00  ( за 1 л. )</t>
  </si>
  <si>
    <t>3104.00  ( за 1 л. )</t>
  </si>
  <si>
    <t>Mobihel Базовая эмаль металлик наутилус (1 л)</t>
  </si>
  <si>
    <t>4419.00  ( за 1 л. )</t>
  </si>
  <si>
    <t>Mobihel Базовая эмаль металлик скат (1 л)</t>
  </si>
  <si>
    <t>4131.00  ( за 1 л. )</t>
  </si>
  <si>
    <t>Mobihel Базовая эмаль металлик ТАГАЗ H01 летний песок (1 л)</t>
  </si>
  <si>
    <t>3915.00  ( за 1 л. )</t>
  </si>
  <si>
    <t>Mobihel Базовая эмаль металлик ТАГАЗ R01 малина (1 л)</t>
  </si>
  <si>
    <t>Mobihel Базовая эмаль металлик УАЗ астра (1 л)</t>
  </si>
  <si>
    <t>УАЗ астра</t>
  </si>
  <si>
    <t>Mobihel 1К добавка для матирования (0,5 л)</t>
  </si>
  <si>
    <t>Mobihel 1К добавка для матирования (1 л)</t>
  </si>
  <si>
    <t>Mobihel 2К акриловый автолак микс 102 оранжевая (1 л)</t>
  </si>
  <si>
    <t>M102</t>
  </si>
  <si>
    <t>Mobihel 2К акриловый автолак микс 102 оранжевый (3.5 л)</t>
  </si>
  <si>
    <t>Mobihel 2К акриловый автолак микс 106 темно-желтый (3.5 л)</t>
  </si>
  <si>
    <t>M106</t>
  </si>
  <si>
    <t>Mobihel 2К акриловый автолак микс 107 светло-зеленый (1 л)</t>
  </si>
  <si>
    <t>Mobihel 2К акриловый автолак микс 107 светло-зеленый (3.5 л)</t>
  </si>
  <si>
    <t>Mobihel 2К акриловый автолак микс 109 желтый (3.5 л)</t>
  </si>
  <si>
    <t>Mobihel 2К акриловый автолак микс 112 оксидно-красный (3.5 л)</t>
  </si>
  <si>
    <t>Mobihel 2К акриловый автолак микс 119 красный HP (3.5 л)</t>
  </si>
  <si>
    <t>Mobihel 2К акриловый автолак микс 120 фиолетовый тонер (1 л)</t>
  </si>
  <si>
    <t>Mobihel 2К акриловый автолак микс 121 зеленый тонер (1 л)</t>
  </si>
  <si>
    <t>Mobihel 2К акриловый автолак микс 122 синий тонер (1 л)</t>
  </si>
  <si>
    <t>Mobihel 2К акриловый автолак микс 123 оксидный тонер (1 л)</t>
  </si>
  <si>
    <t>Mobihel 2К акриловый автолак микс 124 охра тонер (1 л)</t>
  </si>
  <si>
    <t>Mobihel 2К акриловый автолак микс 125 черный тонер (1 л)</t>
  </si>
  <si>
    <t>Mobihel 2К акриловый автолак микс 126 желтый HP (0,5 л)</t>
  </si>
  <si>
    <t>Mobihel 2К акриловый автолак микс 126 желтый HP (1 л)</t>
  </si>
  <si>
    <t>Mobihel 2К акриловый автолак микс 128 темно-красный (1 л)</t>
  </si>
  <si>
    <t>Mobihel 2К акриловый автолак микс 129 королевский синий (1 л)</t>
  </si>
  <si>
    <t>Mobihel 2К акриловый автолак микс 131 глубоко-черный экстра (3.5 л)</t>
  </si>
  <si>
    <t>Mobihel База М504 бриллиантовый перламутр синий (1 л)</t>
  </si>
  <si>
    <t>Mobihel база M302 белый VP (1 л) CHR</t>
  </si>
  <si>
    <t>Mobihel база M327 темно-красный/прозрачн (1 л.) CHR</t>
  </si>
  <si>
    <t>Mobihel база M341 сине-стальной (1 л) CHR</t>
  </si>
  <si>
    <t>Mobihel база M343 синяя (3,5 л) CHR</t>
  </si>
  <si>
    <t>Mobihel база M352 зеленый (1 л.) CHR</t>
  </si>
  <si>
    <t>Mobihel база M362 черная (1 л) CHR</t>
  </si>
  <si>
    <t>Mobihel база M364 коричнево-черный CHR (1 л)</t>
  </si>
  <si>
    <t>Mobihel база M366 экстра глубоко-черный (3,5 л) CHR</t>
  </si>
  <si>
    <t>Mobihel база M369 экстра черный (1 л)</t>
  </si>
  <si>
    <t>M369</t>
  </si>
  <si>
    <t>Mobihel база M369 экстра черный (1 л) CHR</t>
  </si>
  <si>
    <t>Mobihel база M402 грубый алюминий (1 л) (замена артикула)</t>
  </si>
  <si>
    <t>Mobihel база M405 тонкий бриллиантовый алюминий (1 л)</t>
  </si>
  <si>
    <t>Mobihel база M406 алюминий грубый бриллиантовый (3,5 л) CHR</t>
  </si>
  <si>
    <t>Mobihel база M406 грубый бриллиантовый алюминий (1 л)</t>
  </si>
  <si>
    <t>Mobihel база M410 шелковистый грубый алюминий (1 л) CHR</t>
  </si>
  <si>
    <t>Mobihel база M411 тонкий алюминий premium (0,5 л) CHR</t>
  </si>
  <si>
    <t>Mobihel база M416 золотой апельсин алюминий CHR (0,5 л)</t>
  </si>
  <si>
    <t>Mobihel база M420 белый перламутр CHR (1 л)</t>
  </si>
  <si>
    <t>Mobihel база M472 красно-синий перламутр (1 л) CHR</t>
  </si>
  <si>
    <t>Mobihel Порошковый пигмент MP03 (20 гр)</t>
  </si>
  <si>
    <t>MP03</t>
  </si>
  <si>
    <t>Mobihel добавка в лак СС 050 маджента (0,1л)</t>
  </si>
  <si>
    <t>СС050</t>
  </si>
  <si>
    <t>Mobihel добавка в лак СС 050 пурпурно-красный (0,1л) замена на арт.48158601</t>
  </si>
  <si>
    <t>2165.10  ( за 1 л. )</t>
  </si>
  <si>
    <t>2091.60  ( за 1 л. )</t>
  </si>
  <si>
    <t>4544.40  ( за 1 л. )</t>
  </si>
  <si>
    <t>2577.75  ( за 1 л. )</t>
  </si>
  <si>
    <t>2381.68  ( за 1 л. )</t>
  </si>
  <si>
    <t>3653.09  ( за 1 л. )</t>
  </si>
  <si>
    <t>2242.24  ( за 1 л. )</t>
  </si>
  <si>
    <t>3003.00  ( за 1 л. )</t>
  </si>
  <si>
    <t>2275.35  ( за 1 л. )</t>
  </si>
  <si>
    <t>2071.65  ( за 1 л. )</t>
  </si>
  <si>
    <t>Mobihel 2К HS 2:1 бесцветный лак DH low VOC (1 л.)</t>
  </si>
  <si>
    <t>2089.50  ( за 1 л. )</t>
  </si>
  <si>
    <t>Mobihel 2К HS 2:1 бесцветный лак DH low VOC (5 л.)</t>
  </si>
  <si>
    <t>2064.09  ( за 1 л. )</t>
  </si>
  <si>
    <t>Mobihel 2К HS 2:1 бесцветный лак FAST DRY low VOC (1 л.)</t>
  </si>
  <si>
    <t>2493.75  ( за 1 л. )</t>
  </si>
  <si>
    <t>Mobihel 2К HS 2:1 бесцветный лак FG anti-scratch (1 л.)</t>
  </si>
  <si>
    <t>2943.15  ( за 1 л. )</t>
  </si>
  <si>
    <t>2859.99  ( за 1 л. )</t>
  </si>
  <si>
    <t>1962.45  ( за 1 л. )</t>
  </si>
  <si>
    <t>1859.76  ( за 1 л. )</t>
  </si>
  <si>
    <t>5103.00  ( за 1 л. )</t>
  </si>
  <si>
    <t>2589.30  ( за 1 л. )</t>
  </si>
  <si>
    <t>2073.54  ( за 1 л. )</t>
  </si>
  <si>
    <t>1694.70  ( за 1 л. )</t>
  </si>
  <si>
    <t>1621.20  ( за 1 л. )</t>
  </si>
  <si>
    <t>Mobihel 2К HS отвердитель 4500 T5 - 18C быстрый  (2,5 л.)</t>
  </si>
  <si>
    <t>3337.32  ( за 1 л. )</t>
  </si>
  <si>
    <t>1677.90  ( за 1 л. )</t>
  </si>
  <si>
    <t>Mobihel 2К отвердитель 1100 (0,25 л.)</t>
  </si>
  <si>
    <t>5376.00  ( за 1 л. )</t>
  </si>
  <si>
    <t>3859.80  ( за 1 л. )</t>
  </si>
  <si>
    <t>5867.40  ( за 1 л. )</t>
  </si>
  <si>
    <t>4428.90  ( за 1 л. )</t>
  </si>
  <si>
    <t>6209.70  ( за 1 л. )</t>
  </si>
  <si>
    <t>Mobihel 2К отвердитель 1300 T27 - 35C медленный (1 л)</t>
  </si>
  <si>
    <t>4905.60  ( за 1 л. )</t>
  </si>
  <si>
    <t>Mobihel 2К отвердитель 1500 T5 - 18C быстрый (0,5 л)</t>
  </si>
  <si>
    <t>5334.00  ( за 1 л. )</t>
  </si>
  <si>
    <t>3315.90  ( за 1 л. )</t>
  </si>
  <si>
    <t>3771.18  ( за 1 л. )</t>
  </si>
  <si>
    <t>953.40  ( за 1 л. )</t>
  </si>
  <si>
    <t>Mobihel 2К отвердитель 7750 для лака V5 T5 - 18C быстрый (0,5 л.)</t>
  </si>
  <si>
    <t>3481.80  ( за 1 л. )</t>
  </si>
  <si>
    <t>3822.84  ( за 1 л. )</t>
  </si>
  <si>
    <t>Mobihel 2К отвердитель 8150 для лака FG T5 - 18C быстрый (0,5 л.)</t>
  </si>
  <si>
    <t>4615.80  ( за 1 л. )</t>
  </si>
  <si>
    <t>3780.00  ( за 1 л. )</t>
  </si>
  <si>
    <t>3695.79  ( за 1 л. )</t>
  </si>
  <si>
    <t>4662.00  ( за 1 л. )</t>
  </si>
  <si>
    <t>3805.68  ( за 1 л. )</t>
  </si>
  <si>
    <t>3717.00  ( за 1 л. )</t>
  </si>
  <si>
    <t>6276.90  ( за 1 л. )</t>
  </si>
  <si>
    <t>2709.00  ( за 1 л. )</t>
  </si>
  <si>
    <t>Mobihel антисиликоновое чистящее средство LOW VOC (1 л.)</t>
  </si>
  <si>
    <t>1299.90  ( за 1 л. )</t>
  </si>
  <si>
    <t>1138.83  ( за 1 л. )</t>
  </si>
  <si>
    <t>Mobihel добавка для DTM W/W (0.5 л.)</t>
  </si>
  <si>
    <t>1100.00  ( за 1 л. )</t>
  </si>
  <si>
    <t>Mobihel металлик разбавитель (0.6 л.) (замена разбавителями группы 3100)</t>
  </si>
  <si>
    <t>1991.90  ( за 1 л. )</t>
  </si>
  <si>
    <t>Mobihel металлик разбавитель (5 л.) (замена разбавителями группы 3100)</t>
  </si>
  <si>
    <t>1825.74  ( за 1 л. )</t>
  </si>
  <si>
    <t>2135.70  ( за 1 л. )</t>
  </si>
  <si>
    <t>1924.02  ( за 1 л. )</t>
  </si>
  <si>
    <t>Mobihel разбавитель 2К материалов 2300 T27 - 35C (5 л)</t>
  </si>
  <si>
    <t>2110.29  ( за 1 л. )</t>
  </si>
  <si>
    <t>Mobihel разбавитель 2К материалов 2500 T5 - 18C (5 л)</t>
  </si>
  <si>
    <t>1892.10  ( за 1 л. )</t>
  </si>
  <si>
    <t>1845.90  ( за 1 л. )</t>
  </si>
  <si>
    <t>1628.55  ( за 1 л. )</t>
  </si>
  <si>
    <t>1948.80  ( за 1 л. )</t>
  </si>
  <si>
    <t>1713.81  ( за 1 л. )</t>
  </si>
  <si>
    <t>2077.95  ( за 1 л. )</t>
  </si>
  <si>
    <t>6272.70  ( за 1 л. )</t>
  </si>
  <si>
    <t xml:space="preserve">Полировальная система G360 Super Fast </t>
  </si>
  <si>
    <t>Farecla G360 Super Fast Compound абразивная полировальная паста, 1 кг.</t>
  </si>
  <si>
    <t>1 кг.</t>
  </si>
  <si>
    <t>Farecla G360 Super Fast Compound абразивная полировальная паста, 500 г.</t>
  </si>
  <si>
    <t>500 г.</t>
  </si>
  <si>
    <t>SFC106</t>
  </si>
  <si>
    <t>Farecla G360 Super Fast Compound абразивная полировальная паста, 100 г.</t>
  </si>
  <si>
    <t>100 г.</t>
  </si>
  <si>
    <t>Farecla G360 Super Fast Finish антиголограммная полировальная паста, 1 кг.</t>
  </si>
  <si>
    <t>Farecla G360 Super Fast Finish антиголограммная полировальная паста, 500 г.</t>
  </si>
  <si>
    <t>SFF106</t>
  </si>
  <si>
    <t>Farecla G360 Super Fast Finish антиголограммная полировальная паста, 100 г.</t>
  </si>
  <si>
    <t>Farecla G Mop Super High Cut Compounding Pad полировальник поролоновый с мехом режущий, 150 мм.</t>
  </si>
  <si>
    <t xml:space="preserve">Полировальная система G3 Pro под Эксцентрик </t>
  </si>
  <si>
    <t>Farecla G3 Pro D.A. Cutting Compound полировальная паста абразивная, 500 мл.</t>
  </si>
  <si>
    <t>500 мл.</t>
  </si>
  <si>
    <t>Farecla G3 Pro D.A. Cutting Compound полировальная паста абразивная, 1 кг.</t>
  </si>
  <si>
    <t>Farecla G3 Pro D.A. Fine Polish полировальная паста антиголограммная, 500 мл.</t>
  </si>
  <si>
    <t>Farecla G3 Pro Microfibre Cutting Pad полировальный круг микрофибровый, 150 мм.</t>
  </si>
  <si>
    <t>Farecla G3 Pro Foam Cutting Pad полировальный круг поролоновый средней жесткости, 150 мм.</t>
  </si>
  <si>
    <t>Farecla  G3 Pro Foam Polishing Pad полировальный круг поролоновый антиголограммный, 150 мм.</t>
  </si>
  <si>
    <t>Farecla G3 Extra полировальная паста абразивная, 1 кг.</t>
  </si>
  <si>
    <t>Farecla G3 Extra полировальная паста абразивная, 500 г.</t>
  </si>
  <si>
    <t>Farecla G3 Wax Premium Liquid Protection защитный жидкий воск, 500  г.</t>
  </si>
  <si>
    <t>Farecla G3 Wax Premium Liquid Protection защитный жидкий воск, 1 кг.</t>
  </si>
  <si>
    <t>Полировальная система G3 Regular универсальная (применяется с водой)</t>
  </si>
  <si>
    <t>250 г.</t>
  </si>
  <si>
    <t xml:space="preserve">400 г. </t>
  </si>
  <si>
    <t>3 кг.</t>
  </si>
  <si>
    <t>Farecla G6 Rapid Grade Paste универсальная полировальная паста для твердых покрытий, 400 г.</t>
  </si>
  <si>
    <t>Полировальная система Profile индустриальная</t>
  </si>
  <si>
    <t>PRE306</t>
  </si>
  <si>
    <t>PRS124</t>
  </si>
  <si>
    <t>Farecla Profile Select 200 Liquid полировальная паста абразивная, 100 г.</t>
  </si>
  <si>
    <t>Farecla Profile Select 200 Liquid полировальная паста абразивная, 1 л.</t>
  </si>
  <si>
    <t>PRA124</t>
  </si>
  <si>
    <t>PRA101</t>
  </si>
  <si>
    <t>Farecla Profile 700 Finish полировальная паста финишная, 1 л.</t>
  </si>
  <si>
    <t>Полировальники, тарелки и адапторы</t>
  </si>
  <si>
    <t>Полировальники поролоновые жесткие</t>
  </si>
  <si>
    <t>Farecla G Mop 6" High Cut полировальный круг поролоновый жесткий, белый, 150 мм., 1 шт.</t>
  </si>
  <si>
    <t>Farecla G Mop 6" High Cut полировальный круг поролоновый жесткий, белый, 150 мм., 2 шт.</t>
  </si>
  <si>
    <t>2 шт.</t>
  </si>
  <si>
    <t>Полировальники поролоновые средней жесткости</t>
  </si>
  <si>
    <t>Farecla G Mop 3" Yellow Compounding полировальный круг средней жесткости, желтый, 80 мм, 5 шт</t>
  </si>
  <si>
    <t>5 шт.</t>
  </si>
  <si>
    <t>GMC624-1</t>
  </si>
  <si>
    <t>Farecla G Mop 6" Flexible Yellow Compounding полировальный круг средней жесткости желтый, 150мм,1шт</t>
  </si>
  <si>
    <t>Farecla G Mop 6" Yellow Compounding полировальный круг средней жесткости, желтый, 150 мм., 2 шт.</t>
  </si>
  <si>
    <t>Farecla G Mop 6" Flexible Yellow Compounding полировальный круг средней жесткости желтый 150мм, 2шт</t>
  </si>
  <si>
    <t>Полировальники поролоновые мягкие (финишные)</t>
  </si>
  <si>
    <t>Farecla G Mop 3" Black Finishing полировальный круг финишный мягкий, черный, 80 мм, 5шт</t>
  </si>
  <si>
    <t>Farecla G Mop 6" Flexible Black Finishing полировальный круг финишный мягкий, черный, 150 мм, 2 шт</t>
  </si>
  <si>
    <t>GMF624-1</t>
  </si>
  <si>
    <t>Farecla G Mop 6" Flexible Black Finishing полировальный круг финишный, мягкий, черный, 150 мм, 1 шт</t>
  </si>
  <si>
    <t>Farecla G Mop 6" Finishing полировальный круг финишный мягкий, черный, 150мм, 2 шт</t>
  </si>
  <si>
    <t>Полировальники меховые</t>
  </si>
  <si>
    <t>Farecla G Mop 3“ Lambswool Pads полировальный круг меховой, 80 мм., 5 шт.</t>
  </si>
  <si>
    <t>Farecla G Mop 6" Lambswool Pad полировальный круг меховой, 150 мм., 1 шт.</t>
  </si>
  <si>
    <t>Farecla G Mop 8" Lambswool Pad полировальный круг меховой, 200 мм., 1 шт.</t>
  </si>
  <si>
    <t>Farecla G Mop 8" Single-Sided Wool Compounding полировальный круг из крученой шерсти, 200 мм, 1шт</t>
  </si>
  <si>
    <t>Farecla G Mop 8" Double-Sided Wool Compounding полировальный круг двухсторонний из шерсти 200мм</t>
  </si>
  <si>
    <r>
      <t xml:space="preserve">Farecla G3 Premium полировальная паста абразивная одношаговая, 1 кг. </t>
    </r>
    <r>
      <rPr>
        <b/>
        <sz val="10"/>
        <color indexed="2"/>
        <rFont val="Arial"/>
        <family val="2"/>
        <charset val="204"/>
      </rPr>
      <t>ХИТ!</t>
    </r>
  </si>
  <si>
    <r>
      <t xml:space="preserve">Farecla G3 Premium полировальная паста абразивная одношаговая, 500 г. </t>
    </r>
    <r>
      <rPr>
        <b/>
        <sz val="10"/>
        <color indexed="2"/>
        <rFont val="Arial"/>
        <family val="2"/>
        <charset val="204"/>
      </rPr>
      <t>ХИТ!</t>
    </r>
  </si>
  <si>
    <r>
      <t xml:space="preserve">Farecla G3 Extra Plus абразивная полировальная паста для твердых покрытий, 1 кг. </t>
    </r>
    <r>
      <rPr>
        <b/>
        <sz val="10"/>
        <color indexed="2"/>
        <rFont val="Arial"/>
        <family val="2"/>
        <charset val="204"/>
      </rPr>
      <t>НОВАЯ ФОРМУЛА!</t>
    </r>
  </si>
  <si>
    <r>
      <t>Farecla G3 Extra Plus абразивная полировальная паста для твердых покрытий, 500 г.</t>
    </r>
    <r>
      <rPr>
        <b/>
        <sz val="10"/>
        <color indexed="8"/>
        <rFont val="Arial"/>
        <family val="2"/>
        <charset val="204"/>
      </rPr>
      <t xml:space="preserve"> </t>
    </r>
    <r>
      <rPr>
        <b/>
        <sz val="10"/>
        <color indexed="2"/>
        <rFont val="Arial"/>
        <family val="2"/>
        <charset val="204"/>
      </rPr>
      <t>НОВАЯ ФОРМУЛА!</t>
    </r>
  </si>
  <si>
    <r>
      <t xml:space="preserve">Farecla G3 Regular универсальная абразивная полировальная паста, 250 г. </t>
    </r>
    <r>
      <rPr>
        <b/>
        <sz val="10"/>
        <color indexed="2"/>
        <rFont val="Arial"/>
        <family val="2"/>
        <charset val="204"/>
      </rPr>
      <t>ХИТ!</t>
    </r>
  </si>
  <si>
    <r>
      <t xml:space="preserve">Farecla G3 Regular универсальная абразивная полировальная паста, 400 г. </t>
    </r>
    <r>
      <rPr>
        <b/>
        <sz val="10"/>
        <color indexed="2"/>
        <rFont val="Arial"/>
        <family val="2"/>
        <charset val="204"/>
      </rPr>
      <t>ХИТ!</t>
    </r>
  </si>
  <si>
    <r>
      <t xml:space="preserve">Farecla G3 Regular универсальная абразивная полировальная паста, 1 кг. </t>
    </r>
    <r>
      <rPr>
        <b/>
        <sz val="10"/>
        <color indexed="2"/>
        <rFont val="Arial"/>
        <family val="2"/>
        <charset val="204"/>
      </rPr>
      <t>ХИТ!</t>
    </r>
  </si>
  <si>
    <r>
      <t xml:space="preserve">Farecla G3 Regular универсальная абразивная полировальная паста, 3 кг. </t>
    </r>
    <r>
      <rPr>
        <b/>
        <sz val="10"/>
        <color indexed="2"/>
        <rFont val="Arial"/>
        <family val="2"/>
        <charset val="204"/>
      </rPr>
      <t>ХИТ!</t>
    </r>
  </si>
  <si>
    <r>
      <t xml:space="preserve">Farecla Profile 100 Extra Pro Compound высокоабразивная полировальная паста, 3 кг. </t>
    </r>
    <r>
      <rPr>
        <b/>
        <sz val="12"/>
        <color indexed="2"/>
        <rFont val="Arial"/>
        <family val="2"/>
        <charset val="204"/>
      </rPr>
      <t>Новинка!</t>
    </r>
  </si>
  <si>
    <r>
      <t xml:space="preserve">Farecla Profile 350 Premium Liquid Compound полировальная паста абразивная, 1 л. </t>
    </r>
    <r>
      <rPr>
        <b/>
        <sz val="10"/>
        <color indexed="2"/>
        <rFont val="Arial"/>
        <family val="2"/>
        <charset val="204"/>
      </rPr>
      <t>СУПЕР ХИТ!</t>
    </r>
  </si>
  <si>
    <r>
      <t xml:space="preserve">Farecla Profile Advanced Plus 400 Liquid Compound полироль абразивная, 100 г. </t>
    </r>
    <r>
      <rPr>
        <b/>
        <sz val="12"/>
        <color indexed="2"/>
        <rFont val="Arial"/>
        <family val="2"/>
        <charset val="204"/>
      </rPr>
      <t>Новинка!</t>
    </r>
  </si>
  <si>
    <r>
      <t xml:space="preserve">Farecla Profile Advanced Plus 400 Liquid Compound полироль абразивная, 1 л. </t>
    </r>
    <r>
      <rPr>
        <b/>
        <sz val="12"/>
        <color indexed="2"/>
        <rFont val="Arial"/>
        <family val="2"/>
        <charset val="204"/>
      </rPr>
      <t>Новинка!</t>
    </r>
  </si>
  <si>
    <r>
      <t xml:space="preserve">Farecla Profile Polymer Wax защитный синтетический воск, 1 л. </t>
    </r>
    <r>
      <rPr>
        <b/>
        <sz val="12"/>
        <color indexed="2"/>
        <rFont val="Arial"/>
        <family val="2"/>
        <charset val="204"/>
      </rPr>
      <t>Новинка!</t>
    </r>
  </si>
  <si>
    <t>41675504А</t>
  </si>
  <si>
    <t>Mobihel Аэрозоль грунт кислотный (520 мл)</t>
  </si>
  <si>
    <t>600.00  ( за 1 шт )</t>
  </si>
  <si>
    <t>302016</t>
  </si>
  <si>
    <t>244.20  ( за 1 шт )</t>
  </si>
  <si>
    <t>402379021А</t>
  </si>
  <si>
    <t>Mobihel Аэрозоль автолак MERCEDES 147 (520 мл)</t>
  </si>
  <si>
    <t>41843802</t>
  </si>
  <si>
    <t>41676702</t>
  </si>
  <si>
    <t>41678202</t>
  </si>
  <si>
    <t>41678902</t>
  </si>
  <si>
    <t>41676802</t>
  </si>
  <si>
    <t>47054202</t>
  </si>
  <si>
    <t>41843702</t>
  </si>
  <si>
    <t>41842202</t>
  </si>
  <si>
    <t>47054302</t>
  </si>
  <si>
    <t>41677802</t>
  </si>
  <si>
    <t>41676902</t>
  </si>
  <si>
    <t>41947402</t>
  </si>
  <si>
    <t>41677902</t>
  </si>
  <si>
    <t>41678002</t>
  </si>
  <si>
    <t>41678102</t>
  </si>
  <si>
    <t>41843202</t>
  </si>
  <si>
    <t>41946602</t>
  </si>
  <si>
    <t>47958402</t>
  </si>
  <si>
    <t>41946402</t>
  </si>
  <si>
    <t>41843602</t>
  </si>
  <si>
    <t>47054402</t>
  </si>
  <si>
    <t>41677002</t>
  </si>
  <si>
    <t>41843902</t>
  </si>
  <si>
    <t>47902402</t>
  </si>
  <si>
    <t>41677102</t>
  </si>
  <si>
    <t>41946802</t>
  </si>
  <si>
    <t>41843502</t>
  </si>
  <si>
    <t>41679102</t>
  </si>
  <si>
    <t>41843302</t>
  </si>
  <si>
    <t>41947102</t>
  </si>
  <si>
    <t>41677202</t>
  </si>
  <si>
    <t>41679302</t>
  </si>
  <si>
    <t>41843002</t>
  </si>
  <si>
    <t>41844002</t>
  </si>
  <si>
    <t>41843102</t>
  </si>
  <si>
    <t>41946902</t>
  </si>
  <si>
    <t>41677302</t>
  </si>
  <si>
    <t>41842902</t>
  </si>
  <si>
    <t>41947202</t>
  </si>
  <si>
    <t>47018302</t>
  </si>
  <si>
    <t>47054602</t>
  </si>
  <si>
    <t>47054702</t>
  </si>
  <si>
    <t>47054802</t>
  </si>
  <si>
    <t>47054902</t>
  </si>
  <si>
    <t>47055002</t>
  </si>
  <si>
    <t>47055102</t>
  </si>
  <si>
    <t>47055202</t>
  </si>
  <si>
    <t>47055302</t>
  </si>
  <si>
    <t>47055502</t>
  </si>
  <si>
    <t>47016702</t>
  </si>
  <si>
    <t>47055602</t>
  </si>
  <si>
    <t>47055802</t>
  </si>
  <si>
    <t>47056302</t>
  </si>
  <si>
    <t>40115101</t>
  </si>
  <si>
    <t>40118501</t>
  </si>
  <si>
    <t>40117102</t>
  </si>
  <si>
    <t>40117902</t>
  </si>
  <si>
    <t>40117702</t>
  </si>
  <si>
    <t>40116302</t>
  </si>
  <si>
    <t>40116902</t>
  </si>
  <si>
    <t>40115302</t>
  </si>
  <si>
    <t>40116502</t>
  </si>
  <si>
    <t>40116702</t>
  </si>
  <si>
    <t>40117202</t>
  </si>
  <si>
    <t>40115202</t>
  </si>
  <si>
    <t>40117602</t>
  </si>
  <si>
    <t>40117302</t>
  </si>
  <si>
    <t>40117502</t>
  </si>
  <si>
    <t>40115402</t>
  </si>
  <si>
    <t>40116402</t>
  </si>
  <si>
    <t>40117002</t>
  </si>
  <si>
    <t>41974402</t>
  </si>
  <si>
    <t>41974302</t>
  </si>
  <si>
    <t>40465202</t>
  </si>
  <si>
    <t>40468002</t>
  </si>
  <si>
    <t>40468702</t>
  </si>
  <si>
    <t>40926502</t>
  </si>
  <si>
    <t>41791102</t>
  </si>
  <si>
    <t>40286902</t>
  </si>
  <si>
    <t>41790002</t>
  </si>
  <si>
    <t>40467502</t>
  </si>
  <si>
    <t>40468602</t>
  </si>
  <si>
    <t>40469402</t>
  </si>
  <si>
    <t>40464802</t>
  </si>
  <si>
    <t>40296002</t>
  </si>
  <si>
    <t>40239602</t>
  </si>
  <si>
    <t>40468902</t>
  </si>
  <si>
    <t>40928502</t>
  </si>
  <si>
    <t>40928102</t>
  </si>
  <si>
    <t>40464302</t>
  </si>
  <si>
    <t>41987202</t>
  </si>
  <si>
    <t>40467902</t>
  </si>
  <si>
    <t>40468802</t>
  </si>
  <si>
    <t>40465502</t>
  </si>
  <si>
    <t>40467402</t>
  </si>
  <si>
    <t>40276702</t>
  </si>
  <si>
    <t>41790302</t>
  </si>
  <si>
    <t>40958002</t>
  </si>
  <si>
    <t>41790702</t>
  </si>
  <si>
    <t>40769602</t>
  </si>
  <si>
    <t>40464702</t>
  </si>
  <si>
    <t>40958102</t>
  </si>
  <si>
    <t>41944602</t>
  </si>
  <si>
    <t>40469302</t>
  </si>
  <si>
    <t>41790802</t>
  </si>
  <si>
    <t>40928402</t>
  </si>
  <si>
    <t>40239902</t>
  </si>
  <si>
    <t>40465602</t>
  </si>
  <si>
    <t>40464902</t>
  </si>
  <si>
    <t>40298902</t>
  </si>
  <si>
    <t>40468402</t>
  </si>
  <si>
    <t>40467602</t>
  </si>
  <si>
    <t>40462302</t>
  </si>
  <si>
    <t>40465102</t>
  </si>
  <si>
    <t>40178502</t>
  </si>
  <si>
    <t>41948302</t>
  </si>
  <si>
    <t>41974702</t>
  </si>
  <si>
    <t>47089602</t>
  </si>
  <si>
    <t>41983002</t>
  </si>
  <si>
    <t>41977002</t>
  </si>
  <si>
    <t>47017102</t>
  </si>
  <si>
    <t>41977102</t>
  </si>
  <si>
    <t>40025502</t>
  </si>
  <si>
    <t>47901602</t>
  </si>
  <si>
    <t>47018802</t>
  </si>
  <si>
    <t>41977402</t>
  </si>
  <si>
    <t>41977502</t>
  </si>
  <si>
    <t>41977602</t>
  </si>
  <si>
    <t>41977702</t>
  </si>
  <si>
    <t>47731102</t>
  </si>
  <si>
    <t>47898802</t>
  </si>
  <si>
    <t>47799602</t>
  </si>
  <si>
    <t>40025902</t>
  </si>
  <si>
    <t>47899802</t>
  </si>
  <si>
    <t>41923602</t>
  </si>
  <si>
    <t>41978202</t>
  </si>
  <si>
    <t>47898202</t>
  </si>
  <si>
    <t>41978302</t>
  </si>
  <si>
    <t>47088102</t>
  </si>
  <si>
    <t>47896602</t>
  </si>
  <si>
    <t>41978402</t>
  </si>
  <si>
    <t>40025302</t>
  </si>
  <si>
    <t>40203102</t>
  </si>
  <si>
    <t>47087202</t>
  </si>
  <si>
    <t>40025802</t>
  </si>
  <si>
    <t>41978502</t>
  </si>
  <si>
    <t>41978602</t>
  </si>
  <si>
    <t>41978702</t>
  </si>
  <si>
    <t>41978802</t>
  </si>
  <si>
    <t>41978902</t>
  </si>
  <si>
    <t>41979002</t>
  </si>
  <si>
    <t>40025602</t>
  </si>
  <si>
    <t>41979102</t>
  </si>
  <si>
    <t>41979202</t>
  </si>
  <si>
    <t>41979302</t>
  </si>
  <si>
    <t>41979402</t>
  </si>
  <si>
    <t>41979502</t>
  </si>
  <si>
    <t>40193302</t>
  </si>
  <si>
    <t>47897802</t>
  </si>
  <si>
    <t>41979602</t>
  </si>
  <si>
    <t>41979802</t>
  </si>
  <si>
    <t>41987302</t>
  </si>
  <si>
    <t>41948802</t>
  </si>
  <si>
    <t>41948702</t>
  </si>
  <si>
    <t>41980002</t>
  </si>
  <si>
    <t>40026102</t>
  </si>
  <si>
    <t>41980102</t>
  </si>
  <si>
    <t>41980202</t>
  </si>
  <si>
    <t>41980302</t>
  </si>
  <si>
    <t>47088702</t>
  </si>
  <si>
    <t>41980402</t>
  </si>
  <si>
    <t>41980502</t>
  </si>
  <si>
    <t>47085002</t>
  </si>
  <si>
    <t>41980602</t>
  </si>
  <si>
    <t>41980702</t>
  </si>
  <si>
    <t>40025702</t>
  </si>
  <si>
    <t>41980802</t>
  </si>
  <si>
    <t>41980902</t>
  </si>
  <si>
    <t>47898602</t>
  </si>
  <si>
    <t>47799702</t>
  </si>
  <si>
    <t>47898002</t>
  </si>
  <si>
    <t>47901502</t>
  </si>
  <si>
    <t>41981002</t>
  </si>
  <si>
    <t>41981102</t>
  </si>
  <si>
    <t>41981202</t>
  </si>
  <si>
    <t>41959902</t>
  </si>
  <si>
    <t>41981302</t>
  </si>
  <si>
    <t>41981402</t>
  </si>
  <si>
    <t>40193202</t>
  </si>
  <si>
    <t>47016802</t>
  </si>
  <si>
    <t>47088302</t>
  </si>
  <si>
    <t>47087502</t>
  </si>
  <si>
    <t>41981602</t>
  </si>
  <si>
    <t>40027602</t>
  </si>
  <si>
    <t>40196002</t>
  </si>
  <si>
    <t>47898902</t>
  </si>
  <si>
    <t>41981702</t>
  </si>
  <si>
    <t>41981802</t>
  </si>
  <si>
    <t>47089302</t>
  </si>
  <si>
    <t>41959802</t>
  </si>
  <si>
    <t>41983102</t>
  </si>
  <si>
    <t>47016502</t>
  </si>
  <si>
    <t>47089402</t>
  </si>
  <si>
    <t>47087602</t>
  </si>
  <si>
    <t>47898502</t>
  </si>
  <si>
    <t>41981902</t>
  </si>
  <si>
    <t>41982002</t>
  </si>
  <si>
    <t>40025402</t>
  </si>
  <si>
    <t>47018602</t>
  </si>
  <si>
    <t>41982102</t>
  </si>
  <si>
    <t>47901302</t>
  </si>
  <si>
    <t>41982202</t>
  </si>
  <si>
    <t>47897902</t>
  </si>
  <si>
    <t>41982302</t>
  </si>
  <si>
    <t>41982402</t>
  </si>
  <si>
    <t>47899002</t>
  </si>
  <si>
    <t>47088402</t>
  </si>
  <si>
    <t>41982502</t>
  </si>
  <si>
    <t>47018502</t>
  </si>
  <si>
    <t>47089102</t>
  </si>
  <si>
    <t>40193102</t>
  </si>
  <si>
    <t>47087302</t>
  </si>
  <si>
    <t>47085102</t>
  </si>
  <si>
    <t>41982602</t>
  </si>
  <si>
    <t>40026002</t>
  </si>
  <si>
    <t>47898102</t>
  </si>
  <si>
    <t>41982702</t>
  </si>
  <si>
    <t>47896502</t>
  </si>
  <si>
    <t>47899202</t>
  </si>
  <si>
    <t>41983202</t>
  </si>
  <si>
    <t>47901402</t>
  </si>
  <si>
    <t>41982802</t>
  </si>
  <si>
    <t>41983302</t>
  </si>
  <si>
    <t>41982902</t>
  </si>
  <si>
    <t>47894602</t>
  </si>
  <si>
    <t>47894502</t>
  </si>
  <si>
    <t>40193902</t>
  </si>
  <si>
    <t>40197902</t>
  </si>
  <si>
    <t>40028502</t>
  </si>
  <si>
    <t>40027702</t>
  </si>
  <si>
    <t>47088202</t>
  </si>
  <si>
    <t>47085602</t>
  </si>
  <si>
    <t>47085302</t>
  </si>
  <si>
    <t>47085402</t>
  </si>
  <si>
    <t>47085502</t>
  </si>
  <si>
    <t>47085702</t>
  </si>
  <si>
    <t>40193802</t>
  </si>
  <si>
    <t>40028602</t>
  </si>
  <si>
    <t>47959002</t>
  </si>
  <si>
    <t>40202902</t>
  </si>
  <si>
    <t>47957002</t>
  </si>
  <si>
    <t>47957102</t>
  </si>
  <si>
    <t>47956902</t>
  </si>
  <si>
    <t>40059902</t>
  </si>
  <si>
    <t>40027802</t>
  </si>
  <si>
    <t>40029902</t>
  </si>
  <si>
    <t>40028402</t>
  </si>
  <si>
    <t>40029402</t>
  </si>
  <si>
    <t>47957202</t>
  </si>
  <si>
    <t>40196602</t>
  </si>
  <si>
    <t>40203002</t>
  </si>
  <si>
    <t>40202702</t>
  </si>
  <si>
    <t>40202502</t>
  </si>
  <si>
    <t>40028702</t>
  </si>
  <si>
    <t>40198202</t>
  </si>
  <si>
    <t>47894402</t>
  </si>
  <si>
    <t>40193002</t>
  </si>
  <si>
    <t>47894302</t>
  </si>
  <si>
    <t>47086902</t>
  </si>
  <si>
    <t>40202602</t>
  </si>
  <si>
    <t>40029802</t>
  </si>
  <si>
    <t>47086602</t>
  </si>
  <si>
    <t>47899702</t>
  </si>
  <si>
    <t>47958202</t>
  </si>
  <si>
    <t>47957402</t>
  </si>
  <si>
    <t>47899402</t>
  </si>
  <si>
    <t>Выведен</t>
  </si>
  <si>
    <t>47899302</t>
  </si>
  <si>
    <t>47956102</t>
  </si>
  <si>
    <t>47086202</t>
  </si>
  <si>
    <t>47086102</t>
  </si>
  <si>
    <t>40027402</t>
  </si>
  <si>
    <t>47956002</t>
  </si>
  <si>
    <t>47085902</t>
  </si>
  <si>
    <t>40027902</t>
  </si>
  <si>
    <t>47086302</t>
  </si>
  <si>
    <t>40195602</t>
  </si>
  <si>
    <t>40028802</t>
  </si>
  <si>
    <t>40028002</t>
  </si>
  <si>
    <t>47899602</t>
  </si>
  <si>
    <t>47893802</t>
  </si>
  <si>
    <t>47893702</t>
  </si>
  <si>
    <t>40198102</t>
  </si>
  <si>
    <t>40198002</t>
  </si>
  <si>
    <t>40200002</t>
  </si>
  <si>
    <t>40199902</t>
  </si>
  <si>
    <t>40199802</t>
  </si>
  <si>
    <t>40199702</t>
  </si>
  <si>
    <t>47086402</t>
  </si>
  <si>
    <t>47895902</t>
  </si>
  <si>
    <t>40028902</t>
  </si>
  <si>
    <t>47895602</t>
  </si>
  <si>
    <t>47895702</t>
  </si>
  <si>
    <t>40200202</t>
  </si>
  <si>
    <t>47895802</t>
  </si>
  <si>
    <t>40029302</t>
  </si>
  <si>
    <t>40194102</t>
  </si>
  <si>
    <t>40203402</t>
  </si>
  <si>
    <t>40029002</t>
  </si>
  <si>
    <t>47895302</t>
  </si>
  <si>
    <t>40197402</t>
  </si>
  <si>
    <t>40203802</t>
  </si>
  <si>
    <t>40028302</t>
  </si>
  <si>
    <t>47894102</t>
  </si>
  <si>
    <t>40029102</t>
  </si>
  <si>
    <t>40195802</t>
  </si>
  <si>
    <t>40193702</t>
  </si>
  <si>
    <t>40028202</t>
  </si>
  <si>
    <t>47894202</t>
  </si>
  <si>
    <t>40029202</t>
  </si>
  <si>
    <t>40195902</t>
  </si>
  <si>
    <t>47086702</t>
  </si>
  <si>
    <t>41984302</t>
  </si>
  <si>
    <t>41983702</t>
  </si>
  <si>
    <t>47899902</t>
  </si>
  <si>
    <t>47899502</t>
  </si>
  <si>
    <t>40110202</t>
  </si>
  <si>
    <t>41983902</t>
  </si>
  <si>
    <t>47017502</t>
  </si>
  <si>
    <t>47016902</t>
  </si>
  <si>
    <t>47017002</t>
  </si>
  <si>
    <t>47956202</t>
  </si>
  <si>
    <t>47899102</t>
  </si>
  <si>
    <t>47017202</t>
  </si>
  <si>
    <t>41983402</t>
  </si>
  <si>
    <t>47017402</t>
  </si>
  <si>
    <t>47016602</t>
  </si>
  <si>
    <t>41983602</t>
  </si>
  <si>
    <t>41984102</t>
  </si>
  <si>
    <t>41983502</t>
  </si>
  <si>
    <t>41958702</t>
  </si>
  <si>
    <t>47018702</t>
  </si>
  <si>
    <t>41958802</t>
  </si>
  <si>
    <t>47900002</t>
  </si>
  <si>
    <t>41984002</t>
  </si>
  <si>
    <t>40707102</t>
  </si>
  <si>
    <t>40926402</t>
  </si>
  <si>
    <t>41675501</t>
  </si>
  <si>
    <t>41958002</t>
  </si>
  <si>
    <t>41958033</t>
  </si>
  <si>
    <t>41793802</t>
  </si>
  <si>
    <t>41793833</t>
  </si>
  <si>
    <t>41958112</t>
  </si>
  <si>
    <t>41958133</t>
  </si>
  <si>
    <t>47843502</t>
  </si>
  <si>
    <t>41793602</t>
  </si>
  <si>
    <t>47155201</t>
  </si>
  <si>
    <t>47155202</t>
  </si>
  <si>
    <t>47155204</t>
  </si>
  <si>
    <t>47770402</t>
  </si>
  <si>
    <t>47770404</t>
  </si>
  <si>
    <t>40093102</t>
  </si>
  <si>
    <t>47900102</t>
  </si>
  <si>
    <t>47900104</t>
  </si>
  <si>
    <t>40026402</t>
  </si>
  <si>
    <t>40026404</t>
  </si>
  <si>
    <t>47056422</t>
  </si>
  <si>
    <t>41958381</t>
  </si>
  <si>
    <t>41958313</t>
  </si>
  <si>
    <t>47774901</t>
  </si>
  <si>
    <t>47774903</t>
  </si>
  <si>
    <t>47088813</t>
  </si>
  <si>
    <t>47088821</t>
  </si>
  <si>
    <t>41672291</t>
  </si>
  <si>
    <t>41672261</t>
  </si>
  <si>
    <t>41672203</t>
  </si>
  <si>
    <t>41672214</t>
  </si>
  <si>
    <t>41672661</t>
  </si>
  <si>
    <t>41672602</t>
  </si>
  <si>
    <t>41672701</t>
  </si>
  <si>
    <t>47155401</t>
  </si>
  <si>
    <t>47155403</t>
  </si>
  <si>
    <t>48078201</t>
  </si>
  <si>
    <t>47901201</t>
  </si>
  <si>
    <t>47900203</t>
  </si>
  <si>
    <t>47901101</t>
  </si>
  <si>
    <t>41947901</t>
  </si>
  <si>
    <t>41947904</t>
  </si>
  <si>
    <t>41947911</t>
  </si>
  <si>
    <t>41947801</t>
  </si>
  <si>
    <t>41825601</t>
  </si>
  <si>
    <t>40708101</t>
  </si>
  <si>
    <t>47017331</t>
  </si>
  <si>
    <t>40759722</t>
  </si>
  <si>
    <t>40759704</t>
  </si>
  <si>
    <t>40192901</t>
  </si>
  <si>
    <t>40241101</t>
  </si>
  <si>
    <t>40241104</t>
  </si>
  <si>
    <t>41672151</t>
  </si>
  <si>
    <t>41672114</t>
  </si>
  <si>
    <t>41672314</t>
  </si>
  <si>
    <t>41672914</t>
  </si>
  <si>
    <t>40758301</t>
  </si>
  <si>
    <t>40758302</t>
  </si>
  <si>
    <t>41825912</t>
  </si>
  <si>
    <t>Mobihel разбавитель для базы 3100 (1 л.)/ исп. арт 44788902</t>
  </si>
  <si>
    <t>41825904</t>
  </si>
  <si>
    <t>41946314</t>
  </si>
  <si>
    <t>48078501</t>
  </si>
  <si>
    <t>A1000K</t>
  </si>
  <si>
    <t>GRAVIHEL Аэрозольный полупродукт поворотное сопло KIN (520 мл)</t>
  </si>
  <si>
    <t>GRAVIHEL Аэрозоли</t>
  </si>
  <si>
    <t>259.89  ( за 1 шт )</t>
  </si>
  <si>
    <t>48070206</t>
  </si>
  <si>
    <t>1413.86  ( за 1 л. )</t>
  </si>
  <si>
    <t>48070213</t>
  </si>
  <si>
    <t>1741.94  ( за 1 л. )</t>
  </si>
  <si>
    <t>48070203</t>
  </si>
  <si>
    <t>1613.00  ( за 1 л. )</t>
  </si>
  <si>
    <t>40091903</t>
  </si>
  <si>
    <t>2734.05  ( за 1 л. )</t>
  </si>
  <si>
    <t>48077406</t>
  </si>
  <si>
    <t>1659.94  ( за 1 л. )</t>
  </si>
  <si>
    <t>48077403</t>
  </si>
  <si>
    <t>1917.70  ( за 1 л. )</t>
  </si>
  <si>
    <t>48070306</t>
  </si>
  <si>
    <t>1699.44  ( за 1 л. )</t>
  </si>
  <si>
    <t>1712.71  ( за 1 л. )</t>
  </si>
  <si>
    <t>48070303</t>
  </si>
  <si>
    <t>1980.77  ( за 1 л. )</t>
  </si>
  <si>
    <t>48070403</t>
  </si>
  <si>
    <t>1372.52  ( за 1 л. )</t>
  </si>
  <si>
    <t>40195706</t>
  </si>
  <si>
    <t>1592.51  ( за 1 л. )</t>
  </si>
  <si>
    <t>40195703</t>
  </si>
  <si>
    <t>1829.56  ( за 1 л. )</t>
  </si>
  <si>
    <t>2049.32  ( за 1 л. )</t>
  </si>
  <si>
    <t>48070506</t>
  </si>
  <si>
    <t>1675.27  ( за 1 л. )</t>
  </si>
  <si>
    <t>48070513</t>
  </si>
  <si>
    <t>1880.36  ( за 1 л. )</t>
  </si>
  <si>
    <t>48070503</t>
  </si>
  <si>
    <t>2131.57  ( за 1 л. )</t>
  </si>
  <si>
    <t>1727.19  ( за 1 л. )</t>
  </si>
  <si>
    <t>48070605</t>
  </si>
  <si>
    <t>1567.82  ( за 1 л. )</t>
  </si>
  <si>
    <t>48070613</t>
  </si>
  <si>
    <t>1765.85  ( за 1 л. )</t>
  </si>
  <si>
    <t>48070603</t>
  </si>
  <si>
    <t>1664.69  ( за 1 л. )</t>
  </si>
  <si>
    <t>48075906</t>
  </si>
  <si>
    <t>2847.77  ( за 1 л. )</t>
  </si>
  <si>
    <t>48075913</t>
  </si>
  <si>
    <t>3305.82  ( за 1 л. )</t>
  </si>
  <si>
    <t>48075903</t>
  </si>
  <si>
    <t>3201.07  ( за 1 л. )</t>
  </si>
  <si>
    <t>1800.68  ( за 1 л. )</t>
  </si>
  <si>
    <t>48077506</t>
  </si>
  <si>
    <t>1798.35  ( за 1 л. )</t>
  </si>
  <si>
    <t>48077513</t>
  </si>
  <si>
    <t>2138.34  ( за 1 л. )</t>
  </si>
  <si>
    <t>48077503</t>
  </si>
  <si>
    <t>2030.00  ( за 1 л. )</t>
  </si>
  <si>
    <t>48076006</t>
  </si>
  <si>
    <t>48076013</t>
  </si>
  <si>
    <t>48076003</t>
  </si>
  <si>
    <t>48070703</t>
  </si>
  <si>
    <t>1595.19  ( за 1 л. )</t>
  </si>
  <si>
    <t>48076306</t>
  </si>
  <si>
    <t>2047.83  ( за 1 л. )</t>
  </si>
  <si>
    <t>48076313</t>
  </si>
  <si>
    <t>2408.26  ( за 1 л. )</t>
  </si>
  <si>
    <t>48070806</t>
  </si>
  <si>
    <t>1650.95  ( за 1 л. )</t>
  </si>
  <si>
    <t>48070803</t>
  </si>
  <si>
    <t>1817.94  ( за 1 л. )</t>
  </si>
  <si>
    <t>48070906</t>
  </si>
  <si>
    <t>2917.86  ( за 1 л. )</t>
  </si>
  <si>
    <t>48070913</t>
  </si>
  <si>
    <t>3260.51  ( за 1 л. )</t>
  </si>
  <si>
    <t>48070903</t>
  </si>
  <si>
    <t>3149.69  ( за 1 л. )</t>
  </si>
  <si>
    <t>2504.11  ( за 1 л. )</t>
  </si>
  <si>
    <t>48077606</t>
  </si>
  <si>
    <t>2502.34  ( за 1 л. )</t>
  </si>
  <si>
    <t>48077613</t>
  </si>
  <si>
    <t>2844.30  ( за 1 л. )</t>
  </si>
  <si>
    <t>48077603</t>
  </si>
  <si>
    <t>2741.61  ( за 1 л. )</t>
  </si>
  <si>
    <t>48076106</t>
  </si>
  <si>
    <t>3148.39  ( за 1 л. )</t>
  </si>
  <si>
    <t>48076113</t>
  </si>
  <si>
    <t>3600.91  ( за 1 л. )</t>
  </si>
  <si>
    <t>48076103</t>
  </si>
  <si>
    <t>3494.80  ( за 1 л. )</t>
  </si>
  <si>
    <t>48071003</t>
  </si>
  <si>
    <t>2152.36  ( за 1 л. )</t>
  </si>
  <si>
    <t>3073.76  ( за 1 л. )</t>
  </si>
  <si>
    <t>48076206</t>
  </si>
  <si>
    <t>3065.18  ( за 1 л. )</t>
  </si>
  <si>
    <t>48076203</t>
  </si>
  <si>
    <t>3416.99  ( за 1 л. )</t>
  </si>
  <si>
    <t>48071106</t>
  </si>
  <si>
    <t>3026.86  ( за 1 л. )</t>
  </si>
  <si>
    <t>48071113</t>
  </si>
  <si>
    <t>3369.68  ( за 1 л. )</t>
  </si>
  <si>
    <t>48071103</t>
  </si>
  <si>
    <t>3262.55  ( за 1 л. )</t>
  </si>
  <si>
    <t>48077713</t>
  </si>
  <si>
    <t>3876.19  ( за 1 л. )</t>
  </si>
  <si>
    <t>48071203</t>
  </si>
  <si>
    <t>3473.71  ( за 1 л. )</t>
  </si>
  <si>
    <t>48071306</t>
  </si>
  <si>
    <t>2022.62  ( за 1 л. )</t>
  </si>
  <si>
    <t>48071313</t>
  </si>
  <si>
    <t>2393.48  ( за 1 л. )</t>
  </si>
  <si>
    <t>48071303</t>
  </si>
  <si>
    <t>2277.40  ( за 1 л. )</t>
  </si>
  <si>
    <t>48077106</t>
  </si>
  <si>
    <t>3071.45  ( за 1 л. )</t>
  </si>
  <si>
    <t>48077113</t>
  </si>
  <si>
    <t>3296.38  ( за 1 л. )</t>
  </si>
  <si>
    <t>48077306</t>
  </si>
  <si>
    <t>2696.09  ( за 1 л. )</t>
  </si>
  <si>
    <t>48077313</t>
  </si>
  <si>
    <t>2910.68  ( за 1 л. )</t>
  </si>
  <si>
    <t>48077206</t>
  </si>
  <si>
    <t>2991.70  ( за 1 л. )</t>
  </si>
  <si>
    <t>48077213</t>
  </si>
  <si>
    <t>3207.35  ( за 1 л. )</t>
  </si>
  <si>
    <t>48147413</t>
  </si>
  <si>
    <t>2357.93  ( за 1 л. )</t>
  </si>
  <si>
    <t>48071503</t>
  </si>
  <si>
    <t>2072.76  ( за 1 л. )</t>
  </si>
  <si>
    <t>48071606</t>
  </si>
  <si>
    <t>1978.03  ( за 1 л. )</t>
  </si>
  <si>
    <t>48071603</t>
  </si>
  <si>
    <t>2215.07  ( за 1 л. )</t>
  </si>
  <si>
    <t>40026803</t>
  </si>
  <si>
    <t>3916.54  ( за 1 л. )</t>
  </si>
  <si>
    <t>48071703</t>
  </si>
  <si>
    <t>1840.26  ( за 1 л. )</t>
  </si>
  <si>
    <t>48092806</t>
  </si>
  <si>
    <t>1442.43  ( за 1 л. )</t>
  </si>
  <si>
    <t>48147104</t>
  </si>
  <si>
    <t>3787.30  ( за 1 л. )</t>
  </si>
  <si>
    <t>48078603</t>
  </si>
  <si>
    <t>2176.63  ( за 1 л. )</t>
  </si>
  <si>
    <t>48071906</t>
  </si>
  <si>
    <t>2674.27  ( за 1 л. )</t>
  </si>
  <si>
    <t>48071904</t>
  </si>
  <si>
    <t>2840.86  ( за 1 л. )</t>
  </si>
  <si>
    <t>40020603</t>
  </si>
  <si>
    <t>2424.71  ( за 1 л. )</t>
  </si>
  <si>
    <t>48072004</t>
  </si>
  <si>
    <t>2436.28  ( за 1 л. )</t>
  </si>
  <si>
    <t>48071803</t>
  </si>
  <si>
    <t>2839.94  ( за 1 л. )</t>
  </si>
  <si>
    <t>48073906</t>
  </si>
  <si>
    <t>2435.79  ( за 1 л. )</t>
  </si>
  <si>
    <t>48073903</t>
  </si>
  <si>
    <t>3020.41  ( за 1 л. )</t>
  </si>
  <si>
    <t>40026702</t>
  </si>
  <si>
    <t>3166.90  ( за 1 л. )</t>
  </si>
  <si>
    <t>48092702</t>
  </si>
  <si>
    <t>3877.50  ( за 1 л. )</t>
  </si>
  <si>
    <t>48073402</t>
  </si>
  <si>
    <t>2348.50  ( за 1 л. )</t>
  </si>
  <si>
    <t>40223101</t>
  </si>
  <si>
    <t>17033.63  ( за 1 л. )</t>
  </si>
  <si>
    <t>302027</t>
  </si>
  <si>
    <t>17832.88  ( за 1 л. )</t>
  </si>
  <si>
    <t>40223001</t>
  </si>
  <si>
    <t>22929.14  ( за 1 л. )</t>
  </si>
  <si>
    <t>302026</t>
  </si>
  <si>
    <t>48092602</t>
  </si>
  <si>
    <t>2747.80  ( за 1 л. )</t>
  </si>
  <si>
    <t>40195404</t>
  </si>
  <si>
    <t>2129.38  ( за 1 л. )</t>
  </si>
  <si>
    <t>40195503</t>
  </si>
  <si>
    <t>4138.20  ( за 1 л. )</t>
  </si>
  <si>
    <t>48072402</t>
  </si>
  <si>
    <t>5459.30  ( за 1 л. )</t>
  </si>
  <si>
    <t>48072602</t>
  </si>
  <si>
    <t>1920.60  ( за 1 л. )</t>
  </si>
  <si>
    <t>48074002</t>
  </si>
  <si>
    <t>8996.90  ( за 1 л. )</t>
  </si>
  <si>
    <t>48074004</t>
  </si>
  <si>
    <t>5797.66  ( за 1 л. )</t>
  </si>
  <si>
    <t>48072102</t>
  </si>
  <si>
    <t>2948.00  ( за 1 л. )</t>
  </si>
  <si>
    <t>2729.96  ( за 1 л. )</t>
  </si>
  <si>
    <t>48072104</t>
  </si>
  <si>
    <t>2846.36  ( за 1 л. )</t>
  </si>
  <si>
    <t>48073802</t>
  </si>
  <si>
    <t>4175.60  ( за 1 л. )</t>
  </si>
  <si>
    <t>48073804</t>
  </si>
  <si>
    <t>4153.82  ( за 1 л. )</t>
  </si>
  <si>
    <t>48072202</t>
  </si>
  <si>
    <t>3240.60  ( за 1 л. )</t>
  </si>
  <si>
    <t>48072302</t>
  </si>
  <si>
    <t>48072502</t>
  </si>
  <si>
    <t>1985.50  ( за 1 л. )</t>
  </si>
  <si>
    <t>48072504</t>
  </si>
  <si>
    <t>1921.26  ( за 1 л. )</t>
  </si>
  <si>
    <t>1184.81  ( за 1 л. )</t>
  </si>
  <si>
    <t>48073704</t>
  </si>
  <si>
    <t>1403.16  ( за 1 л. )</t>
  </si>
  <si>
    <t>48077004</t>
  </si>
  <si>
    <t>2087.58  ( за 1 л. )</t>
  </si>
  <si>
    <t>48147202</t>
  </si>
  <si>
    <t>2162.60  ( за 1 л. )</t>
  </si>
  <si>
    <t>48079101</t>
  </si>
  <si>
    <t>3014.00  ( за 1 л. )</t>
  </si>
  <si>
    <t>47972103</t>
  </si>
  <si>
    <t>7720.28  ( за 1 л. )</t>
  </si>
  <si>
    <t>47973003</t>
  </si>
  <si>
    <t>11153.51  ( за 1 л. )</t>
  </si>
  <si>
    <t>47973102</t>
  </si>
  <si>
    <t>15426.40  ( за 1 л. )</t>
  </si>
  <si>
    <t>47973203</t>
  </si>
  <si>
    <t>47973302</t>
  </si>
  <si>
    <t>11139.70  ( за 1 л. )</t>
  </si>
  <si>
    <t>47973403</t>
  </si>
  <si>
    <t>47973502</t>
  </si>
  <si>
    <t>7713.20  ( за 1 л. )</t>
  </si>
  <si>
    <t>47973503</t>
  </si>
  <si>
    <t>47973603</t>
  </si>
  <si>
    <t>47973703</t>
  </si>
  <si>
    <t>47973803</t>
  </si>
  <si>
    <t>4289.57  ( за 1 л. )</t>
  </si>
  <si>
    <t>47973903</t>
  </si>
  <si>
    <t>4291.14  ( за 1 л. )</t>
  </si>
  <si>
    <t>47972203</t>
  </si>
  <si>
    <t>5144.65  ( за 1 л. )</t>
  </si>
  <si>
    <t>47974003</t>
  </si>
  <si>
    <t>47974103</t>
  </si>
  <si>
    <t>47974302</t>
  </si>
  <si>
    <t>47974202</t>
  </si>
  <si>
    <t>40099702</t>
  </si>
  <si>
    <t>40099802</t>
  </si>
  <si>
    <t>12725.90  ( за 1 л. )</t>
  </si>
  <si>
    <t>47972303</t>
  </si>
  <si>
    <t>40099902</t>
  </si>
  <si>
    <t>40100002</t>
  </si>
  <si>
    <t>40100102</t>
  </si>
  <si>
    <t>40100302</t>
  </si>
  <si>
    <t>40100402</t>
  </si>
  <si>
    <t>40100502</t>
  </si>
  <si>
    <t>47972403</t>
  </si>
  <si>
    <t>47972503</t>
  </si>
  <si>
    <t>21444.08  ( за 1 л. )</t>
  </si>
  <si>
    <t>47972602</t>
  </si>
  <si>
    <t>21424.70  ( за 1 л. )</t>
  </si>
  <si>
    <t>47972702</t>
  </si>
  <si>
    <t>47972803</t>
  </si>
  <si>
    <t>47972902</t>
  </si>
  <si>
    <t>48073302</t>
  </si>
  <si>
    <t>1665.40  ( за 1 л. )</t>
  </si>
  <si>
    <t>40099504</t>
  </si>
  <si>
    <t>1591.04  ( за 1 л. )</t>
  </si>
  <si>
    <t>48072702</t>
  </si>
  <si>
    <t>2116.40  ( за 1 л. )</t>
  </si>
  <si>
    <t>48072704</t>
  </si>
  <si>
    <t>1318.68  ( за 1 л. )</t>
  </si>
  <si>
    <t>48072902</t>
  </si>
  <si>
    <t>1887.60  ( за 1 л. )</t>
  </si>
  <si>
    <t>48072904</t>
  </si>
  <si>
    <t>1178.32  ( за 1 л. )</t>
  </si>
  <si>
    <t>48078902</t>
  </si>
  <si>
    <t>1590.60  ( за 1 л. )</t>
  </si>
  <si>
    <t>48072802</t>
  </si>
  <si>
    <t>1809.50  ( за 1 л. )</t>
  </si>
  <si>
    <t>48072804</t>
  </si>
  <si>
    <t>1058.20  ( за 1 л. )</t>
  </si>
  <si>
    <t>48073502</t>
  </si>
  <si>
    <t>1874.40  ( за 1 л. )</t>
  </si>
  <si>
    <t>48073504</t>
  </si>
  <si>
    <t>1722.16  ( за 1 л. )</t>
  </si>
  <si>
    <t>48073104</t>
  </si>
  <si>
    <t>1207.14  ( за 1 л. )</t>
  </si>
  <si>
    <t>48073204</t>
  </si>
  <si>
    <t>784.08  ( за 1 л. )</t>
  </si>
  <si>
    <t>48073002</t>
  </si>
  <si>
    <t>1521.30  ( за 1 л. )</t>
  </si>
  <si>
    <t>48074001</t>
  </si>
  <si>
    <t>48076502</t>
  </si>
  <si>
    <t>48076401</t>
  </si>
  <si>
    <t>40197601</t>
  </si>
  <si>
    <t>48076405</t>
  </si>
  <si>
    <t>3293.37  ( за 1 л. )</t>
  </si>
  <si>
    <t>48076413</t>
  </si>
  <si>
    <t>3562.53  ( за 1 л. )</t>
  </si>
  <si>
    <t>48076403</t>
  </si>
  <si>
    <t>3337.98  ( за 1 л. )</t>
  </si>
  <si>
    <t>48076513</t>
  </si>
  <si>
    <t>3324.38  ( за 1 л. )</t>
  </si>
  <si>
    <t>302017</t>
  </si>
  <si>
    <t>20609.60  ( за 1 кг )</t>
  </si>
  <si>
    <t>302018</t>
  </si>
  <si>
    <t>22022.00  ( за 1 кг )</t>
  </si>
  <si>
    <t>302019</t>
  </si>
  <si>
    <t>21687.60  ( за 1 кг )</t>
  </si>
  <si>
    <t>302020</t>
  </si>
  <si>
    <t>302021</t>
  </si>
  <si>
    <t>302022</t>
  </si>
  <si>
    <t>20310.40  ( за 1 кг )</t>
  </si>
  <si>
    <t>302040</t>
  </si>
  <si>
    <t>23878.80  ( за 1 кг )</t>
  </si>
  <si>
    <t>302041</t>
  </si>
  <si>
    <t>302167</t>
  </si>
  <si>
    <t>78777.60  ( за 1 кг )</t>
  </si>
  <si>
    <t>390429</t>
  </si>
  <si>
    <t>33228.49  ( за 1 шт )</t>
  </si>
  <si>
    <t>393955</t>
  </si>
  <si>
    <t>8085.60  ( за 1 шт )</t>
  </si>
  <si>
    <t>392334</t>
  </si>
  <si>
    <t>1381.21  ( за 1 шт )</t>
  </si>
  <si>
    <t>396553</t>
  </si>
  <si>
    <t>1949.15  ( за 1 шт )</t>
  </si>
  <si>
    <t>393965</t>
  </si>
  <si>
    <t>766.22  ( за 1 шт )</t>
  </si>
  <si>
    <t>392448</t>
  </si>
  <si>
    <t>4984.89  ( за 1 шт )</t>
  </si>
  <si>
    <t>392339</t>
  </si>
  <si>
    <t>25353.49  ( за 1 шт )</t>
  </si>
  <si>
    <t>392546</t>
  </si>
  <si>
    <t>3622.73  ( за 1 шт )</t>
  </si>
  <si>
    <t>392340</t>
  </si>
  <si>
    <t>24212.00  ( за 1 шт )</t>
  </si>
  <si>
    <t>ap33m150156</t>
  </si>
  <si>
    <t>Диски AP33M 150мм 15отв. Р60</t>
  </si>
  <si>
    <t>ap33m150158/ ap33m150151*</t>
  </si>
  <si>
    <t>Диски AP33M 150мм 15отв. Р80, 100, 120</t>
  </si>
  <si>
    <t>ap33m12586</t>
  </si>
  <si>
    <t>Диски AP33M 125мм 8отв. Р60</t>
  </si>
  <si>
    <t>ap33m12588/ ap33m1258**</t>
  </si>
  <si>
    <t>Диски AP33M 125мм 8отв. Р80, 100, 120</t>
  </si>
  <si>
    <t>ap33m70420144/ ap33m704204</t>
  </si>
  <si>
    <t>Полоски AP33M 70х420мм 14отв./без отв. Р40</t>
  </si>
  <si>
    <t>Диски PP627 Purple Paper 150мм 15отв. Р60</t>
  </si>
  <si>
    <t>Диски PP627 Purple Paper 150мм 15отв. Р80, 100, 120</t>
  </si>
  <si>
    <t>PP62712586</t>
  </si>
  <si>
    <t>Диски PP627 Purple Paper 125мм 8отв. Р60</t>
  </si>
  <si>
    <t>PP62712588/ PP62712581*</t>
  </si>
  <si>
    <t>Диски PP627 Purple Paper 125мм 8отв. Р80, 100, 120</t>
  </si>
  <si>
    <t>PP627125815/ PP627125818/ PP627125822*</t>
  </si>
  <si>
    <t>Полоски DC341 (LA351) Film Green 70x420мм 14отв. Р1000</t>
  </si>
  <si>
    <t>dc3418113388/ dc34181133812/ dc34181133815/ dc34181133824</t>
  </si>
  <si>
    <t>Серия FS 215 на нано-плёночной основе (оксид алюминия)</t>
  </si>
  <si>
    <t xml:space="preserve">Абразивные диски ORANGE FILM SPONGE MULTIAIR FS215  150мм (липучка) </t>
  </si>
  <si>
    <t>FS21515018132/ FS215150181**</t>
  </si>
  <si>
    <t>Диски HANKO ORANGE FILM SPONGE MULTIAIR FS215 150мм Р320, 400, 600, 800, 1000, 1500</t>
  </si>
  <si>
    <t xml:space="preserve">gf44415015120 </t>
  </si>
  <si>
    <t>Диски GF444 Micro Green Film 125мм 8отв. Р1200</t>
  </si>
  <si>
    <t>Диски SC442 (MA322) Net Maroon 125мм P180, 240, 360, 400</t>
  </si>
  <si>
    <t>Диски SC442 (MA322) Net Maroon 125мм P500, 600, 800</t>
  </si>
  <si>
    <t>sc44212532</t>
  </si>
  <si>
    <t>Диски SC442 (MA322) Net Maroon 125мм P320</t>
  </si>
  <si>
    <t>Полоски SC442 (MA322) Net Maroon 70x420мм Р80, 100, 120</t>
  </si>
  <si>
    <t>sc4427042015</t>
  </si>
  <si>
    <t>Полоски SC442 (MA322) Net Maroon 70x420мм Р150</t>
  </si>
  <si>
    <t>Полоски SC442 (MA322) Net Maroon 70x420мм Р360</t>
  </si>
  <si>
    <t>Полоски SC442 (MA322) Net Maroon 70x420мм Р180, 240, 320, 400, 500, 600, 800</t>
  </si>
  <si>
    <t>Полоски SC442 (MA322) Net Maroon 81x133мм Р180, 240</t>
  </si>
  <si>
    <t xml:space="preserve">Полоски SC442 (MA322) Net Maroon 81x133мм Р320, 360, 400 </t>
  </si>
  <si>
    <t>Листы SC442 (MA322) Net Maroon 115х230мм Р80, 240, 400</t>
  </si>
  <si>
    <t>Листы SC442 (MA322) Net Maroon 115х230мм Р180, 320</t>
  </si>
  <si>
    <t>Рулоны SC442 (MA322) Net Maroon 93ммх10м P100, 120, 150,240</t>
  </si>
  <si>
    <t>Рулоны SC442 (MA322) Net Maroon 93ммх10м P80, 320</t>
  </si>
  <si>
    <t>Диски DA321 Gold  150мм 15отв. Р100</t>
  </si>
  <si>
    <t>Диски DA321 Gold  150мм 15отв. Р150, 180, 220, 240, 280, 800</t>
  </si>
  <si>
    <t>Диски DA321 Gold  150мм 6+1 отв. Р100, 120, 150, 180</t>
  </si>
  <si>
    <t>Диски DA321 Gold  125мм 8отв. Р40, 120</t>
  </si>
  <si>
    <t>50, 100</t>
  </si>
  <si>
    <t>Диски AC627 White 150мм 15отв. Р100, 120</t>
  </si>
  <si>
    <t>Диски AC627 White 150мм 15отв. Р320, 400, 500</t>
  </si>
  <si>
    <t>Диски AC627 White 125мм 8отв. Р100, 280, 400, 500, 600</t>
  </si>
  <si>
    <t>Диски AC627 White 125мм без отв. Р120, 180</t>
  </si>
  <si>
    <t>Полоски AC627 White  230x280мм Р150, 320, 400</t>
  </si>
  <si>
    <t>sponge1070256</t>
  </si>
  <si>
    <t>Блоки шлифовальные 4-х сторонние на полиуретановой основе SPONGE BLOCKS 100*70*25мм #60 Extra Coarse</t>
  </si>
  <si>
    <t>Блоки шлифовальные 4-х сторонние на полиуретановой основе SPONGE BLOCKS 100*70*25мм #80 Coarse</t>
  </si>
  <si>
    <t>sponge10702510</t>
  </si>
  <si>
    <t>Блоки шлифовальные 4-х сторонние на полиуретановой основе SPONGE BLOCKS 100*70*25мм #100 Medium</t>
  </si>
  <si>
    <t>Диски для удаления ржавчины</t>
  </si>
  <si>
    <t>csd-oc5014</t>
  </si>
  <si>
    <t>Диск для снятия ржавчины HANKO Orange Ceramic 50*14мм</t>
  </si>
  <si>
    <t>csd-oc7514</t>
  </si>
  <si>
    <t>Диск для снятия ржавчины HANKO Orange Ceramic 75*14мм</t>
  </si>
  <si>
    <t>csd-oc100136</t>
  </si>
  <si>
    <t>Диск для снятия ржавчины на шпинделе HANKO Orange Ceramic 100*13*6мм</t>
  </si>
  <si>
    <t>csd-oc150136</t>
  </si>
  <si>
    <t>Диск для снятия ржавчины на шпинделе HANKO Orange Ceramic 150*13*6мм</t>
  </si>
  <si>
    <t>csd-oc1252213</t>
  </si>
  <si>
    <t>Диск для снятия ржавчины под УШМ HANKO Orange Ceramic 125*22*13мм</t>
  </si>
  <si>
    <t>csd-oc150148</t>
  </si>
  <si>
    <t>Диск для снятия ржавчины с центральным отверстием HANKO Orange Ceramic 150*14*8мм</t>
  </si>
  <si>
    <t>csd-psc5014</t>
  </si>
  <si>
    <t>Диск для снятия ржавчины HANKO Purple Silicon Carbide 50*14мм</t>
  </si>
  <si>
    <t>csd-psc7514</t>
  </si>
  <si>
    <t>Диск для снятия ржавчины HANKO Purple Silicon Carbide 75*14мм</t>
  </si>
  <si>
    <t>csd-psc100136</t>
  </si>
  <si>
    <t>Диск для снятия ржавчины на шпинделе HANKO Purple Silicon Carbide 100*13*6мм</t>
  </si>
  <si>
    <t>csd-psc150136</t>
  </si>
  <si>
    <t>Диск для снятия ржавчины на шпинделе HANKO Purple Silicon Carbide 150*13*6мм</t>
  </si>
  <si>
    <t>csd-psc1252213</t>
  </si>
  <si>
    <t>Диск для снятия ржавчины под УШМ HANKO Purple Silicon Carbide 125*22*13мм</t>
  </si>
  <si>
    <t>csd-psc150148</t>
  </si>
  <si>
    <t>Диск для снятия ржавчины с центральным отверстием HANKO Purple Silicon Carbide 150*14*8мм</t>
  </si>
  <si>
    <t>csd-bsc5014</t>
  </si>
  <si>
    <t>Диск для снятия ржавчины HANKO Black Silicon Carbide 50*14мм</t>
  </si>
  <si>
    <t>csd-bsc7514</t>
  </si>
  <si>
    <t>Диск для снятия ржавчины HANKO Black Silicon Carbide 75*14мм</t>
  </si>
  <si>
    <t>csd-bsc100136</t>
  </si>
  <si>
    <t>Диск для снятия ржавчины на шпинделе HANKO Black Silicon Carbide 100*13*6мм</t>
  </si>
  <si>
    <t>csd-bsc150136</t>
  </si>
  <si>
    <t>Диск для снятия ржавчины на шпинделе HANKO Black Silicon Carbide 150*13*6мм</t>
  </si>
  <si>
    <t>csd-bsc1252213</t>
  </si>
  <si>
    <t>Диск для снятия ржавчины под УШМ HANKO Black Silicon Carbide 125*22*13мм</t>
  </si>
  <si>
    <t>csd-bsc150148</t>
  </si>
  <si>
    <t>Диск для снятия ржавчины с центральным отверстием HANKO Black Silicon Carbide 150*14*8мм</t>
  </si>
  <si>
    <t>screw-spn</t>
  </si>
  <si>
    <t>Шпиндель для диска для снятия ржавчины</t>
  </si>
  <si>
    <t>КОМПЛЕКТ машинка PL-21AL + сумка большая</t>
  </si>
  <si>
    <t>КОМПЛЕКТ машинка PL-15LB + сумка большая</t>
  </si>
  <si>
    <t>КОМПЛЕКТ машинка MH-800LB + сумка большая</t>
  </si>
  <si>
    <t>КОМПЛЕКТ машинка ML-12 + сумка малая</t>
  </si>
  <si>
    <t>КОМПЛЕКТ машинка MH-800 + сумка малая</t>
  </si>
  <si>
    <t>Набор диск-подошв 30, 50, 74 мм</t>
  </si>
  <si>
    <t>SP-2023-2trl</t>
  </si>
  <si>
    <t>HANKO Тележка для полировки</t>
  </si>
  <si>
    <t>OS150A1_CRV5.0</t>
  </si>
  <si>
    <t>HANKO OS 150A1 Электрическая бесщеточная шлифовальная машинка В ПЛАСТИКОВОМ КЕЙСЕ, 150 мм, орбита 5,0 мм, 48 отверстий</t>
  </si>
  <si>
    <t>OS150A1_CRV2.5</t>
  </si>
  <si>
    <t>HANKO OS 150A1 Электрическая бесщеточная шлифовальная машинка В ПЛАСТИКОВОМ КЕЙСЕ, 150 мм, орбита 2,5 мм, 48 отверстий</t>
  </si>
  <si>
    <t>OS A2_CRV8.0</t>
  </si>
  <si>
    <t>HANKO OS A2 Электрическая бесщеточная шлифовальная машинка В ПЛАСТИКОВОМ КЕЙСЕ 150 мм, орбита 8,0 мм, 48 отверстий</t>
  </si>
  <si>
    <t>mcf-75hd</t>
  </si>
  <si>
    <t>mcf-125hd</t>
  </si>
  <si>
    <t>mcf-160hd</t>
  </si>
  <si>
    <t>mcf-75s</t>
  </si>
  <si>
    <t>mcf-125s</t>
  </si>
  <si>
    <t>mcf-160s</t>
  </si>
  <si>
    <t>GL1-13-NEW</t>
  </si>
  <si>
    <t>GL1 NEW FORMULA  Крупнозернистая полировальная паста 1,3кг</t>
  </si>
  <si>
    <t>GL1-065-NEW</t>
  </si>
  <si>
    <t>GL1 NEW FORMULA Крупнозернистая полировальная паста 0,65кг</t>
  </si>
  <si>
    <t>GL2-1-NEW</t>
  </si>
  <si>
    <t>GL2 NEW FORMULA Универсальная полировальная паста 1,0кг</t>
  </si>
  <si>
    <t>GL2B-05-NEW</t>
  </si>
  <si>
    <t>GL2  BLACK NEW FORMULA Универсальная полировальная паста (черного цвета) 0,5кг</t>
  </si>
  <si>
    <t>GL3-1-NEW</t>
  </si>
  <si>
    <t>GL3 NEW FORMULA Мелкозернистая полировальная паста 1,0кг</t>
  </si>
  <si>
    <t>FM-15-NEW</t>
  </si>
  <si>
    <t>F-MATT NEW FORMULA Матирующая паста 1,5кг</t>
  </si>
  <si>
    <t>FM-075-NEW</t>
  </si>
  <si>
    <t>F-MATT NEW FORMULA Матирующая паста 0,75кг</t>
  </si>
  <si>
    <t>P-CUT-NEW</t>
  </si>
  <si>
    <t>P-CUTTING NEW FORMULA Полировальная паста для поликарбоната 0,5кг</t>
  </si>
  <si>
    <t>P-PRO-NEW</t>
  </si>
  <si>
    <t>P-PROTECT NEW FORMULA Защитный состав для поликарбоната 0,5кг</t>
  </si>
  <si>
    <t>PG-05</t>
  </si>
  <si>
    <t>BTL-05</t>
  </si>
  <si>
    <t>FD-05</t>
  </si>
  <si>
    <t>LDC-05</t>
  </si>
  <si>
    <t>LPC-05</t>
  </si>
  <si>
    <t>NQ-05</t>
  </si>
  <si>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</si>
  <si>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</si>
  <si>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</si>
  <si>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</si>
  <si>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</si>
  <si>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</si>
  <si>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Полировальный диск жесткий (гладкий) РЕЗЬБА М14 150х50мм </t>
    </r>
    <r>
      <rPr>
        <b/>
        <sz val="9"/>
        <color indexed="53"/>
        <rFont val="Arial"/>
        <family val="2"/>
        <charset val="204"/>
      </rPr>
      <t>оранжевый</t>
    </r>
  </si>
  <si>
    <r>
      <t xml:space="preserve">Полировальный диск средней жесткости (гладкий) РЕЗЬБА М14 150х50мм </t>
    </r>
    <r>
      <rPr>
        <b/>
        <sz val="9"/>
        <color indexed="53"/>
        <rFont val="Arial"/>
        <family val="2"/>
        <charset val="204"/>
      </rPr>
      <t>оранжевый</t>
    </r>
  </si>
  <si>
    <r>
      <t xml:space="preserve">Жесткий полировальный диск </t>
    </r>
    <r>
      <rPr>
        <b/>
        <sz val="9"/>
        <color indexed="23"/>
        <rFont val="Arial"/>
        <family val="2"/>
        <charset val="204"/>
      </rPr>
      <t>белый</t>
    </r>
    <r>
      <rPr>
        <sz val="9"/>
        <rFont val="Arial"/>
        <family val="2"/>
        <charset val="204"/>
      </rPr>
      <t xml:space="preserve"> (гладкий) 150x30мм </t>
    </r>
  </si>
  <si>
    <r>
      <t xml:space="preserve">Жесткий полировальный диск </t>
    </r>
    <r>
      <rPr>
        <b/>
        <sz val="9"/>
        <color indexed="53"/>
        <rFont val="Arial"/>
        <family val="2"/>
        <charset val="204"/>
      </rPr>
      <t>оранжевый</t>
    </r>
    <r>
      <rPr>
        <sz val="9"/>
        <rFont val="Arial"/>
        <family val="2"/>
        <charset val="204"/>
      </rPr>
      <t xml:space="preserve"> (гладкий) 150x25мм</t>
    </r>
  </si>
  <si>
    <r>
      <t xml:space="preserve">Жесткий полировальный диск </t>
    </r>
    <r>
      <rPr>
        <b/>
        <sz val="9"/>
        <color indexed="53"/>
        <rFont val="Arial"/>
        <family val="2"/>
        <charset val="204"/>
      </rPr>
      <t>оранжевый</t>
    </r>
    <r>
      <rPr>
        <sz val="9"/>
        <rFont val="Arial"/>
        <family val="2"/>
        <charset val="204"/>
      </rPr>
      <t xml:space="preserve"> (рифленый)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</si>
  <si>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(гладкий)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</si>
  <si>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(рифленый) 150x25мм</t>
    </r>
  </si>
  <si>
    <r>
      <t xml:space="preserve">Полировальный диск средней жесткости </t>
    </r>
    <r>
      <rPr>
        <b/>
        <sz val="9"/>
        <color indexed="13"/>
        <rFont val="Arial"/>
        <family val="2"/>
        <charset val="204"/>
      </rPr>
      <t>желтый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</si>
  <si>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</si>
  <si>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(рифленый) 150x30мм</t>
    </r>
  </si>
  <si>
    <r>
      <t>Полировальный диск средней жесткости (гладкий) 80х25мм</t>
    </r>
    <r>
      <rPr>
        <b/>
        <sz val="9"/>
        <color indexed="13"/>
        <rFont val="Arial"/>
        <family val="2"/>
        <charset val="204"/>
      </rPr>
      <t xml:space="preserve"> </t>
    </r>
    <r>
      <rPr>
        <b/>
        <sz val="9"/>
        <color rgb="FFFFC000"/>
        <rFont val="Arial"/>
        <family val="2"/>
        <charset val="204"/>
      </rPr>
      <t>желтый</t>
    </r>
    <r>
      <rPr>
        <sz val="9"/>
        <rFont val="Arial"/>
        <family val="2"/>
        <charset val="204"/>
      </rPr>
      <t xml:space="preserve"> (4шт. в уп.)</t>
    </r>
  </si>
  <si>
    <r>
      <t xml:space="preserve">Полировальный диск средней жесткости (гладкий) 80х25мм </t>
    </r>
    <r>
      <rPr>
        <b/>
        <sz val="9"/>
        <color indexed="30"/>
        <rFont val="Arial"/>
        <family val="2"/>
        <charset val="204"/>
      </rPr>
      <t>голубой</t>
    </r>
    <r>
      <rPr>
        <sz val="9"/>
        <rFont val="Arial"/>
        <family val="2"/>
        <charset val="204"/>
      </rPr>
      <t xml:space="preserve"> (4шт. в уп.)</t>
    </r>
  </si>
  <si>
    <r>
      <t xml:space="preserve">Мягкий полировальный диск (гладкий) 80x25мм </t>
    </r>
    <r>
      <rPr>
        <b/>
        <sz val="9"/>
        <rFont val="Arial"/>
        <family val="2"/>
        <charset val="204"/>
      </rPr>
      <t>черный</t>
    </r>
    <r>
      <rPr>
        <sz val="9"/>
        <rFont val="Arial"/>
        <family val="2"/>
        <charset val="204"/>
      </rPr>
      <t xml:space="preserve"> (4шт. в уп.)</t>
    </r>
  </si>
  <si>
    <r>
      <t xml:space="preserve">Полировальный диск средней жесткости (гладкий) 150x25мм </t>
    </r>
    <r>
      <rPr>
        <b/>
        <sz val="9"/>
        <color indexed="16"/>
        <rFont val="Arial"/>
        <family val="2"/>
        <charset val="204"/>
      </rPr>
      <t>вишневый</t>
    </r>
  </si>
  <si>
    <r>
      <t xml:space="preserve">Полировальный диск AIR LINES средней жесткости 150x25мм </t>
    </r>
    <r>
      <rPr>
        <b/>
        <sz val="9"/>
        <color indexed="53"/>
        <rFont val="Arial"/>
        <family val="2"/>
        <charset val="204"/>
      </rPr>
      <t>оранжевый</t>
    </r>
  </si>
  <si>
    <r>
      <t xml:space="preserve">Полировальный диск AIR LINES сверхмягкий 150x25мм </t>
    </r>
    <r>
      <rPr>
        <b/>
        <sz val="9"/>
        <color indexed="52"/>
        <rFont val="Arial"/>
        <family val="2"/>
        <charset val="204"/>
      </rPr>
      <t>кремовый</t>
    </r>
  </si>
  <si>
    <r>
      <t xml:space="preserve">Полировальный диск AIR LINES средней жесткости 180x25мм 16 отв. </t>
    </r>
    <r>
      <rPr>
        <b/>
        <sz val="9"/>
        <color indexed="53"/>
        <rFont val="Arial"/>
        <family val="2"/>
        <charset val="204"/>
      </rPr>
      <t>оранжевый</t>
    </r>
  </si>
  <si>
    <r>
      <t xml:space="preserve">Полировальный диск AIR LINES </t>
    </r>
    <r>
      <rPr>
        <b/>
        <sz val="9"/>
        <color indexed="30"/>
        <rFont val="Arial"/>
        <family val="2"/>
        <charset val="204"/>
      </rPr>
      <t>голубой</t>
    </r>
    <r>
      <rPr>
        <sz val="9"/>
        <rFont val="Arial"/>
        <family val="2"/>
        <charset val="204"/>
      </rPr>
      <t xml:space="preserve"> для деликатной полировки 180x25мм 16 отв.</t>
    </r>
  </si>
  <si>
    <r>
      <t xml:space="preserve">Полировальный диск AIR LINES сверхмягкий 180x25мм 16 отв. </t>
    </r>
    <r>
      <rPr>
        <b/>
        <sz val="9"/>
        <color indexed="52"/>
        <rFont val="Arial"/>
        <family val="2"/>
        <charset val="204"/>
      </rPr>
      <t>кремовый</t>
    </r>
  </si>
  <si>
    <r>
      <t xml:space="preserve">Диск-подошва для крепления полировальных дисков РЕЗЬБА М14, диаметр </t>
    </r>
    <r>
      <rPr>
        <b/>
        <sz val="9"/>
        <rFont val="Arial"/>
        <family val="2"/>
        <charset val="204"/>
      </rPr>
      <t>130мм</t>
    </r>
  </si>
  <si>
    <t>Фартук полировщика из микрофибры, 1ш/уп (Цена указана в рублях)</t>
  </si>
  <si>
    <r>
      <t xml:space="preserve">FAST CUT Быстрорежущая полировальная паста 1,0кг </t>
    </r>
    <r>
      <rPr>
        <b/>
        <sz val="9"/>
        <rFont val="Arial"/>
        <family val="2"/>
        <charset val="204"/>
      </rPr>
      <t>подходит также для ротор-орбитальных (эксцентриковых) машинок</t>
    </r>
  </si>
  <si>
    <r>
      <t xml:space="preserve">MEDIUM CUT Универсальная полировальная паста 1,0кг </t>
    </r>
    <r>
      <rPr>
        <b/>
        <sz val="9"/>
        <rFont val="Arial"/>
        <family val="2"/>
        <charset val="204"/>
      </rPr>
      <t>для ротор-орбитальных (эксцентриковых) машинок</t>
    </r>
  </si>
  <si>
    <r>
      <t xml:space="preserve">FINE CUT Экстра финишная полировальная паста 1,0кг </t>
    </r>
    <r>
      <rPr>
        <b/>
        <sz val="9"/>
        <rFont val="Arial"/>
        <family val="2"/>
        <charset val="204"/>
      </rPr>
      <t xml:space="preserve">для ротор-орбитальных (эксцентриковых) машинок </t>
    </r>
  </si>
  <si>
    <r>
      <rPr>
        <b/>
        <sz val="9"/>
        <rFont val="Arial"/>
        <family val="2"/>
        <charset val="204"/>
      </rPr>
      <t>Pure Glass</t>
    </r>
    <r>
      <rPr>
        <sz val="9"/>
        <rFont val="Arial"/>
        <family val="2"/>
        <charset val="204"/>
      </rPr>
      <t xml:space="preserve"> Очиститель стекол</t>
    </r>
  </si>
  <si>
    <r>
      <rPr>
        <b/>
        <sz val="9"/>
        <rFont val="Arial"/>
        <family val="2"/>
        <charset val="204"/>
      </rPr>
      <t>Black Tire Lab</t>
    </r>
    <r>
      <rPr>
        <sz val="9"/>
        <rFont val="Arial"/>
        <family val="2"/>
        <charset val="204"/>
      </rPr>
      <t xml:space="preserve"> Средство для чернения резины</t>
    </r>
  </si>
  <si>
    <r>
      <rPr>
        <b/>
        <sz val="9"/>
        <rFont val="Arial"/>
        <family val="2"/>
        <charset val="204"/>
      </rPr>
      <t>Fast Detailer</t>
    </r>
    <r>
      <rPr>
        <sz val="9"/>
        <rFont val="Arial"/>
        <family val="2"/>
        <charset val="204"/>
      </rPr>
      <t xml:space="preserve"> Очиститель для быстрого ухода</t>
    </r>
  </si>
  <si>
    <r>
      <rPr>
        <b/>
        <sz val="9"/>
        <rFont val="Arial"/>
        <family val="2"/>
        <charset val="204"/>
      </rPr>
      <t>Leather Deep Cleaner</t>
    </r>
    <r>
      <rPr>
        <sz val="9"/>
        <rFont val="Arial"/>
        <family val="2"/>
        <charset val="204"/>
      </rPr>
      <t xml:space="preserve"> Средство для глубокой очистки кожи</t>
    </r>
  </si>
  <si>
    <r>
      <rPr>
        <b/>
        <sz val="9"/>
        <rFont val="Arial"/>
        <family val="2"/>
        <charset val="204"/>
      </rPr>
      <t>Leather Protection Cream</t>
    </r>
    <r>
      <rPr>
        <sz val="9"/>
        <rFont val="Arial"/>
        <family val="2"/>
        <charset val="204"/>
      </rPr>
      <t xml:space="preserve"> Защитный крем для кожи</t>
    </r>
  </si>
  <si>
    <r>
      <rPr>
        <b/>
        <sz val="9"/>
        <rFont val="Arial"/>
        <family val="2"/>
        <charset val="204"/>
      </rPr>
      <t>Nano Quartz</t>
    </r>
    <r>
      <rPr>
        <sz val="9"/>
        <rFont val="Arial"/>
        <family val="2"/>
        <charset val="204"/>
      </rPr>
      <t xml:space="preserve"> Быстрое кварцевое покрытие</t>
    </r>
  </si>
  <si>
    <t>2020/1 black</t>
  </si>
  <si>
    <t xml:space="preserve">Taho Грунт-наполнитель 4:1, акриловый + отвердитель. Цвет: черный </t>
  </si>
  <si>
    <t>2020/1 grey</t>
  </si>
  <si>
    <t>Taho Грунт-наполнитель 4:1, акриловый + отвердитель. Цвет: серый</t>
  </si>
  <si>
    <t>2020/1 white</t>
  </si>
  <si>
    <t>Taho Грунт-наполнитель 4:1, акриловый + отвердитель. Цвет: белый</t>
  </si>
  <si>
    <t>9009 black</t>
  </si>
  <si>
    <t>9009 gray</t>
  </si>
  <si>
    <t>9009 white</t>
  </si>
  <si>
    <t>9035/600</t>
  </si>
  <si>
    <t>Ваша скидка, %</t>
  </si>
  <si>
    <t>0,4 х 200 м</t>
  </si>
  <si>
    <t>W-GEX 10 - Нетканые полипропиленовые салфетки, 85 г/м², 32x36 см. Цвет: белый</t>
  </si>
  <si>
    <t>W-GEX 30 - Нетканые полипропиленовые салфетки, 85 г/м², 32x36 см. Цвет: белый</t>
  </si>
  <si>
    <t>Фото</t>
  </si>
  <si>
    <t>Наименование + Описание</t>
  </si>
  <si>
    <t xml:space="preserve">             КОМПЛЕКТЫ ЗАЩИТНЫХ МАСОК</t>
  </si>
  <si>
    <t>5500P DK</t>
  </si>
  <si>
    <t xml:space="preserve">             ПОЛУМАСКИ</t>
  </si>
  <si>
    <t>5950-M</t>
  </si>
  <si>
    <t>Комплектующие к маскам / полумаскам</t>
  </si>
  <si>
    <t>6020P2R (6022)</t>
  </si>
  <si>
    <t>Оголовье полумаски 6500</t>
  </si>
  <si>
    <t>Внутреняя лицевая часть полнолицевой маски 5950/6950</t>
  </si>
  <si>
    <t>Оголовье полнолицевой маски 5950/6950</t>
  </si>
  <si>
    <t xml:space="preserve">     ОДНОРАЗОВЫЕ РЕСПИРАТОРЫ</t>
  </si>
  <si>
    <t>Полумаска противоаэрозольная без клапана, чашеобразная</t>
  </si>
  <si>
    <t>Полумаска противоаэрозольная с клапаном, чашеобразная</t>
  </si>
  <si>
    <t>Полумаска противоаэрозольная с клапаном, с угольным слоем, чашеобразная</t>
  </si>
  <si>
    <t>Полумаска противоаэрозольная с клапаном, с угольным слоем, чашеобразная, с регулировкой резинок</t>
  </si>
  <si>
    <t>Полумаска противоаэрозольная с клапаном, трехпанельная</t>
  </si>
  <si>
    <t>Полумаска противоаэрозольная с клапаном, с угольным слоем, трехпанельная</t>
  </si>
  <si>
    <t>Ед. изм.</t>
  </si>
  <si>
    <t>Кол-во в кор.</t>
  </si>
  <si>
    <t>РРЦ, шт</t>
  </si>
  <si>
    <t>пар</t>
  </si>
  <si>
    <t>Кол-во в  уп.</t>
  </si>
  <si>
    <t>ЗАЩИТНЫЕ КОМБИНЕЗОНЫ</t>
  </si>
  <si>
    <t xml:space="preserve">    НОВИНКА!</t>
  </si>
  <si>
    <t>JPC-50-M</t>
  </si>
  <si>
    <t>JPC-50-L</t>
  </si>
  <si>
    <t>JPC-50-XL</t>
  </si>
  <si>
    <t>JPC-50-XXL</t>
  </si>
  <si>
    <t>JPC-50-XXXL</t>
  </si>
  <si>
    <t xml:space="preserve">   НОВИНКА!</t>
  </si>
  <si>
    <t>JPC-70-M</t>
  </si>
  <si>
    <t>JPC-70-L</t>
  </si>
  <si>
    <t>JPC-70-XL</t>
  </si>
  <si>
    <t>JPC-70-XXL</t>
  </si>
  <si>
    <t>JPC-70-XXXL</t>
  </si>
  <si>
    <t>JPC58-M</t>
  </si>
  <si>
    <t>JPC58-L</t>
  </si>
  <si>
    <t>JPC58-XL</t>
  </si>
  <si>
    <t>JPC58-XXL</t>
  </si>
  <si>
    <t>JPC58-XXXL</t>
  </si>
  <si>
    <t>JPC-60-S</t>
  </si>
  <si>
    <t>JPC-60-M</t>
  </si>
  <si>
    <t>JPC-60-L</t>
  </si>
  <si>
    <t>JPC-60-XL</t>
  </si>
  <si>
    <t>JPC-60-XXL</t>
  </si>
  <si>
    <t>JPC-60-XXXL</t>
  </si>
  <si>
    <t>JPC-60-4XL</t>
  </si>
  <si>
    <t>JPC-65-S</t>
  </si>
  <si>
    <t>JPC-65-M</t>
  </si>
  <si>
    <t>JPC-65-L</t>
  </si>
  <si>
    <t>JPC-65-XL</t>
  </si>
  <si>
    <t>JPC-65-XXL</t>
  </si>
  <si>
    <t>JPC-65-XXXL</t>
  </si>
  <si>
    <t>JPC-65-4XL</t>
  </si>
  <si>
    <t>JPC-66-M</t>
  </si>
  <si>
    <t>JPC-66-L</t>
  </si>
  <si>
    <t>JPC-66-XL</t>
  </si>
  <si>
    <t>JPC-66-XXL</t>
  </si>
  <si>
    <t>JPC-66-XXXL</t>
  </si>
  <si>
    <t>JPC35-M</t>
  </si>
  <si>
    <t>JPC35-L</t>
  </si>
  <si>
    <t>JPC35-XL</t>
  </si>
  <si>
    <t>JPC35-XXL</t>
  </si>
  <si>
    <t>JPC35-XXXL</t>
  </si>
  <si>
    <t>JPC-100-M</t>
  </si>
  <si>
    <t>JPC-100-L</t>
  </si>
  <si>
    <t>JPC-100-XL</t>
  </si>
  <si>
    <t>JPC-100-XXL</t>
  </si>
  <si>
    <t>JPC-100-XXXL</t>
  </si>
  <si>
    <t>ВЫВОДИТСЯ ИЗ АССОРТИМЕНТА</t>
  </si>
  <si>
    <t>JPC110-L</t>
  </si>
  <si>
    <t>JPC110-XL</t>
  </si>
  <si>
    <t>JPC110-XXL</t>
  </si>
  <si>
    <t>JPC110-XXXL</t>
  </si>
  <si>
    <t xml:space="preserve">          МНОГОРАЗОВЫЕ КОМБИНЕЗОНЫ</t>
  </si>
  <si>
    <t>JPC-175-XS</t>
  </si>
  <si>
    <t>JPC-175-S</t>
  </si>
  <si>
    <t>JPC-175-M</t>
  </si>
  <si>
    <t>JPC-175-L</t>
  </si>
  <si>
    <t>JPC-175-XL</t>
  </si>
  <si>
    <t>JPC-175-XXL</t>
  </si>
  <si>
    <t>JPC-155-S</t>
  </si>
  <si>
    <t>JPC-155-M</t>
  </si>
  <si>
    <t>JPC-155-L</t>
  </si>
  <si>
    <t>JPC-155-XL</t>
  </si>
  <si>
    <t>JPC-155-XXL</t>
  </si>
  <si>
    <t>JPC75b-S</t>
  </si>
  <si>
    <t>JPC75b-M</t>
  </si>
  <si>
    <t>JPC75b-L</t>
  </si>
  <si>
    <t>JPC75b-XL</t>
  </si>
  <si>
    <t>JPC75b-XXL</t>
  </si>
  <si>
    <t>JPC75b-XXXL</t>
  </si>
  <si>
    <t>JPC75b-4XL</t>
  </si>
  <si>
    <t>JPC75-BL-S</t>
  </si>
  <si>
    <t>JPC75-BL-M</t>
  </si>
  <si>
    <t>JPC75-BL-L</t>
  </si>
  <si>
    <t>JPC75-BL-XL</t>
  </si>
  <si>
    <t>JPC75-BL-XXL</t>
  </si>
  <si>
    <t>JPC75g-M</t>
  </si>
  <si>
    <t>JPC75g-L</t>
  </si>
  <si>
    <t>JPC75g-XL</t>
  </si>
  <si>
    <t>JPC75g-XXL</t>
  </si>
  <si>
    <t>JPC75g-XXXL</t>
  </si>
  <si>
    <t xml:space="preserve">          ХИМИЧЕСКАЯ ЗАЩИТА</t>
  </si>
  <si>
    <t>050NATRIX-BL-07-S</t>
  </si>
  <si>
    <t>050NATRIX-BL-08-M</t>
  </si>
  <si>
    <t>050NATRIX-OR-07-S</t>
  </si>
  <si>
    <t>050NATRIX-OR-08-M</t>
  </si>
  <si>
    <t>050NATRIX-OR-09-L</t>
  </si>
  <si>
    <t>050NATRIX-OR-10-XL</t>
  </si>
  <si>
    <t>050NATRIX-OR-11-XXL</t>
  </si>
  <si>
    <t>JP711-M</t>
  </si>
  <si>
    <t>JP711-L</t>
  </si>
  <si>
    <t>JP711-XL</t>
  </si>
  <si>
    <t>JP711-XXL</t>
  </si>
  <si>
    <t>JN711-S</t>
  </si>
  <si>
    <t>JN711-M</t>
  </si>
  <si>
    <t>JN711-L</t>
  </si>
  <si>
    <t>JN711-XL</t>
  </si>
  <si>
    <t>JN711-XXL</t>
  </si>
  <si>
    <t>JL711-07-S</t>
  </si>
  <si>
    <t>JL711-08-M</t>
  </si>
  <si>
    <t>JL711-09-L</t>
  </si>
  <si>
    <t>JL711-10-XL</t>
  </si>
  <si>
    <t xml:space="preserve">
 </t>
  </si>
  <si>
    <t>JNE711-07-S</t>
  </si>
  <si>
    <t>JNE711-08-M</t>
  </si>
  <si>
    <t>JNE711-09-L</t>
  </si>
  <si>
    <t>JNE711-10-XL</t>
  </si>
  <si>
    <t>JNE711-11-XXL</t>
  </si>
  <si>
    <t>ЗАЩИТНЫЕ ПЕРЧАТИКИ ИЗ НАТУРАЛЬНОЙ И ИСКУССТВЕНННОЙ КОЖИ</t>
  </si>
  <si>
    <t>JLE301-S</t>
  </si>
  <si>
    <t>JLE301-M</t>
  </si>
  <si>
    <t>JLE301-L</t>
  </si>
  <si>
    <t>JLE301-XL</t>
  </si>
  <si>
    <t>JLE321-S</t>
  </si>
  <si>
    <t>JLE321-M</t>
  </si>
  <si>
    <t>JLE321-L</t>
  </si>
  <si>
    <t>JLE321-XL</t>
  </si>
  <si>
    <t>JLE421-S</t>
  </si>
  <si>
    <t>JLE421-M</t>
  </si>
  <si>
    <t>JLE421-L</t>
  </si>
  <si>
    <t>JLE421-XL</t>
  </si>
  <si>
    <t>JLE421-XXL</t>
  </si>
  <si>
    <t>JLE305-M</t>
  </si>
  <si>
    <t>JLE305-L</t>
  </si>
  <si>
    <t>JLE305-XL</t>
  </si>
  <si>
    <t>JLE621-S</t>
  </si>
  <si>
    <t>JLE621-M</t>
  </si>
  <si>
    <t>JLE621-L</t>
  </si>
  <si>
    <t>JLE621-XL</t>
  </si>
  <si>
    <t>JLE625-S</t>
  </si>
  <si>
    <t>JLE625-M</t>
  </si>
  <si>
    <t>JLE625-L</t>
  </si>
  <si>
    <t>JLE625-XL</t>
  </si>
  <si>
    <t>JLE625-XXL</t>
  </si>
  <si>
    <t xml:space="preserve">    СВАРОЧНЫЕ КРАГИ (ТЕРМОЗАЩИТА)</t>
  </si>
  <si>
    <t>JWK501-XXL</t>
  </si>
  <si>
    <t xml:space="preserve">     АНТИВИБРАЦИОННЫЕ ПЕРЧАТКИ</t>
  </si>
  <si>
    <t>JAV01-M</t>
  </si>
  <si>
    <t>JAV01-L</t>
  </si>
  <si>
    <t>JAV01-XL</t>
  </si>
  <si>
    <t>JAV01-XXL</t>
  </si>
  <si>
    <t>JAV06-M</t>
  </si>
  <si>
    <t>JAV06-L</t>
  </si>
  <si>
    <t>JAV06-XL</t>
  </si>
  <si>
    <t>JAV03-L</t>
  </si>
  <si>
    <t>JAV03-XL</t>
  </si>
  <si>
    <t>JAV03-XXL</t>
  </si>
  <si>
    <t>JAV03-XXXL</t>
  </si>
  <si>
    <t>JAV05-M</t>
  </si>
  <si>
    <t>JAV05-L</t>
  </si>
  <si>
    <t>JAV05-XL</t>
  </si>
  <si>
    <t xml:space="preserve">          ТЯЖЕЛАЯ (С ПОКРЫТИЕМ ЛАДОНИ)</t>
  </si>
  <si>
    <t>JN065-L</t>
  </si>
  <si>
    <t>JN065-XL</t>
  </si>
  <si>
    <t>JN066-L</t>
  </si>
  <si>
    <t>JN066-XL</t>
  </si>
  <si>
    <t>JN067-L</t>
  </si>
  <si>
    <t>JN067-XL</t>
  </si>
  <si>
    <t>JN067-XXL</t>
  </si>
  <si>
    <t>JN-069-L</t>
  </si>
  <si>
    <t>JN-069-XL</t>
  </si>
  <si>
    <t>JN-069-XXL</t>
  </si>
  <si>
    <t xml:space="preserve">          СРЕДНЯЯ (С ПОКРЫТИЕМ ЛАДОНИ)</t>
  </si>
  <si>
    <t>JN062-M</t>
  </si>
  <si>
    <t>JN062-L</t>
  </si>
  <si>
    <t>JN062-XL</t>
  </si>
  <si>
    <t>JN063-M</t>
  </si>
  <si>
    <t>JN063-L</t>
  </si>
  <si>
    <t>JN063-XL</t>
  </si>
  <si>
    <t>ВЫВОДЯТСЯ ИЗ АССОРТИМЕНТА!</t>
  </si>
  <si>
    <t>JL011-M</t>
  </si>
  <si>
    <t>JL011-L</t>
  </si>
  <si>
    <t>JL011-XL</t>
  </si>
  <si>
    <t xml:space="preserve">          ЛЕГКАЯ (С ПОКРЫТИЕМ ЛАДОНИ)</t>
  </si>
  <si>
    <t>JP011b-XS</t>
  </si>
  <si>
    <t>JP011b-S</t>
  </si>
  <si>
    <t>JP011b-M</t>
  </si>
  <si>
    <t>JP011b-L</t>
  </si>
  <si>
    <t>JP011b-XL</t>
  </si>
  <si>
    <t>JP011g-S</t>
  </si>
  <si>
    <t>JP011g-M</t>
  </si>
  <si>
    <t>JP011g-L</t>
  </si>
  <si>
    <t>JP011g-XL</t>
  </si>
  <si>
    <t>JP011w-XS</t>
  </si>
  <si>
    <t>JP011w-S</t>
  </si>
  <si>
    <t>JP011w-M</t>
  </si>
  <si>
    <t>JP011w-L</t>
  </si>
  <si>
    <t>JP011w-XL</t>
  </si>
  <si>
    <t>JP011p-L</t>
  </si>
  <si>
    <t>JN031-S</t>
  </si>
  <si>
    <t>JN031-M</t>
  </si>
  <si>
    <t>JN031-L</t>
  </si>
  <si>
    <t>JN031-XL</t>
  </si>
  <si>
    <t>JN031-XXL</t>
  </si>
  <si>
    <t>JN011-S</t>
  </si>
  <si>
    <t>JN011-M</t>
  </si>
  <si>
    <t>JN011-L</t>
  </si>
  <si>
    <t>JN011-XL</t>
  </si>
  <si>
    <t>JN041-M</t>
  </si>
  <si>
    <t>JN041-L</t>
  </si>
  <si>
    <t>JN041-XL</t>
  </si>
  <si>
    <t>JN051-M</t>
  </si>
  <si>
    <t>JN051-L</t>
  </si>
  <si>
    <t>JN051-XL</t>
  </si>
  <si>
    <t>JL061-S</t>
  </si>
  <si>
    <t>JL061-M</t>
  </si>
  <si>
    <t>JL061-L</t>
  </si>
  <si>
    <t>JL061-XL</t>
  </si>
  <si>
    <t xml:space="preserve">          ЛЕГКАЯ (БЕЗ ПОКРЫТИЯ ЛАДОНИ)</t>
  </si>
  <si>
    <t>JS011n-S</t>
  </si>
  <si>
    <t>JS011n-M</t>
  </si>
  <si>
    <t>JS011n-L</t>
  </si>
  <si>
    <t>JS011n-XL</t>
  </si>
  <si>
    <t>JS011nb-M</t>
  </si>
  <si>
    <t>JS011nb-L</t>
  </si>
  <si>
    <t>JS011p-S</t>
  </si>
  <si>
    <t>JS011p-M</t>
  </si>
  <si>
    <t>JS011p-L</t>
  </si>
  <si>
    <t>JS011p-XL</t>
  </si>
  <si>
    <t>JS011pb-M</t>
  </si>
  <si>
    <t>JS011pb-L</t>
  </si>
  <si>
    <t xml:space="preserve">       ЗАЩИТА ОТ ПОРЕЗОВ</t>
  </si>
  <si>
    <t>JC051-C01-S</t>
  </si>
  <si>
    <t>JC051-C01-M</t>
  </si>
  <si>
    <t>JC051-C01-L</t>
  </si>
  <si>
    <t>JC051-C01-XL</t>
  </si>
  <si>
    <t>JC051-C01-XXL</t>
  </si>
  <si>
    <t>JCN051-M</t>
  </si>
  <si>
    <t>JCN051-L</t>
  </si>
  <si>
    <t>JCN051-XL</t>
  </si>
  <si>
    <t>JCP051-S</t>
  </si>
  <si>
    <t>JCP051-M</t>
  </si>
  <si>
    <t>JCP051-L</t>
  </si>
  <si>
    <t>JCP051-XL</t>
  </si>
  <si>
    <t>JCP031-XS</t>
  </si>
  <si>
    <t>JCP031-S</t>
  </si>
  <si>
    <t>JCP031-M</t>
  </si>
  <si>
    <t>JCP031-L</t>
  </si>
  <si>
    <t>JCP031-XL</t>
  </si>
  <si>
    <t>JCP031-XXL</t>
  </si>
  <si>
    <t xml:space="preserve">       ЗАЩИТНЫЕ НАРУКАВНИКИ</t>
  </si>
  <si>
    <t>Кол-во в упак.</t>
  </si>
  <si>
    <t xml:space="preserve">     ЗАЩИТА ОРГАНОВ СЛУХА</t>
  </si>
  <si>
    <t>JEM-101</t>
  </si>
  <si>
    <t>JEM-201</t>
  </si>
  <si>
    <t>НОВИНКА!</t>
  </si>
  <si>
    <t>JEM-137</t>
  </si>
  <si>
    <t>JEM20-bag500</t>
  </si>
  <si>
    <t>JEM21</t>
  </si>
  <si>
    <t>JEM31-b</t>
  </si>
  <si>
    <t>ЗАЩИТА ГЛАЗ</t>
  </si>
  <si>
    <t>160мл</t>
  </si>
  <si>
    <t>350мл</t>
  </si>
  <si>
    <t>800мл</t>
  </si>
  <si>
    <t xml:space="preserve">596264  </t>
  </si>
  <si>
    <r>
      <rPr>
        <b/>
        <sz val="9"/>
        <rFont val="Arial"/>
        <family val="2"/>
        <charset val="204"/>
      </rPr>
      <t xml:space="preserve">Противопылевой комплект J-SET Dust Kit 5500P
</t>
    </r>
    <r>
      <rPr>
        <sz val="9"/>
        <rFont val="Arial"/>
        <family val="2"/>
        <charset val="204"/>
      </rPr>
      <t>Dust kit 5500P – новое поколение полумасок, служащих значительно дольше традиционных противоаэрозольных респираторов. Заменять придется только доступные по цене противопылевые фильтры FFP2</t>
    </r>
    <r>
      <rPr>
        <b/>
        <sz val="9"/>
        <rFont val="Arial"/>
        <family val="2"/>
        <charset val="204"/>
      </rPr>
      <t xml:space="preserve">
В комплекте:</t>
    </r>
    <r>
      <rPr>
        <sz val="9"/>
        <rFont val="Arial"/>
        <family val="2"/>
        <charset val="204"/>
      </rPr>
      <t xml:space="preserve">
- Полумаска 5500P - 1 шт;
- Адаптеры фильтров 6101 - 2 шт;
- Противоаэрозольные фильтры 6020P2R (FFP2 R) - 4 шт;
- Держатели фильтров 5101 - 2 шт;
- Перчатки полиуретановые JP011 - 1 пара;
- Беруши со шнурком JEM21  - 1 пара.
</t>
    </r>
    <r>
      <rPr>
        <b/>
        <sz val="9"/>
        <rFont val="Arial"/>
        <family val="2"/>
        <charset val="204"/>
      </rPr>
      <t>Сферы применения:</t>
    </r>
    <r>
      <rPr>
        <sz val="9"/>
        <rFont val="Arial"/>
        <family val="2"/>
        <charset val="204"/>
      </rPr>
      <t xml:space="preserve"> шлифовка, сверление, резка бетона, керамики, плитки, древесины, металла и пластмассы, полировка, работы со стекловолокном, пыльные работы, строительные работы.
</t>
    </r>
    <r>
      <rPr>
        <b/>
        <sz val="9"/>
        <rFont val="Arial"/>
        <family val="2"/>
        <charset val="204"/>
      </rPr>
      <t>Преимущества:</t>
    </r>
    <r>
      <rPr>
        <sz val="9"/>
        <rFont val="Arial"/>
        <family val="2"/>
        <charset val="204"/>
      </rPr>
      <t xml:space="preserve">
- Свободное дыхание без сопротивления воздуха;
- Простая и удобная регулировка;
- Ремонтопригодная и разборная конструкция;
- Малый вес;
- Мягкий, гипоаллергенный и комфортный материал;
- Комфортно использовать с другими СИЗ;
- Многоразовый;
- Служит значительно дольше традиционных респираторов.
Размеры: M, L.</t>
    </r>
  </si>
  <si>
    <r>
      <rPr>
        <b/>
        <sz val="9"/>
        <rFont val="Arial"/>
        <family val="2"/>
        <charset val="204"/>
      </rPr>
      <t>Комплект сварщика J-SET 6500 Weld Kit
В комплекте:</t>
    </r>
    <r>
      <rPr>
        <sz val="9"/>
        <rFont val="Arial"/>
        <family val="2"/>
        <charset val="204"/>
      </rPr>
      <t xml:space="preserve">
- 6500 полумаска промышленная  - 1 шт;
- 5521P3R фильтры противоаэрозольные P3 - 2 шт;
Подходит для методов сварки: MIG, TIG, MMA, Stick, PLASMA.
</t>
    </r>
    <r>
      <rPr>
        <b/>
        <sz val="9"/>
        <rFont val="Arial"/>
        <family val="2"/>
        <charset val="204"/>
      </rPr>
      <t xml:space="preserve">Защита: </t>
    </r>
    <r>
      <rPr>
        <sz val="9"/>
        <rFont val="Arial"/>
        <family val="2"/>
        <charset val="204"/>
      </rPr>
      <t xml:space="preserve">
- от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 от аэрозолей при резке бетона, дерева, металла, плитки, пластика; шлифовке; сверлении; фрезеровке; полировке; работе со стекловолокном, асбестом, плесенью, пылью.
</t>
    </r>
    <r>
      <rPr>
        <b/>
        <sz val="9"/>
        <rFont val="Arial"/>
        <family val="2"/>
        <charset val="204"/>
      </rPr>
      <t>Внимание: не подходят для сварки в ограниченном пространстве и плохо вентилируемом помещении</t>
    </r>
    <r>
      <rPr>
        <sz val="9"/>
        <rFont val="Arial"/>
        <family val="2"/>
        <charset val="204"/>
      </rPr>
      <t xml:space="preserve">
</t>
    </r>
    <r>
      <rPr>
        <b/>
        <sz val="9"/>
        <rFont val="Arial"/>
        <family val="2"/>
        <charset val="204"/>
      </rPr>
      <t>Преимущества</t>
    </r>
    <r>
      <rPr>
        <sz val="9"/>
        <rFont val="Arial"/>
        <family val="2"/>
        <charset val="204"/>
      </rPr>
      <t>: 
- Ремонтопригодность;
- Малый вес (120 г);
- Полумаска легко разбирается и собирается;
- Низкое сопротивление дыханию (в 4 раза ниже требований ГОСТа);
- Мягкий и комфортный материал;
Размеры: M, L.</t>
    </r>
  </si>
  <si>
    <r>
      <rPr>
        <b/>
        <sz val="9"/>
        <rFont val="Arial"/>
        <family val="2"/>
        <charset val="204"/>
      </rPr>
      <t>Комплект для защиты дыхания J-SET 6500</t>
    </r>
    <r>
      <rPr>
        <sz val="9"/>
        <rFont val="Arial"/>
        <family val="2"/>
        <charset val="204"/>
      </rPr>
      <t xml:space="preserve">
</t>
    </r>
    <r>
      <rPr>
        <b/>
        <sz val="9"/>
        <rFont val="Arial"/>
        <family val="2"/>
        <charset val="204"/>
      </rPr>
      <t>В комплекте:</t>
    </r>
    <r>
      <rPr>
        <sz val="9"/>
        <rFont val="Arial"/>
        <family val="2"/>
        <charset val="204"/>
      </rPr>
      <t xml:space="preserve">
- 6500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JSN Natrix - 1 пара
</t>
    </r>
    <r>
      <rPr>
        <b/>
        <sz val="9"/>
        <rFont val="Arial"/>
        <family val="2"/>
        <charset val="204"/>
      </rPr>
      <t xml:space="preserve"> Преимущества:</t>
    </r>
    <r>
      <rPr>
        <sz val="9"/>
        <rFont val="Arial"/>
        <family val="2"/>
        <charset val="204"/>
      </rPr>
      <t xml:space="preserve">
- силиконовый корпус маски плотно прилегает к лицу;
- разбирается для мытья;клапан выдоха Max Flow 
- обеспечивает низкое сопротивление дыханию;
- составные части можно заменить, 
- все запчасти в наличии;
- фильтры идут в комплекте с респиратором;
- устанавливаются другие фильтры Jeta Safety.
Размеры: S, M, L.</t>
    </r>
  </si>
  <si>
    <r>
      <rPr>
        <b/>
        <sz val="9"/>
        <rFont val="Arial"/>
        <family val="2"/>
        <charset val="204"/>
      </rPr>
      <t>Комплект для защиты дыхания J-SET 5500P</t>
    </r>
    <r>
      <rPr>
        <sz val="9"/>
        <rFont val="Arial"/>
        <family val="2"/>
        <charset val="204"/>
      </rPr>
      <t xml:space="preserve">
</t>
    </r>
    <r>
      <rPr>
        <b/>
        <sz val="9"/>
        <rFont val="Arial"/>
        <family val="2"/>
        <charset val="204"/>
      </rPr>
      <t>В комплекте:</t>
    </r>
    <r>
      <rPr>
        <sz val="9"/>
        <rFont val="Arial"/>
        <family val="2"/>
        <charset val="204"/>
      </rPr>
      <t xml:space="preserve">
- 5500P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- 1 пара;
- индивидуальная коробка
</t>
    </r>
    <r>
      <rPr>
        <b/>
        <sz val="9"/>
        <rFont val="Arial"/>
        <family val="2"/>
        <charset val="204"/>
      </rPr>
      <t xml:space="preserve">Сфера применения: </t>
    </r>
    <r>
      <rPr>
        <sz val="9"/>
        <rFont val="Arial"/>
        <family val="2"/>
        <charset val="204"/>
      </rPr>
      <t xml:space="preserve">с фильтрами 6510 используется при шлифовке, сверлении, резке бетона, керамики, плитки, древесины, металла и пластмассы, полировке, работы со стекловолокном и строительных работах
</t>
    </r>
    <r>
      <rPr>
        <b/>
        <sz val="9"/>
        <rFont val="Arial"/>
        <family val="2"/>
        <charset val="204"/>
      </rPr>
      <t>Преимущества:</t>
    </r>
    <r>
      <rPr>
        <sz val="9"/>
        <rFont val="Arial"/>
        <family val="2"/>
        <charset val="204"/>
      </rPr>
      <t xml:space="preserve">
- cиликоновый корпус маски плотно прилегает к лицу;
 - разбирается для мытья;
- клапан выдоха обеспечивает низкое сопротивление дыханию;
- можно убрать от лица без снятия с головы (маска перемещается по стропам);
- фильтры идут в комплекте с респиратором;
- устанавливаются другие фильтры Jeta Safety;
- используется со сварочной маской.
Размеры: S, M, L.</t>
    </r>
  </si>
  <si>
    <r>
      <rPr>
        <b/>
        <sz val="9"/>
        <rFont val="Arial"/>
        <family val="2"/>
        <charset val="204"/>
      </rPr>
      <t xml:space="preserve">Полумаска фильтрующая из изолирующих материалов с системой быстрого сброса </t>
    </r>
    <r>
      <rPr>
        <sz val="9"/>
        <rFont val="Arial"/>
        <family val="2"/>
        <charset val="204"/>
      </rPr>
      <t xml:space="preserve">(фильтры в комплект не входят)
Полумаска защищает органы дыхания от опасных паров, газов, аэрозолей, а также твердых частиц. Маска регулируется до удобного размера, в ней спокойно можно отработать восьмичасовую смену. Лицевая часть маски выполнена из мягкого гипоаллергенного силикона.
</t>
    </r>
    <r>
      <rPr>
        <b/>
        <sz val="9"/>
        <rFont val="Arial"/>
        <family val="2"/>
        <charset val="204"/>
      </rPr>
      <t>Сфера применения:</t>
    </r>
    <r>
      <rPr>
        <sz val="9"/>
        <rFont val="Arial"/>
        <family val="2"/>
        <charset val="204"/>
      </rPr>
      <t xml:space="preserve"> покраска автомобилей, обработка химикатами, озеленение территории, строительство и пр. работы, где есть угроза вдыхания вредных газов, паров или частиц
</t>
    </r>
    <r>
      <rPr>
        <b/>
        <sz val="9"/>
        <rFont val="Arial"/>
        <family val="2"/>
        <charset val="204"/>
      </rPr>
      <t xml:space="preserve">Преимущества:
- система быстрого сброса FastClick </t>
    </r>
    <r>
      <rPr>
        <sz val="9"/>
        <rFont val="Arial"/>
        <family val="2"/>
        <charset val="204"/>
      </rPr>
      <t xml:space="preserve">
- возможность быстро и легко снять и надеть полумаску одной рукой, без необходимости снимать другие СИЗ;
- усиленная конструкция рычага, выдержит многократное использование;
- клапан выдоха Max Flow обеспечивает низкое сопротивление дыханию;
- три размера (S, M, L);
- мягкий силиконовый корпус плотно прилегает к лицу;
- легко разбирается;
- надежное оголовье;
- бесшумная;
- составные части заменяются, запчасти в наличии;</t>
    </r>
    <r>
      <rPr>
        <b/>
        <sz val="9"/>
        <rFont val="Arial"/>
        <family val="2"/>
        <charset val="204"/>
      </rPr>
      <t xml:space="preserve">
Размеры: S, M, L.</t>
    </r>
  </si>
  <si>
    <r>
      <rPr>
        <b/>
        <sz val="9"/>
        <rFont val="Arial"/>
        <family val="2"/>
        <charset val="204"/>
      </rPr>
      <t xml:space="preserve">Полумаска фильтрующая с интегрированными очками Air Optics 9500
</t>
    </r>
    <r>
      <rPr>
        <sz val="9"/>
        <rFont val="Arial"/>
        <family val="2"/>
        <charset val="204"/>
      </rPr>
      <t>Компактная и легкая полумаска с встроенными очками. Идеальное решение для защиты зрения и дыхания в одном продукте</t>
    </r>
    <r>
      <rPr>
        <b/>
        <sz val="9"/>
        <rFont val="Arial"/>
        <family val="2"/>
        <charset val="204"/>
      </rPr>
      <t xml:space="preserve">
Сферы применения: </t>
    </r>
    <r>
      <rPr>
        <sz val="9"/>
        <rFont val="Arial"/>
        <family val="2"/>
        <charset val="204"/>
      </rPr>
      <t>DIY, резка, шлифовка, сверление, зачистка металла, камня, древесины, бетона, стекла, цемента. Работа с химическими веществами в зависимости от используемых фильтров
Преимущества:
•  Интегрированная съёмная защитная линза из поликарбоната, выдерживающая удары частиц, летящих со скоростью 45 м/с
•  Широкий обзор линзы
•  Первый оптический класс
•  Вентиляция: непрямая, направленная
•  Легкие ремни оголовья регулируются в 4-х позициях и обеспечивают надежное крепление
•  Покрытие против запотевания и царапин
•  Корпус из мягкого термоэластопласта не вызывает аллергии и не содержит силикон
•  Клапан выдоха направлен вниз, что минимизирует возможность запотевания очков
•  Небольшой вес: 175 г
•  Легкоразборная конструкция, в которой все элементы можно заменить
Температурный режим использования: от -20°С до +50°С.
Размер L.</t>
    </r>
  </si>
  <si>
    <r>
      <rPr>
        <b/>
        <sz val="9"/>
        <rFont val="Arial"/>
        <family val="2"/>
        <charset val="204"/>
      </rPr>
      <t xml:space="preserve">Полнолицевая маска с покрытием линзы ChemShield
В комплекте: </t>
    </r>
    <r>
      <rPr>
        <sz val="9"/>
        <rFont val="Arial"/>
        <family val="2"/>
        <charset val="204"/>
      </rPr>
      <t>нейлоновый мешок для хранения, защитная пленка (арт. 6952) с клеевым слоем по всему периметру и специальная салфетка из микрофибры для протирки линз, которая не оставляет после себя ворса и царапин</t>
    </r>
    <r>
      <rPr>
        <b/>
        <sz val="9"/>
        <rFont val="Arial"/>
        <family val="2"/>
        <charset val="204"/>
      </rPr>
      <t xml:space="preserve">
Применяется  в сферах</t>
    </r>
    <r>
      <rPr>
        <sz val="9"/>
        <rFont val="Arial"/>
        <family val="2"/>
        <charset val="204"/>
      </rPr>
      <t xml:space="preserve"> с большим количеством жидких опасных веществ, способных повредить поликарбонат: нефть, кислоты, щелочи, растворители, краска, жидкие химические вещества; (до 200 пдк); при работе с химическими веществами, пары которых воздействуют на органы зрения
</t>
    </r>
    <r>
      <rPr>
        <b/>
        <sz val="9"/>
        <rFont val="Arial"/>
        <family val="2"/>
        <charset val="204"/>
      </rPr>
      <t>Преимущества:</t>
    </r>
    <r>
      <rPr>
        <sz val="9"/>
        <rFont val="Arial"/>
        <family val="2"/>
        <charset val="204"/>
      </rPr>
      <t xml:space="preserve">
- обновленный корпус из особо мягкого силикона;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удобная индивидуальная упаковка.
Размеры: M, L</t>
    </r>
  </si>
  <si>
    <r>
      <rPr>
        <b/>
        <sz val="9"/>
        <rFont val="Arial"/>
        <family val="2"/>
        <charset val="204"/>
      </rPr>
      <t xml:space="preserve">Полнолицевая маска промышленная
В комплекте: </t>
    </r>
    <r>
      <rPr>
        <sz val="9"/>
        <rFont val="Arial"/>
        <family val="2"/>
        <charset val="204"/>
      </rPr>
      <t xml:space="preserve">защитная пленка
</t>
    </r>
    <r>
      <rPr>
        <b/>
        <sz val="9"/>
        <rFont val="Arial"/>
        <family val="2"/>
        <charset val="204"/>
      </rPr>
      <t xml:space="preserve">Применяется в сферах </t>
    </r>
    <r>
      <rPr>
        <sz val="9"/>
        <rFont val="Arial"/>
        <family val="2"/>
        <charset val="204"/>
      </rPr>
      <t>с высокой концентрацией вредных веществ (до 200 пдк), при работе с химическими веществами, пары которых воздействуют на органы зрения</t>
    </r>
    <r>
      <rPr>
        <b/>
        <sz val="9"/>
        <rFont val="Arial"/>
        <family val="2"/>
        <charset val="204"/>
      </rPr>
      <t xml:space="preserve">
Преимущества:</t>
    </r>
    <r>
      <rPr>
        <sz val="9"/>
        <rFont val="Arial"/>
        <family val="2"/>
        <charset val="204"/>
      </rPr>
      <t xml:space="preserve">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мягкий силиконовый корпус;
- удобная индивидуальная упаковка;
- в комплект входит нейлоновый мешок для хранения и защитная пленка.
Размеры: M, L</t>
    </r>
  </si>
  <si>
    <r>
      <rPr>
        <b/>
        <sz val="9"/>
        <color rgb="FF333333"/>
        <rFont val="Arial"/>
        <family val="2"/>
        <charset val="204"/>
      </rPr>
      <t xml:space="preserve">Фильтр противогазовый для защиты от органических газов и паров класса А1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 xml:space="preserve">Защищает от: </t>
    </r>
    <r>
      <rPr>
        <sz val="9"/>
        <color indexed="63"/>
        <rFont val="Arial"/>
        <family val="2"/>
        <charset val="204"/>
      </rPr>
      <t>красок, растворителей, смол (в т.ч. эпоксидных), эмалей, герметиков, лаков, клеев, запахов, пестицидов, спиртов, бензина, керосина, толуола</t>
    </r>
  </si>
  <si>
    <r>
      <rPr>
        <b/>
        <sz val="9"/>
        <color rgb="FF333333"/>
        <rFont val="Arial"/>
        <family val="2"/>
        <charset val="204"/>
      </rPr>
      <t>Фильтр противогазовый для защиты от органических газов и паров класса A2</t>
    </r>
    <r>
      <rPr>
        <sz val="9"/>
        <color indexed="63"/>
        <rFont val="Arial"/>
        <family val="2"/>
        <charset val="204"/>
      </rPr>
      <t xml:space="preserve">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t>
    </r>
    <r>
      <rPr>
        <b/>
        <sz val="9"/>
        <color rgb="FF333333"/>
        <rFont val="Arial"/>
        <family val="2"/>
        <charset val="204"/>
      </rPr>
      <t>Преимущества:</t>
    </r>
    <r>
      <rPr>
        <sz val="9"/>
        <color indexed="63"/>
        <rFont val="Arial"/>
        <family val="2"/>
        <charset val="204"/>
      </rPr>
      <t xml:space="preserve">
- на 80% больше угля в одном фильтре
- фильтры второго класса эффективности рекомендуется использовать </t>
    </r>
    <r>
      <rPr>
        <b/>
        <sz val="9"/>
        <color rgb="FF333333"/>
        <rFont val="Arial"/>
        <family val="2"/>
        <charset val="204"/>
      </rPr>
      <t>при высоких концентрациях органических газов</t>
    </r>
    <r>
      <rPr>
        <sz val="9"/>
        <color indexed="63"/>
        <rFont val="Arial"/>
        <family val="2"/>
        <charset val="204"/>
      </rPr>
      <t xml:space="preserve">
- высокая эффективность и доступная цена делают фильтр наиболее экономически эффективным из расчета на час работ</t>
    </r>
  </si>
  <si>
    <r>
      <rPr>
        <b/>
        <sz val="9"/>
        <color rgb="FF333333"/>
        <rFont val="Arial"/>
        <family val="2"/>
        <charset val="204"/>
      </rPr>
      <t>Фильтр противогазовый для защиты от органических и кислых газов класса A1Е1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t>
    </r>
  </si>
  <si>
    <r>
      <rPr>
        <b/>
        <sz val="9"/>
        <color rgb="FF333333"/>
        <rFont val="Arial"/>
        <family val="2"/>
        <charset val="204"/>
      </rPr>
      <t>Фильтр противогазовый для защиты от органических, неорганических, кислых газов класса A1B1E1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t>
    </r>
  </si>
  <si>
    <r>
      <rPr>
        <b/>
        <sz val="9"/>
        <color rgb="FF333333"/>
        <rFont val="Arial"/>
        <family val="2"/>
        <charset val="204"/>
      </rPr>
      <t>Фильтр противогазовый для защиты от органических, неорганических, кислых газов и аммиака класса A1B1E1K1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</si>
  <si>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противогазовый для защиты от органических, неорганических, кислых газов и аммиака класса A2B2E2K2</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</si>
  <si>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противоаэрозольный класса P3 R</t>
    </r>
    <r>
      <rPr>
        <sz val="9"/>
        <color indexed="63"/>
        <rFont val="Arial"/>
        <family val="2"/>
        <charset val="204"/>
      </rPr>
      <t xml:space="preserve">
В упаковке 2 шт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t>
    </r>
  </si>
  <si>
    <r>
      <rPr>
        <b/>
        <sz val="9"/>
        <color rgb="FF333333"/>
        <rFont val="Arial"/>
        <family val="2"/>
        <charset val="204"/>
      </rPr>
      <t>Фильтр противоаэрозольный класса P3 R закрытого типа в пластиковом корпусе</t>
    </r>
    <r>
      <rPr>
        <sz val="9"/>
        <color indexed="63"/>
        <rFont val="Arial"/>
        <family val="2"/>
        <charset val="204"/>
      </rPr>
      <t xml:space="preserve"> (замена артикула с 6521P3R Hard) 
В упаковке 2 шт
</t>
    </r>
    <r>
      <rPr>
        <b/>
        <sz val="9"/>
        <color rgb="FF333333"/>
        <rFont val="Arial"/>
        <family val="2"/>
        <charset val="204"/>
      </rPr>
      <t>Степень защиты:</t>
    </r>
    <r>
      <rPr>
        <sz val="9"/>
        <color indexed="63"/>
        <rFont val="Arial"/>
        <family val="2"/>
        <charset val="204"/>
      </rPr>
      <t xml:space="preserve"> Р3 от аэрозолей до 50 ПДК, тип HEPA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
</t>
    </r>
    <r>
      <rPr>
        <b/>
        <sz val="9"/>
        <color rgb="FF333333"/>
        <rFont val="Arial"/>
        <family val="2"/>
        <charset val="204"/>
      </rPr>
      <t xml:space="preserve">Преимущества:
</t>
    </r>
    <r>
      <rPr>
        <sz val="9"/>
        <color indexed="63"/>
        <rFont val="Arial"/>
        <family val="2"/>
        <charset val="204"/>
      </rPr>
      <t>- прочный пластмассовый корпус позволяет эффективно использовать фильтр в условиях повышенной влажности и запылённости
- обеспечивает уровень фильтрации 99% 
- за счет складной формы (HEPA) имеет бОльшую площадь фильтрации и увеличенный срок службы</t>
    </r>
  </si>
  <si>
    <r>
      <rPr>
        <b/>
        <sz val="9"/>
        <color rgb="FF333333"/>
        <rFont val="Arial"/>
        <family val="2"/>
        <charset val="204"/>
      </rPr>
      <t xml:space="preserve">Фильтр противоаэрозольный класса P2 R с угольным слоем </t>
    </r>
    <r>
      <rPr>
        <sz val="9"/>
        <color indexed="63"/>
        <rFont val="Arial"/>
        <family val="2"/>
        <charset val="204"/>
      </rPr>
      <t xml:space="preserve">
В упаковке 4 шт / коробка 100 шт
</t>
    </r>
    <r>
      <rPr>
        <b/>
        <sz val="9"/>
        <color rgb="FF333333"/>
        <rFont val="Arial"/>
        <family val="2"/>
        <charset val="204"/>
      </rPr>
      <t>Защищает от:</t>
    </r>
    <r>
      <rPr>
        <sz val="9"/>
        <color indexed="63"/>
        <rFont val="Arial"/>
        <family val="2"/>
        <charset val="204"/>
      </rPr>
      <t xml:space="preserve">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от аэрозолей (твердых частиц) при обработке (шлифовке, сверлении, фрезеровке, полировке) дерева, бетона, металла, плитки, камня, пластика, при работе со стекловолокном, асбестом, плесенью, пылью, пищевыми волокнами. Препятствуют проникновению неприятных запахов.
</t>
    </r>
    <r>
      <rPr>
        <b/>
        <sz val="9"/>
        <color rgb="FF333333"/>
        <rFont val="Arial"/>
        <family val="2"/>
        <charset val="204"/>
      </rPr>
      <t xml:space="preserve">Преимущества: </t>
    </r>
    <r>
      <rPr>
        <sz val="9"/>
        <color indexed="63"/>
        <rFont val="Arial"/>
        <family val="2"/>
        <charset val="204"/>
      </rPr>
      <t xml:space="preserve">
- защита органов дыхания от всех видов аэрозолей, пыли, дыма и тумана
- дополнительная защита от органических газов и паров в малых концентрациях
- могут использоваться в комплекте с полнолицевой маской или полумаской как самостоятельно (вместе с адаптером 6101), так и в сочетании другими угольными фильтрами. 
- более долгий срок службы по сравнению с аналогами без угольного слоя</t>
    </r>
  </si>
  <si>
    <r>
      <rPr>
        <b/>
        <sz val="9"/>
        <color rgb="FF333333"/>
        <rFont val="Arial"/>
        <family val="2"/>
        <charset val="204"/>
      </rPr>
      <t>Фильтр противоаэрозольный класса P2 R</t>
    </r>
    <r>
      <rPr>
        <sz val="9"/>
        <color indexed="63"/>
        <rFont val="Arial"/>
        <family val="2"/>
        <charset val="204"/>
      </rPr>
      <t xml:space="preserve">
В упаковке 4 шт
6022 продлевает срок службы противогогазового фильтра до 10 раз
</t>
    </r>
    <r>
      <rPr>
        <b/>
        <sz val="9"/>
        <color indexed="63"/>
        <rFont val="Arial"/>
        <family val="2"/>
        <charset val="204"/>
      </rPr>
      <t xml:space="preserve">Защищает от: </t>
    </r>
    <r>
      <rPr>
        <sz val="9"/>
        <color indexed="63"/>
        <rFont val="Arial"/>
        <family val="2"/>
        <charset val="204"/>
      </rPr>
      <t xml:space="preserve">твердых аэрозолей (пыли) в средних концентрациях до 12 ПДК, металлической, древесной, каменной, бетонной, зерновой, кварцевой пыли, угля, стекловолокна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</si>
  <si>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P1 R</t>
    </r>
    <r>
      <rPr>
        <sz val="9"/>
        <color indexed="63"/>
        <rFont val="Arial"/>
        <family val="2"/>
        <charset val="204"/>
      </rPr>
      <t xml:space="preserve">
В упаковке: 4 шт / коробка - 100 шт
6021 продлевает срок службы противогогазового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малых концентрациях до 4 ПДК, пыльцы, цементной пыли, мела, графита, хлопка, строительной пыли в малых концентрациях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</si>
  <si>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P3 R</t>
    </r>
    <r>
      <rPr>
        <sz val="9"/>
        <color indexed="63"/>
        <rFont val="Arial"/>
        <family val="2"/>
        <charset val="204"/>
      </rPr>
      <t xml:space="preserve">
В упаковке: 4 шт / коробка - 100 шт
Предфильтр продлевает срок службы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высоких концентрациях до 50 ПДК, асбеста, порошкообразных пестицидов, хрома, свинца, твердых пород дерева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</si>
  <si>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 xml:space="preserve">Держатель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</si>
  <si>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rPr>
        <b/>
        <sz val="9"/>
        <color rgb="FF333333"/>
        <rFont val="Arial"/>
        <family val="2"/>
        <charset val="204"/>
      </rPr>
      <t xml:space="preserve">Адаптер для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</si>
  <si>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t xml:space="preserve">Защитная самоклеящаяся пленка для полнолицевых масок
</t>
    </r>
    <r>
      <rPr>
        <sz val="9"/>
        <color rgb="FF333333"/>
        <rFont val="Arial"/>
        <family val="2"/>
        <charset val="204"/>
      </rPr>
      <t>Упаковка: 10 шт.</t>
    </r>
  </si>
  <si>
    <r>
      <rPr>
        <b/>
        <sz val="9"/>
        <color rgb="FF333333"/>
        <rFont val="Arial"/>
        <family val="2"/>
        <charset val="204"/>
      </rPr>
      <t xml:space="preserve">Защитная самоклеящаяся пленка для полнолицевых масок </t>
    </r>
    <r>
      <rPr>
        <sz val="9"/>
        <color indexed="63"/>
        <rFont val="Arial"/>
        <family val="2"/>
        <charset val="204"/>
      </rPr>
      <t xml:space="preserve">
с клеевым слоем по всему периметру пленки, 
Упаковка: 10 шт.</t>
    </r>
  </si>
  <si>
    <r>
      <t xml:space="preserve">Защитная пленка для полумаски с интегрированными очками Air Optics 9500
</t>
    </r>
    <r>
      <rPr>
        <sz val="9"/>
        <color rgb="FF333333"/>
        <rFont val="Arial"/>
        <family val="2"/>
        <charset val="204"/>
      </rPr>
      <t>Упаковка: 2 шт</t>
    </r>
  </si>
  <si>
    <r>
      <rPr>
        <b/>
        <sz val="9"/>
        <color rgb="FF333333"/>
        <rFont val="Arial"/>
        <family val="2"/>
        <charset val="204"/>
      </rPr>
      <t>Основа полумаски 6500</t>
    </r>
    <r>
      <rPr>
        <sz val="9"/>
        <color indexed="63"/>
        <rFont val="Arial"/>
        <family val="2"/>
        <charset val="204"/>
      </rPr>
      <t xml:space="preserve">
Упаковка: 10 шт</t>
    </r>
  </si>
  <si>
    <r>
      <rPr>
        <b/>
        <sz val="9"/>
        <color rgb="FF333333"/>
        <rFont val="Arial"/>
        <family val="2"/>
        <charset val="204"/>
      </rPr>
      <t>Комплект запасных клапанов для полумаски 6500</t>
    </r>
    <r>
      <rPr>
        <sz val="9"/>
        <color indexed="63"/>
        <rFont val="Arial"/>
        <family val="2"/>
        <charset val="204"/>
      </rPr>
      <t xml:space="preserve">
Упаковка: 3 шт</t>
    </r>
  </si>
  <si>
    <r>
      <rPr>
        <sz val="9"/>
        <color rgb="FF333333"/>
        <rFont val="Arial"/>
        <family val="2"/>
        <charset val="204"/>
      </rPr>
      <t>Защита клапана полумаски Jeta Safety 6500</t>
    </r>
    <r>
      <rPr>
        <sz val="9"/>
        <color indexed="63"/>
        <rFont val="Arial"/>
        <family val="2"/>
        <charset val="204"/>
      </rPr>
      <t xml:space="preserve">
В упаковке 10 шт</t>
    </r>
  </si>
  <si>
    <r>
      <rPr>
        <b/>
        <sz val="9"/>
        <color rgb="FF333333"/>
        <rFont val="Arial"/>
        <family val="2"/>
        <charset val="204"/>
      </rPr>
      <t>Комплект запасных клапанов для полнолицевой маски 5950/6950</t>
    </r>
    <r>
      <rPr>
        <sz val="9"/>
        <color indexed="63"/>
        <rFont val="Arial"/>
        <family val="2"/>
        <charset val="204"/>
      </rPr>
      <t xml:space="preserve">
Упаковка: 5 шт</t>
    </r>
  </si>
  <si>
    <r>
      <rPr>
        <b/>
        <sz val="9"/>
        <color rgb="FF333333"/>
        <rFont val="Arial"/>
        <family val="2"/>
        <charset val="204"/>
      </rPr>
      <t>Прокладка резиновая для клапана вдоха полнолицевой маски</t>
    </r>
    <r>
      <rPr>
        <sz val="9"/>
        <color indexed="63"/>
        <rFont val="Arial"/>
        <family val="2"/>
        <charset val="204"/>
      </rPr>
      <t xml:space="preserve">
Упаковка: 5 пар</t>
    </r>
  </si>
  <si>
    <r>
      <rPr>
        <b/>
        <sz val="9"/>
        <color rgb="FF333333"/>
        <rFont val="Arial"/>
        <family val="2"/>
        <charset val="204"/>
      </rPr>
      <t xml:space="preserve">Замки регулировки для оголовья полнолицевой маски 5950 </t>
    </r>
    <r>
      <rPr>
        <sz val="9"/>
        <color indexed="63"/>
        <rFont val="Arial"/>
        <family val="2"/>
        <charset val="204"/>
      </rPr>
      <t xml:space="preserve">
Упаковка: 4 шт</t>
    </r>
  </si>
  <si>
    <r>
      <rPr>
        <b/>
        <sz val="9"/>
        <color theme="1"/>
        <rFont val="Arial"/>
        <family val="2"/>
        <charset val="204"/>
      </rPr>
      <t>Модель</t>
    </r>
    <r>
      <rPr>
        <sz val="9"/>
        <color theme="1"/>
        <rFont val="Arial"/>
        <family val="2"/>
        <charset val="204"/>
      </rPr>
      <t xml:space="preserve">: MICRON. Класс защиты FFP1
</t>
    </r>
    <r>
      <rPr>
        <b/>
        <sz val="9"/>
        <color theme="1"/>
        <rFont val="Arial"/>
        <family val="2"/>
        <charset val="204"/>
      </rPr>
      <t>Сферы применения</t>
    </r>
    <r>
      <rPr>
        <sz val="9"/>
        <color theme="1"/>
        <rFont val="Arial"/>
        <family val="2"/>
        <charset val="204"/>
      </rPr>
      <t xml:space="preserve">: клининг, строительство, сельское хозяйство, текстильная промышленность, шлифование, резка, сверление материалов
</t>
    </r>
    <r>
      <rPr>
        <b/>
        <sz val="9"/>
        <color theme="1"/>
        <rFont val="Arial"/>
        <family val="2"/>
        <charset val="204"/>
      </rPr>
      <t>Защищает от</t>
    </r>
    <r>
      <rPr>
        <sz val="9"/>
        <color theme="1"/>
        <rFont val="Arial"/>
        <family val="2"/>
        <charset val="204"/>
      </rPr>
      <t xml:space="preserve">: бытовая пыль, штукатурка, бетон, строительная пыль (в малой концентрации), частицы текстиля, мука, зерно, сено, стружка, опилки
</t>
    </r>
    <r>
      <rPr>
        <b/>
        <sz val="9"/>
        <color theme="1"/>
        <rFont val="Arial"/>
        <family val="2"/>
        <charset val="204"/>
      </rPr>
      <t>Преимущества:
-</t>
    </r>
    <r>
      <rPr>
        <sz val="9"/>
        <color theme="1"/>
        <rFont val="Arial"/>
        <family val="2"/>
        <charset val="204"/>
      </rPr>
      <t xml:space="preserve">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классические плотные резинки оголовья;
- оптимальный уровень жесткости материала для плотного прилегания и сохранения формы; 
- высокий уровень защиты и низкое сопротивление дыханию.
</t>
    </r>
  </si>
  <si>
    <r>
      <rPr>
        <b/>
        <sz val="9"/>
        <color theme="1"/>
        <rFont val="Arial"/>
        <family val="2"/>
        <charset val="204"/>
      </rPr>
      <t xml:space="preserve">Модель: </t>
    </r>
    <r>
      <rPr>
        <sz val="9"/>
        <color theme="1"/>
        <rFont val="Arial"/>
        <family val="2"/>
        <charset val="204"/>
      </rPr>
      <t>MICRON.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t>
    </r>
    <r>
      <rPr>
        <b/>
        <sz val="9"/>
        <color theme="1"/>
        <rFont val="Arial"/>
        <family val="2"/>
        <charset val="204"/>
      </rPr>
      <t xml:space="preserve">Защищает от: </t>
    </r>
    <r>
      <rPr>
        <sz val="9"/>
        <color theme="1"/>
        <rFont val="Arial"/>
        <family val="2"/>
        <charset val="204"/>
      </rPr>
      <t xml:space="preserve">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t>
    </r>
    <r>
      <rPr>
        <b/>
        <sz val="9"/>
        <color theme="1"/>
        <rFont val="Arial"/>
        <family val="2"/>
        <charset val="204"/>
      </rPr>
      <t xml:space="preserve">Преимущества:
</t>
    </r>
    <r>
      <rPr>
        <sz val="9"/>
        <color theme="1"/>
        <rFont val="Arial"/>
        <family val="2"/>
        <charset val="204"/>
      </rPr>
      <t>- клапан выдоха MaxFlow с ультразвуковой установкой;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классические плотные резинки оголовья;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</si>
  <si>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MICRON.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t>
    </r>
    <r>
      <rPr>
        <b/>
        <sz val="9"/>
        <color theme="1"/>
        <rFont val="Arial"/>
        <family val="2"/>
        <charset val="204"/>
      </rPr>
      <t>Преимущества:
- угольный слой для защиты от органических газов до ПДК;</t>
    </r>
    <r>
      <rPr>
        <sz val="9"/>
        <color theme="1"/>
        <rFont val="Arial"/>
        <family val="2"/>
        <charset val="204"/>
      </rPr>
      <t xml:space="preserve">
- клапан выдоха MaxFlow с ультразвуковой установкой; </t>
    </r>
    <r>
      <rPr>
        <b/>
        <sz val="9"/>
        <color theme="1"/>
        <rFont val="Arial"/>
        <family val="2"/>
        <charset val="204"/>
      </rPr>
      <t xml:space="preserve">
</t>
    </r>
    <r>
      <rPr>
        <sz val="9"/>
        <color theme="1"/>
        <rFont val="Arial"/>
        <family val="2"/>
        <charset val="204"/>
      </rPr>
      <t>-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</si>
  <si>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MICRON. Класс защиты FFP1.</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t>
    </r>
    <r>
      <rPr>
        <b/>
        <sz val="9"/>
        <color theme="1"/>
        <rFont val="Arial"/>
        <family val="2"/>
        <charset val="204"/>
      </rPr>
      <t xml:space="preserve">Преимущества:
- угольный слой для защиты от кислых газов до ПДК;
- регулировка резинок оголовья;
</t>
    </r>
    <r>
      <rPr>
        <sz val="9"/>
        <color theme="1"/>
        <rFont val="Arial"/>
        <family val="2"/>
        <charset val="204"/>
      </rPr>
      <t>- клапан выдоха MaxFlow с ультразвуковой установкой;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</si>
  <si>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 xml:space="preserve">MICRON FLEX. Класс защиты FFP1.
</t>
    </r>
    <r>
      <rPr>
        <b/>
        <sz val="9"/>
        <color theme="1"/>
        <rFont val="Arial"/>
        <family val="2"/>
        <charset val="204"/>
      </rPr>
      <t xml:space="preserve">Сферы применения: </t>
    </r>
    <r>
      <rPr>
        <sz val="9"/>
        <color theme="1"/>
        <rFont val="Arial"/>
        <family val="2"/>
        <charset val="204"/>
      </rPr>
      <t>клининг, строительство, сельское хозяйство, текстильная промышленность, шлифование, резка, сверление материалов</t>
    </r>
    <r>
      <rPr>
        <b/>
        <sz val="9"/>
        <color theme="1"/>
        <rFont val="Arial"/>
        <family val="2"/>
        <charset val="204"/>
      </rPr>
      <t xml:space="preserve">
Защищает от: </t>
    </r>
    <r>
      <rPr>
        <sz val="9"/>
        <color theme="1"/>
        <rFont val="Arial"/>
        <family val="2"/>
        <charset val="204"/>
      </rPr>
      <t>бытовая пыль, штукатурка, бетон, строительная пыль (в малой концентрации), частицы текстиля, мука, зерно, сено, стружка, опилки</t>
    </r>
    <r>
      <rPr>
        <b/>
        <sz val="9"/>
        <color theme="1"/>
        <rFont val="Arial"/>
        <family val="2"/>
        <charset val="204"/>
      </rPr>
      <t xml:space="preserve">
Преимущества:</t>
    </r>
    <r>
      <rPr>
        <sz val="9"/>
        <color theme="1"/>
        <rFont val="Arial"/>
        <family val="2"/>
        <charset val="204"/>
      </rPr>
      <t xml:space="preserve">
</t>
    </r>
    <r>
      <rPr>
        <b/>
        <sz val="9"/>
        <color theme="1"/>
        <rFont val="Arial"/>
        <family val="2"/>
        <charset val="204"/>
      </rPr>
      <t>- клапан выдоха MaxFlow с ультразвуковой установкой;</t>
    </r>
    <r>
      <rPr>
        <sz val="9"/>
        <color theme="1"/>
        <rFont val="Arial"/>
        <family val="2"/>
        <charset val="204"/>
      </rPr>
      <t xml:space="preserve">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</si>
  <si>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Модель: </t>
    </r>
    <r>
      <rPr>
        <sz val="9"/>
        <color theme="1"/>
        <rFont val="Arial"/>
        <family val="2"/>
        <charset val="204"/>
      </rPr>
      <t xml:space="preserve">MICRON FLEX. Класс защиты FFP2.
</t>
    </r>
    <r>
      <rPr>
        <b/>
        <sz val="9"/>
        <color theme="1"/>
        <rFont val="Arial"/>
        <family val="2"/>
        <charset val="204"/>
      </rPr>
      <t xml:space="preserve">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t>
    </r>
    <r>
      <rPr>
        <b/>
        <sz val="9"/>
        <color theme="1"/>
        <rFont val="Arial"/>
        <family val="2"/>
        <charset val="204"/>
      </rPr>
      <t xml:space="preserve">
Преимущества:</t>
    </r>
    <r>
      <rPr>
        <sz val="9"/>
        <color theme="1"/>
        <rFont val="Arial"/>
        <family val="2"/>
        <charset val="204"/>
      </rPr>
      <t xml:space="preserve">
</t>
    </r>
    <r>
      <rPr>
        <b/>
        <sz val="9"/>
        <color theme="1"/>
        <rFont val="Arial"/>
        <family val="2"/>
        <charset val="204"/>
      </rPr>
      <t>- клапан выдоха MaxFlow с ультразвуковой установкой;</t>
    </r>
    <r>
      <rPr>
        <sz val="9"/>
        <color theme="1"/>
        <rFont val="Arial"/>
        <family val="2"/>
        <charset val="204"/>
      </rPr>
      <t xml:space="preserve">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</si>
  <si>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Модель: </t>
    </r>
    <r>
      <rPr>
        <sz val="9"/>
        <color theme="1"/>
        <rFont val="Arial"/>
        <family val="2"/>
        <charset val="204"/>
      </rPr>
      <t>MICRON FLEX.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t>
    </r>
    <r>
      <rPr>
        <b/>
        <sz val="9"/>
        <color theme="1"/>
        <rFont val="Arial"/>
        <family val="2"/>
        <charset val="204"/>
      </rPr>
      <t xml:space="preserve">Защищает от: </t>
    </r>
    <r>
      <rPr>
        <sz val="9"/>
        <color theme="1"/>
        <rFont val="Arial"/>
        <family val="2"/>
        <charset val="204"/>
      </rPr>
      <t xml:space="preserve">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t>
    </r>
    <r>
      <rPr>
        <b/>
        <sz val="9"/>
        <color theme="1"/>
        <rFont val="Arial"/>
        <family val="2"/>
        <charset val="204"/>
      </rPr>
      <t xml:space="preserve">Преимущества:
- угольный слой для защиты от органических газов до ПДК;
- клапан выдоха MaxFlow с ультразвуковой установкой;
</t>
    </r>
    <r>
      <rPr>
        <sz val="9"/>
        <color theme="1"/>
        <rFont val="Arial"/>
        <family val="2"/>
        <charset val="204"/>
      </rPr>
      <t>-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 для розницы.</t>
    </r>
  </si>
  <si>
    <r>
      <rPr>
        <b/>
        <sz val="9"/>
        <color theme="1"/>
        <rFont val="Arial"/>
        <family val="2"/>
        <charset val="204"/>
      </rPr>
      <t xml:space="preserve">Модель: </t>
    </r>
    <r>
      <rPr>
        <sz val="9"/>
        <color theme="1"/>
        <rFont val="Arial"/>
        <family val="2"/>
        <charset val="204"/>
      </rPr>
      <t>MICRON FLEX. Класс защиты FFP2.</t>
    </r>
    <r>
      <rPr>
        <b/>
        <sz val="9"/>
        <color theme="1"/>
        <rFont val="Arial"/>
        <family val="2"/>
        <charset val="204"/>
      </rPr>
      <t xml:space="preserve">
Сферы применения: </t>
    </r>
    <r>
      <rPr>
        <sz val="9"/>
        <color theme="1"/>
        <rFont val="Arial"/>
        <family val="2"/>
        <charset val="204"/>
      </rPr>
      <t>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t>
    </r>
    <r>
      <rPr>
        <b/>
        <sz val="9"/>
        <color theme="1"/>
        <rFont val="Arial"/>
        <family val="2"/>
        <charset val="204"/>
      </rPr>
      <t xml:space="preserve">
Защищает от: </t>
    </r>
    <r>
      <rPr>
        <sz val="9"/>
        <color theme="1"/>
        <rFont val="Arial"/>
        <family val="2"/>
        <charset val="204"/>
      </rPr>
      <t xml:space="preserve">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t>
    </r>
    <r>
      <rPr>
        <b/>
        <sz val="9"/>
        <color theme="1"/>
        <rFont val="Arial"/>
        <family val="2"/>
        <charset val="204"/>
      </rPr>
      <t xml:space="preserve">Преимущества:
- угольный слой для защиты от кислых газов до ПДК;
- клапан выдоха MaxFlow с ультразвуковой установкой;
</t>
    </r>
    <r>
      <rPr>
        <sz val="9"/>
        <color theme="1"/>
        <rFont val="Arial"/>
        <family val="2"/>
        <charset val="204"/>
      </rPr>
      <t>-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</si>
  <si>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Защитный комбинезон Element Lite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 xml:space="preserve">Плотность: </t>
    </r>
    <r>
      <rPr>
        <sz val="9"/>
        <color theme="1"/>
        <rFont val="Arial"/>
        <family val="2"/>
        <charset val="204"/>
      </rPr>
      <t xml:space="preserve">60 г/м²
</t>
    </r>
    <r>
      <rPr>
        <b/>
        <sz val="9"/>
        <color theme="1"/>
        <rFont val="Arial"/>
        <family val="2"/>
        <charset val="204"/>
      </rPr>
      <t>Преимущества:</t>
    </r>
    <r>
      <rPr>
        <sz val="9"/>
        <color theme="1"/>
        <rFont val="Arial"/>
        <family val="2"/>
        <charset val="204"/>
      </rPr>
      <t xml:space="preserve">
- Антистатичный;
- Комфортный, легкий, мягкий и гибкий;
- Молния с двумя бегунками;
- Низкая ворсистость;
- Не содержит силикон;
- Молния надежно закрыта клапаном с двухсторонней клейкой лентой;
- Герметичная упаковка для повышенной чистоты
В фирменной розничной индивидуальной упаковке с подвесом</t>
    </r>
  </si>
  <si>
    <r>
      <rPr>
        <b/>
        <sz val="9"/>
        <color theme="1"/>
        <rFont val="Arial"/>
        <family val="2"/>
        <charset val="204"/>
      </rPr>
      <t xml:space="preserve">Защитный комбинезон Element Pro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Антистатичен;
- Швы проклеены эластичной лентой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</si>
  <si>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Neofit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нефтепродуктов, нефти, сажи, воска, а также пыли и твердых частиц
</t>
    </r>
    <r>
      <rPr>
        <b/>
        <sz val="9"/>
        <color theme="1"/>
        <rFont val="Arial"/>
        <family val="2"/>
        <charset val="204"/>
      </rPr>
      <t>Выполнен из уникальной ткани Jeta Safety Neofit</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65% полиэфир, 35% полиэтилен
</t>
    </r>
    <r>
      <rPr>
        <b/>
        <sz val="9"/>
        <color theme="1"/>
        <rFont val="Arial"/>
        <family val="2"/>
        <charset val="204"/>
      </rPr>
      <t>Плотность:</t>
    </r>
    <r>
      <rPr>
        <sz val="9"/>
        <color theme="1"/>
        <rFont val="Arial"/>
        <family val="2"/>
        <charset val="204"/>
      </rPr>
      <t xml:space="preserve"> 58 г/м2
</t>
    </r>
    <r>
      <rPr>
        <b/>
        <sz val="9"/>
        <color theme="1"/>
        <rFont val="Arial"/>
        <family val="2"/>
        <charset val="204"/>
      </rPr>
      <t xml:space="preserve">Преимущества:
</t>
    </r>
    <r>
      <rPr>
        <sz val="9"/>
        <color theme="1"/>
        <rFont val="Arial"/>
        <family val="2"/>
        <charset val="204"/>
      </rPr>
      <t>- Высочайшая защита от жидких рисков;
- Высочайшая защита от пыли и аэрозолей;
- Однослойный, мягкий и легкий материал;
- Механическая стойкость;
- Дышащая ткань;
- Антистатичен;
- Защитный многоразовый клапан;
- Низкая ворсистость;
- Не содержит силикон</t>
    </r>
  </si>
  <si>
    <r>
      <rPr>
        <b/>
        <sz val="9"/>
        <color theme="1"/>
        <rFont val="Arial"/>
        <family val="2"/>
        <charset val="204"/>
      </rPr>
      <t xml:space="preserve">Защитный комбинезон Element Jeta Safety из нетканого материала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Комфортный, легкий, мягкий и гибкий;
- Изготовлен из чистого, дышащего материала MP;
- Швы прошиты полипропиленом для дополнительной герметизации комбинезона;
- Все резиновые элементы комбинезона прошиты дополнительным слоем полипропилена;
- Петелька для большого пальца для фиксации рукава;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</si>
  <si>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Element Comfort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Дышащая спина из материала SMS (треугольник);
- Швы прошиты полипропиленом для дополнительной герметизации комбинезона;
-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Все резиновые элементы комбинезона прошиты дополнительным слоем полипропилена;
- Комфортный, легкий, мягкий и гибкий;
- Изготовлен из чистого, дышащего материала MP;
- Герметичная упаковка для повышенной чистоты;
- Трехпанельный капюшон;
- Усиленная ластовица
В фирменной розничной индивидуальной упаковке с подвесом</t>
    </r>
  </si>
  <si>
    <r>
      <rPr>
        <b/>
        <sz val="9"/>
        <color theme="1"/>
        <rFont val="Arial"/>
        <family val="2"/>
        <charset val="204"/>
      </rPr>
      <t>Защитный комбинезон Element Cool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xml:space="preserve">- Дышащая спина из материала SMS (полностью от плеч до лодыжек);
- Швы прошиты полипропиленом для дополнительной герметизации комбинезона;
</t>
    </r>
    <r>
      <rPr>
        <sz val="9"/>
        <rFont val="Arial"/>
        <family val="2"/>
        <charset val="204"/>
      </rPr>
      <t>-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t>
    </r>
    <r>
      <rPr>
        <sz val="9"/>
        <color theme="1"/>
        <rFont val="Arial"/>
        <family val="2"/>
        <charset val="204"/>
      </rPr>
      <t xml:space="preserve">
- Комфортный, легкий, мягкий и гибкий;
- Изготовлен из чистого, дышащего материала MP;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</si>
  <si>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из нетканого материала SMS</t>
    </r>
    <r>
      <rPr>
        <sz val="9"/>
        <color theme="1"/>
        <rFont val="Arial"/>
        <family val="2"/>
        <charset val="204"/>
      </rPr>
      <t xml:space="preserve">
Комбинезон предназначен для защиты от пыли в высоких концентрациях, твердых частиц, стекловолокна, для мелкой покраски и ремонта.
</t>
    </r>
    <r>
      <rPr>
        <b/>
        <sz val="9"/>
        <color theme="1"/>
        <rFont val="Arial"/>
        <family val="2"/>
        <charset val="204"/>
      </rPr>
      <t>Состав:</t>
    </r>
    <r>
      <rPr>
        <sz val="9"/>
        <color theme="1"/>
        <rFont val="Arial"/>
        <family val="2"/>
        <charset val="204"/>
      </rPr>
      <t xml:space="preserve"> 100% полипропилен (материал SMS)
</t>
    </r>
    <r>
      <rPr>
        <b/>
        <sz val="9"/>
        <color theme="1"/>
        <rFont val="Arial"/>
        <family val="2"/>
        <charset val="204"/>
      </rPr>
      <t>Плотность:</t>
    </r>
    <r>
      <rPr>
        <sz val="9"/>
        <color theme="1"/>
        <rFont val="Arial"/>
        <family val="2"/>
        <charset val="204"/>
      </rPr>
      <t xml:space="preserve"> 60 г/м²
</t>
    </r>
    <r>
      <rPr>
        <b/>
        <sz val="9"/>
        <color theme="1"/>
        <rFont val="Arial"/>
        <family val="2"/>
        <charset val="204"/>
      </rPr>
      <t>Преимущества:</t>
    </r>
    <r>
      <rPr>
        <sz val="9"/>
        <color theme="1"/>
        <rFont val="Arial"/>
        <family val="2"/>
        <charset val="204"/>
      </rPr>
      <t xml:space="preserve">
- Изготовлен из чистого, дышащего материала SMS;
- Защитный многоразовый клапан, защищающий ЛКМ от контакта с молнией;
- Двухсторонняя молния (специальная версия для АВТО сегмента);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</si>
  <si>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Jeta Safety ограниченного срока применения из нетканого материала</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полипропилен
Плотность: 40 г/м²
</t>
    </r>
    <r>
      <rPr>
        <b/>
        <sz val="9"/>
        <color theme="1"/>
        <rFont val="Arial"/>
        <family val="2"/>
        <charset val="204"/>
      </rPr>
      <t>Защитные свойства:</t>
    </r>
    <r>
      <rPr>
        <sz val="9"/>
        <color theme="1"/>
        <rFont val="Arial"/>
        <family val="2"/>
        <charset val="204"/>
      </rPr>
      <t xml:space="preserve"> З, Пн, Пс, Пм</t>
    </r>
    <r>
      <rPr>
        <b/>
        <sz val="9"/>
        <color theme="1"/>
        <rFont val="Arial"/>
        <family val="2"/>
        <charset val="204"/>
      </rPr>
      <t>Преимущества:</t>
    </r>
    <r>
      <rPr>
        <sz val="9"/>
        <color theme="1"/>
        <rFont val="Arial"/>
        <family val="2"/>
        <charset val="204"/>
      </rPr>
      <t xml:space="preserve">
- легкий
- манжеты на рукавах и внизу брюк
- защитный клапан на молнии
- размеры по стандарту ГОСТ
- насыщенный плотный белый цвет
- индивидуальная упаковка
</t>
    </r>
  </si>
  <si>
    <r>
      <rPr>
        <b/>
        <sz val="9"/>
        <color theme="1"/>
        <rFont val="Arial"/>
        <family val="2"/>
        <charset val="204"/>
      </rPr>
      <t>Защитный комбинезон ограниченного срока применения из нетканого материала</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полипропилен
Плотность: 43 г/м²
Преимущества:
- легкий, с эластичной вставкой на талии
- манжеты на рукавах и внизу брюк
- размеры по стандарту ГОСТ
- насыщенный плотный белый цвет
- индивидуальная упаковка
</t>
    </r>
  </si>
  <si>
    <r>
      <rPr>
        <b/>
        <sz val="9"/>
        <color theme="1"/>
        <rFont val="Arial"/>
        <family val="2"/>
        <charset val="204"/>
      </rPr>
      <t>Защитный комбинезон Carbo-Master с антистатическими свойствами</t>
    </r>
    <r>
      <rPr>
        <sz val="9"/>
        <color theme="1"/>
        <rFont val="Arial"/>
        <family val="2"/>
        <charset val="204"/>
      </rPr>
      <t xml:space="preserve">
</t>
    </r>
    <r>
      <rPr>
        <b/>
        <sz val="9"/>
        <color theme="1"/>
        <rFont val="Arial"/>
        <family val="2"/>
        <charset val="204"/>
      </rPr>
      <t xml:space="preserve">Плотность: </t>
    </r>
    <r>
      <rPr>
        <sz val="9"/>
        <color theme="1"/>
        <rFont val="Arial"/>
        <family val="2"/>
        <charset val="204"/>
      </rPr>
      <t xml:space="preserve">70г/м2
</t>
    </r>
    <r>
      <rPr>
        <b/>
        <sz val="9"/>
        <color theme="1"/>
        <rFont val="Arial"/>
        <family val="2"/>
        <charset val="204"/>
      </rPr>
      <t>Состав:</t>
    </r>
    <r>
      <rPr>
        <sz val="9"/>
        <color theme="1"/>
        <rFont val="Arial"/>
        <family val="2"/>
        <charset val="204"/>
      </rPr>
      <t xml:space="preserve"> 98% полиэфир, 2% карбон
</t>
    </r>
    <r>
      <rPr>
        <b/>
        <sz val="9"/>
        <color theme="1"/>
        <rFont val="Arial"/>
        <family val="2"/>
        <charset val="204"/>
      </rPr>
      <t>Сферы применения:</t>
    </r>
    <r>
      <rPr>
        <sz val="9"/>
        <color theme="1"/>
        <rFont val="Arial"/>
        <family val="2"/>
        <charset val="204"/>
      </rPr>
      <t xml:space="preserve"> работы в камере окраски, работы на легковоспламеняемых объектах,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Добавление карбоновой нити (2%) обеспечивает постоянные антистатические свойства ткани, не притягивает и не накапливает пыль и грязь;
- Несмываемая пропитка Teflon создает дополнительную защиту от грязи, пыли, масел и воды;
- Сменные защитные вставки на коленях;
- Мягкий премиальный полиэфир;
- Повышенная плотность;
- Многоразовый (выдерживает до 40 стирок при 40 °C);
- Дышащие вставки (спина и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Индивидуальная упаковка</t>
    </r>
  </si>
  <si>
    <r>
      <rPr>
        <b/>
        <sz val="9"/>
        <color theme="1"/>
        <rFont val="Arial"/>
        <family val="2"/>
        <charset val="204"/>
      </rPr>
      <t>Защитный комбинезон Paint-Expert из полиэфирной ткани (серый)</t>
    </r>
    <r>
      <rPr>
        <sz val="9"/>
        <color theme="1"/>
        <rFont val="Arial"/>
        <family val="2"/>
        <charset val="204"/>
      </rPr>
      <t xml:space="preserve">
Комбинезон предназначен для защиты от шлифовальной пыли, аэрозолей, брызг краски, воды, масел
</t>
    </r>
    <r>
      <rPr>
        <b/>
        <sz val="9"/>
        <color theme="1"/>
        <rFont val="Arial"/>
        <family val="2"/>
        <charset val="204"/>
      </rPr>
      <t>Плотность:</t>
    </r>
    <r>
      <rPr>
        <sz val="9"/>
        <color theme="1"/>
        <rFont val="Arial"/>
        <family val="2"/>
        <charset val="204"/>
      </rPr>
      <t xml:space="preserve"> 70 г/м2
</t>
    </r>
    <r>
      <rPr>
        <b/>
        <sz val="9"/>
        <color theme="1"/>
        <rFont val="Arial"/>
        <family val="2"/>
        <charset val="204"/>
      </rPr>
      <t>Сферы применения: р</t>
    </r>
    <r>
      <rPr>
        <sz val="9"/>
        <color theme="1"/>
        <rFont val="Arial"/>
        <family val="2"/>
        <charset val="204"/>
      </rPr>
      <t xml:space="preserve">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Мягкий премиальный полиэфир;
- Эластичные вставки на поясе и манжетах улучшают облегание комбинезона, не давая ткани контактировать с ЛКМ;
- Улучшенная вентиляция на спине;
- Защитные вставки на коленях;
- Многоразовый (до 10 стирок при 40 °C);
- Внутренний и задний карман;
- Два боковых кармана на липучке;
- Два бегунка на молнии;
- Повышенная плотность;
- Низкая ворсистость;
- Трехпанельный капюшон, облегающий голову и не стесняющий движение;
- Не содержит силикон
Индивидуальная упаковка</t>
    </r>
  </si>
  <si>
    <r>
      <rPr>
        <b/>
        <sz val="9"/>
        <color theme="1"/>
        <rFont val="Arial"/>
        <family val="2"/>
        <charset val="204"/>
      </rPr>
      <t>Комбинезон многоразовый защитный из полиэфирной ткани</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полиэфир, 
Плотность:</t>
    </r>
    <r>
      <rPr>
        <b/>
        <sz val="9"/>
        <color theme="1"/>
        <rFont val="Arial"/>
        <family val="2"/>
        <charset val="204"/>
      </rPr>
      <t xml:space="preserve"> 55 г/м²</t>
    </r>
    <r>
      <rPr>
        <sz val="9"/>
        <color theme="1"/>
        <rFont val="Arial"/>
        <family val="2"/>
        <charset val="204"/>
      </rPr>
      <t xml:space="preserve">
</t>
    </r>
    <r>
      <rPr>
        <b/>
        <sz val="9"/>
        <color theme="1"/>
        <rFont val="Arial"/>
        <family val="2"/>
        <charset val="204"/>
      </rPr>
      <t>Сферы применения:</t>
    </r>
    <r>
      <rPr>
        <sz val="9"/>
        <color theme="1"/>
        <rFont val="Arial"/>
        <family val="2"/>
        <charset val="204"/>
      </rPr>
      <t xml:space="preserve"> работы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
- Дышащие вставки (спина, подмышки);</t>
    </r>
    <r>
      <rPr>
        <sz val="9"/>
        <color theme="1"/>
        <rFont val="Arial"/>
        <family val="2"/>
        <charset val="204"/>
      </rPr>
      <t xml:space="preserve">
- Многоразовый (до 10 стирок при 40 °C);
- Внутренний и задний карман;
- Два бегунка на молнии;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Не содержит силикон
Индивидуальная упаковка, готовая к рознице
</t>
    </r>
    <r>
      <rPr>
        <b/>
        <sz val="9"/>
        <color theme="1"/>
        <rFont val="Arial"/>
        <family val="2"/>
        <charset val="204"/>
      </rPr>
      <t>Цвет:</t>
    </r>
    <r>
      <rPr>
        <sz val="9"/>
        <color theme="1"/>
        <rFont val="Arial"/>
        <family val="2"/>
        <charset val="204"/>
      </rPr>
      <t xml:space="preserve"> JPC75b - синий, JPC75-BL Ninja - черный, JPC75g - серый</t>
    </r>
  </si>
  <si>
    <r>
      <rPr>
        <b/>
        <sz val="9"/>
        <color theme="1"/>
        <rFont val="Arial"/>
        <family val="2"/>
        <charset val="204"/>
      </rPr>
      <t xml:space="preserve">Нескользящие нитриловые перчатки NATRIX
</t>
    </r>
    <r>
      <rPr>
        <sz val="9"/>
        <rFont val="Arial"/>
        <family val="2"/>
        <charset val="204"/>
      </rPr>
      <t>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оранжевые, 290 мм черные;
∙ Толщина: 0,15 мм;
∙ Максимальная прочность и вес в классе: 8,1 г.                                                                                                     050NATRIX290-BL - цвет черный, 050NATRIX240-OR - цвет оранжевый.</t>
    </r>
  </si>
  <si>
    <r>
      <rPr>
        <b/>
        <sz val="9"/>
        <color theme="1"/>
        <rFont val="Arial"/>
        <family val="2"/>
        <charset val="204"/>
      </rPr>
      <t xml:space="preserve">Нитриловые перчатки черные одноразовые
В упаковке: 50 пар - 100 шт
</t>
    </r>
    <r>
      <rPr>
        <sz val="9"/>
        <rFont val="Arial"/>
        <family val="2"/>
        <charset val="204"/>
      </rPr>
      <t xml:space="preserve">Ультрапрочные универсальные одноразовые нитриловые перчатки для защиты рук от промышленных химикатов
</t>
    </r>
    <r>
      <rPr>
        <b/>
        <sz val="9"/>
        <color theme="1"/>
        <rFont val="Arial"/>
        <family val="2"/>
        <charset val="204"/>
      </rPr>
      <t>Преимущества:</t>
    </r>
    <r>
      <rPr>
        <sz val="9"/>
        <rFont val="Arial"/>
        <family val="2"/>
        <charset val="204"/>
      </rPr>
      <t xml:space="preserve">
- высокий уровень прочности и стойкости к проколам;
- тактильная чувствительность;
- текстурированная поверхность обеспечивает надежный захват сухих, влажных, замасленных предметов
- не содержат силикона, латекса, талька
</t>
    </r>
    <r>
      <rPr>
        <b/>
        <sz val="9"/>
        <color theme="1"/>
        <rFont val="Arial"/>
        <family val="2"/>
        <charset val="204"/>
      </rPr>
      <t>Характеристики:</t>
    </r>
    <r>
      <rPr>
        <sz val="9"/>
        <rFont val="Arial"/>
        <family val="2"/>
        <charset val="204"/>
      </rPr>
      <t xml:space="preserve">
Длина 240мм
Толщина 0,15мм
Цвет: черный
Размеры: 7/S - 11/XXL</t>
    </r>
  </si>
  <si>
    <r>
      <rPr>
        <b/>
        <sz val="9"/>
        <rFont val="Arial"/>
        <family val="2"/>
        <charset val="204"/>
      </rPr>
      <t>Перчатки хлопчатобумажные трикотажные с покрытием из ПВХ
Область применения</t>
    </r>
    <r>
      <rPr>
        <sz val="9"/>
        <rFont val="Arial"/>
        <family val="2"/>
        <charset val="204"/>
      </rPr>
      <t xml:space="preserve">: для работ, при которых важна высокая химическая устойчивость и механическая защита
</t>
    </r>
    <r>
      <rPr>
        <b/>
        <sz val="9"/>
        <rFont val="Arial"/>
        <family val="2"/>
        <charset val="204"/>
      </rPr>
      <t>Характеристики:</t>
    </r>
    <r>
      <rPr>
        <sz val="9"/>
        <rFont val="Arial"/>
        <family val="2"/>
        <charset val="204"/>
      </rPr>
      <t xml:space="preserve">
</t>
    </r>
    <r>
      <rPr>
        <b/>
        <sz val="9"/>
        <rFont val="Arial"/>
        <family val="2"/>
        <charset val="204"/>
      </rPr>
      <t>В упаковке:</t>
    </r>
    <r>
      <rPr>
        <sz val="9"/>
        <rFont val="Arial"/>
        <family val="2"/>
        <charset val="204"/>
      </rPr>
      <t xml:space="preserve"> 12 пар
Толщина: 1,6 мм
Длина: 300 мм
</t>
    </r>
    <r>
      <rPr>
        <b/>
        <sz val="9"/>
        <rFont val="Arial"/>
        <family val="2"/>
        <charset val="204"/>
      </rPr>
      <t>Преимущества:</t>
    </r>
    <r>
      <rPr>
        <sz val="9"/>
        <rFont val="Arial"/>
        <family val="2"/>
        <charset val="204"/>
      </rPr>
      <t xml:space="preserve">
- высокопрочный ПВХ
- высокая стойкость к кислотам (80%) и щелочам (50%), солям, спиртам, растворителям
- внутренний слой из хлопка
Индивидуальная упаковка</t>
    </r>
  </si>
  <si>
    <r>
      <rPr>
        <b/>
        <sz val="9"/>
        <color rgb="FFC00000"/>
        <rFont val="Arial"/>
        <family val="2"/>
        <charset val="204"/>
      </rPr>
      <t>ВЫВОДЯТСЯ ИЗ АССОРТИМЕНТА</t>
    </r>
    <r>
      <rPr>
        <sz val="9"/>
        <color theme="1"/>
        <rFont val="Arial"/>
        <family val="2"/>
        <charset val="204"/>
      </rPr>
      <t xml:space="preserve"> </t>
    </r>
  </si>
  <si>
    <r>
      <rPr>
        <b/>
        <sz val="9"/>
        <color rgb="FFC00000"/>
        <rFont val="Arial"/>
        <family val="2"/>
        <charset val="204"/>
      </rPr>
      <t xml:space="preserve">ВЫВОДЯТСЯ ИЗ АССОРТИМЕНТА </t>
    </r>
    <r>
      <rPr>
        <b/>
        <sz val="9"/>
        <color theme="1"/>
        <rFont val="Arial"/>
        <family val="2"/>
        <charset val="204"/>
      </rPr>
      <t xml:space="preserve">
Нитриловые перчатки с хлопковым напылением (зеленые)</t>
    </r>
    <r>
      <rPr>
        <sz val="9"/>
        <rFont val="Arial"/>
        <family val="2"/>
        <charset val="204"/>
      </rPr>
      <t xml:space="preserve">
</t>
    </r>
    <r>
      <rPr>
        <b/>
        <sz val="9"/>
        <color theme="1"/>
        <rFont val="Arial"/>
        <family val="2"/>
        <charset val="204"/>
      </rPr>
      <t>Состав: 100% нитрил</t>
    </r>
    <r>
      <rPr>
        <sz val="9"/>
        <rFont val="Arial"/>
        <family val="2"/>
        <charset val="204"/>
      </rPr>
      <t xml:space="preserve">
</t>
    </r>
    <r>
      <rPr>
        <b/>
        <sz val="9"/>
        <color theme="1"/>
        <rFont val="Arial"/>
        <family val="2"/>
        <charset val="204"/>
      </rPr>
      <t>Характеристики:</t>
    </r>
    <r>
      <rPr>
        <sz val="9"/>
        <rFont val="Arial"/>
        <family val="2"/>
        <charset val="204"/>
      </rPr>
      <t xml:space="preserve">
Толщина 0,38 мм
Длина 330 мм
</t>
    </r>
    <r>
      <rPr>
        <b/>
        <sz val="9"/>
        <color theme="1"/>
        <rFont val="Arial"/>
        <family val="2"/>
        <charset val="204"/>
      </rPr>
      <t xml:space="preserve">В упаковке: </t>
    </r>
    <r>
      <rPr>
        <sz val="9"/>
        <rFont val="Arial"/>
        <family val="2"/>
        <charset val="204"/>
      </rPr>
      <t xml:space="preserve">12 пар
EN374: JKLOPT. EN388: 4101Х
</t>
    </r>
    <r>
      <rPr>
        <b/>
        <sz val="9"/>
        <color theme="1"/>
        <rFont val="Arial"/>
        <family val="2"/>
        <charset val="204"/>
      </rPr>
      <t>Преимущества:</t>
    </r>
    <r>
      <rPr>
        <sz val="9"/>
        <rFont val="Arial"/>
        <family val="2"/>
        <charset val="204"/>
      </rPr>
      <t xml:space="preserve">
- внутри флокированы 100% хлопком
- высокая устойчивость к водорастворимым неорганическим кислотам (до 80%), щелочам  (до 40%), солям, спиртам, растворителям
- текстурная поверхность ладони в виде ромбов для лучшего захвата
- расширенная манжета для вентиляции
- эластичность и комфорт
- высокая износоустойчивость
Индивидуальная упаковка, готовы к продаже в розницу</t>
    </r>
  </si>
  <si>
    <r>
      <rPr>
        <b/>
        <sz val="9"/>
        <color theme="1"/>
        <rFont val="Arial"/>
        <family val="2"/>
        <charset val="204"/>
      </rPr>
      <t xml:space="preserve">Химические перчатки из латекса Atom Universal с хлопковым напылением
Состав: 100% натуральный латекс
Область применения: </t>
    </r>
    <r>
      <rPr>
        <sz val="9"/>
        <rFont val="Arial"/>
        <family val="2"/>
        <charset val="204"/>
      </rPr>
      <t xml:space="preserve">хозяйственные работы, работа с бытовыми химикатами, очистка и общее техническое обслуживание во влажной среде
</t>
    </r>
    <r>
      <rPr>
        <b/>
        <sz val="9"/>
        <color theme="1"/>
        <rFont val="Arial"/>
        <family val="2"/>
        <charset val="204"/>
      </rPr>
      <t>Характеристики:</t>
    </r>
    <r>
      <rPr>
        <sz val="9"/>
        <rFont val="Arial"/>
        <family val="2"/>
        <charset val="204"/>
      </rPr>
      <t xml:space="preserve">
Длина 300 мм
Толщина 0,4 мм
</t>
    </r>
    <r>
      <rPr>
        <b/>
        <sz val="9"/>
        <color theme="1"/>
        <rFont val="Arial"/>
        <family val="2"/>
        <charset val="204"/>
      </rPr>
      <t>В упаковке:</t>
    </r>
    <r>
      <rPr>
        <sz val="9"/>
        <rFont val="Arial"/>
        <family val="2"/>
        <charset val="204"/>
      </rPr>
      <t xml:space="preserve"> 12 пар
</t>
    </r>
    <r>
      <rPr>
        <b/>
        <sz val="9"/>
        <color theme="1"/>
        <rFont val="Arial"/>
        <family val="2"/>
        <charset val="204"/>
      </rPr>
      <t xml:space="preserve">Преимущества: 
</t>
    </r>
    <r>
      <rPr>
        <sz val="9"/>
        <rFont val="Arial"/>
        <family val="2"/>
        <charset val="204"/>
      </rPr>
      <t>- Походит как аналог перчаток КЩС тип II
- Высокая устойчивость к моющим средствам 
- Текстурированное покрытие "соты"
- Премиальное мягкое хлопковое напыление с антибактериальной обработкой 
- Высокая износостойкость 
- Высокий уровень тактильной чувствительности
Индивидуальная упаковка с подвесом</t>
    </r>
  </si>
  <si>
    <r>
      <rPr>
        <b/>
        <sz val="9"/>
        <color theme="1"/>
        <rFont val="Arial"/>
        <family val="2"/>
        <charset val="204"/>
      </rPr>
      <t xml:space="preserve">Химические перчатки из смеси неопрена и латекса Atom Duo с хлопковым напылением
Состав: 70% латекс, 30% неопрен
Область применения: </t>
    </r>
    <r>
      <rPr>
        <sz val="9"/>
        <rFont val="Arial"/>
        <family val="2"/>
        <charset val="204"/>
      </rPr>
      <t xml:space="preserve">работа со смолами, растворителями, кислотами, солями, сборка обезжиренных деталей, химическая обработка поверхностей, промышленный клининг, окрашивание распылителем, техническое обслуживание, чистка и обезжиривание с использованием химических веществ, работа с нефтепродуктами
</t>
    </r>
    <r>
      <rPr>
        <b/>
        <sz val="9"/>
        <color theme="1"/>
        <rFont val="Arial"/>
        <family val="2"/>
        <charset val="204"/>
      </rPr>
      <t>Характеристики:</t>
    </r>
    <r>
      <rPr>
        <sz val="9"/>
        <rFont val="Arial"/>
        <family val="2"/>
        <charset val="204"/>
      </rPr>
      <t xml:space="preserve">
Длина 320 мм 
Толщина 0,7 мм
</t>
    </r>
    <r>
      <rPr>
        <b/>
        <sz val="9"/>
        <color theme="1"/>
        <rFont val="Arial"/>
        <family val="2"/>
        <charset val="204"/>
      </rPr>
      <t>В упаковке:</t>
    </r>
    <r>
      <rPr>
        <sz val="9"/>
        <rFont val="Arial"/>
        <family val="2"/>
        <charset val="204"/>
      </rPr>
      <t xml:space="preserve"> 12 пар
</t>
    </r>
    <r>
      <rPr>
        <b/>
        <sz val="9"/>
        <color theme="1"/>
        <rFont val="Arial"/>
        <family val="2"/>
        <charset val="204"/>
      </rPr>
      <t xml:space="preserve">Преимущества: </t>
    </r>
    <r>
      <rPr>
        <sz val="9"/>
        <rFont val="Arial"/>
        <family val="2"/>
        <charset val="204"/>
      </rPr>
      <t xml:space="preserve">
- Премиальное хлопковое напыление внутри
- Текстурированное покрытие ладони
- Высокая износостойкость
- Гипоаллергенные
Индивидуальная упаковка с подвесом,</t>
    </r>
  </si>
  <si>
    <r>
      <rPr>
        <b/>
        <sz val="9"/>
        <color theme="1"/>
        <rFont val="Arial"/>
        <family val="2"/>
        <charset val="204"/>
      </rPr>
      <t>Кожаные рабочие перчатки Mechanic  с тыльной стороной из хлопка</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хлопок; ладонь: коровья кожа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r>
      <rPr>
        <b/>
        <sz val="9"/>
        <color theme="1"/>
        <rFont val="Arial"/>
        <family val="2"/>
        <charset val="204"/>
      </rPr>
      <t xml:space="preserve">Цвет: </t>
    </r>
    <r>
      <rPr>
        <sz val="9"/>
        <rFont val="Arial"/>
        <family val="2"/>
        <charset val="204"/>
      </rPr>
      <t xml:space="preserve">красно-белый
</t>
    </r>
    <r>
      <rPr>
        <b/>
        <sz val="9"/>
        <color theme="1"/>
        <rFont val="Arial"/>
        <family val="2"/>
        <charset val="204"/>
      </rPr>
      <t>Упаковка</t>
    </r>
    <r>
      <rPr>
        <sz val="9"/>
        <rFont val="Arial"/>
        <family val="2"/>
        <charset val="204"/>
      </rPr>
      <t>: 12 пар</t>
    </r>
  </si>
  <si>
    <r>
      <rPr>
        <b/>
        <sz val="9"/>
        <color theme="1"/>
        <rFont val="Arial"/>
        <family val="2"/>
        <charset val="204"/>
      </rPr>
      <t>Кожаные рабочие перчатки Locksmith с тыльной стороной из хлопка</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хлопок; ладонь: коровья кожа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Защищает от: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свободная манжета
</t>
    </r>
    <r>
      <rPr>
        <b/>
        <sz val="9"/>
        <color theme="1"/>
        <rFont val="Arial"/>
        <family val="2"/>
        <charset val="204"/>
      </rPr>
      <t xml:space="preserve">Упаковка: </t>
    </r>
    <r>
      <rPr>
        <sz val="9"/>
        <rFont val="Arial"/>
        <family val="2"/>
        <charset val="204"/>
      </rPr>
      <t>12 пар</t>
    </r>
  </si>
  <si>
    <r>
      <rPr>
        <b/>
        <sz val="9"/>
        <color theme="1"/>
        <rFont val="Arial"/>
        <family val="2"/>
        <charset val="204"/>
      </rPr>
      <t>Кожаные рабочие перчатки Smithcraft</t>
    </r>
    <r>
      <rPr>
        <sz val="9"/>
        <rFont val="Arial"/>
        <family val="2"/>
        <charset val="204"/>
      </rPr>
      <t xml:space="preserve">
</t>
    </r>
    <r>
      <rPr>
        <b/>
        <sz val="9"/>
        <color theme="1"/>
        <rFont val="Arial"/>
        <family val="2"/>
        <charset val="204"/>
      </rPr>
      <t>Материал:</t>
    </r>
    <r>
      <rPr>
        <sz val="9"/>
        <rFont val="Arial"/>
        <family val="2"/>
        <charset val="204"/>
      </rPr>
      <t xml:space="preserve"> кожа буйвола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 xml:space="preserve">Защищает от: </t>
    </r>
    <r>
      <rPr>
        <sz val="9"/>
        <rFont val="Arial"/>
        <family val="2"/>
        <charset val="204"/>
      </rPr>
      <t xml:space="preserve">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полностью выполнены из кожи;
- особо комфортные перчатки за счет дышащих и натуральных материалов;
- кожа высокого качества;
- свободная манжета
</t>
    </r>
    <r>
      <rPr>
        <b/>
        <sz val="9"/>
        <color theme="1"/>
        <rFont val="Arial"/>
        <family val="2"/>
        <charset val="204"/>
      </rPr>
      <t>Упаковка:</t>
    </r>
    <r>
      <rPr>
        <sz val="9"/>
        <rFont val="Arial"/>
        <family val="2"/>
        <charset val="204"/>
      </rPr>
      <t xml:space="preserve"> 12 пар</t>
    </r>
  </si>
  <si>
    <r>
      <rPr>
        <b/>
        <sz val="9"/>
        <color theme="1"/>
        <rFont val="Arial"/>
        <family val="2"/>
        <charset val="204"/>
      </rPr>
      <t>Кожаные рабочие перчатки Winter Mechanic с утепленной подкладкой</t>
    </r>
    <r>
      <rPr>
        <sz val="9"/>
        <rFont val="Arial"/>
        <family val="2"/>
        <charset val="204"/>
      </rPr>
      <t xml:space="preserve">
</t>
    </r>
    <r>
      <rPr>
        <b/>
        <sz val="9"/>
        <color theme="1"/>
        <rFont val="Arial"/>
        <family val="2"/>
        <charset val="204"/>
      </rPr>
      <t xml:space="preserve">Материал: </t>
    </r>
    <r>
      <rPr>
        <sz val="9"/>
        <rFont val="Arial"/>
        <family val="2"/>
        <charset val="204"/>
      </rPr>
      <t xml:space="preserve">тыльная сторона: хлопок; ладонь: коровья кожа качество A; подкладка: полиэфир (флис)
</t>
    </r>
    <r>
      <rPr>
        <b/>
        <sz val="9"/>
        <color theme="1"/>
        <rFont val="Arial"/>
        <family val="2"/>
        <charset val="204"/>
      </rPr>
      <t xml:space="preserve">Сфера применения: </t>
    </r>
    <r>
      <rPr>
        <sz val="9"/>
        <rFont val="Arial"/>
        <family val="2"/>
        <charset val="204"/>
      </rPr>
      <t xml:space="preserve">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флисовая теплая подкладка;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r>
      <rPr>
        <b/>
        <sz val="9"/>
        <color theme="1"/>
        <rFont val="Arial"/>
        <family val="2"/>
        <charset val="204"/>
      </rPr>
      <t>Цвет:</t>
    </r>
    <r>
      <rPr>
        <sz val="9"/>
        <rFont val="Arial"/>
        <family val="2"/>
        <charset val="204"/>
      </rPr>
      <t xml:space="preserve"> черно-белый
</t>
    </r>
    <r>
      <rPr>
        <b/>
        <sz val="9"/>
        <color theme="1"/>
        <rFont val="Arial"/>
        <family val="2"/>
        <charset val="204"/>
      </rPr>
      <t>Упаковка</t>
    </r>
    <r>
      <rPr>
        <sz val="9"/>
        <rFont val="Arial"/>
        <family val="2"/>
        <charset val="204"/>
      </rPr>
      <t>: 12 пар</t>
    </r>
  </si>
  <si>
    <r>
      <rPr>
        <b/>
        <sz val="9"/>
        <color theme="1"/>
        <rFont val="Arial"/>
        <family val="2"/>
        <charset val="204"/>
      </rPr>
      <t>Рабочие перчатки Motor</t>
    </r>
    <r>
      <rPr>
        <sz val="9"/>
        <rFont val="Arial"/>
        <family val="2"/>
        <charset val="204"/>
      </rPr>
      <t xml:space="preserve">
</t>
    </r>
    <r>
      <rPr>
        <b/>
        <sz val="9"/>
        <color theme="1"/>
        <rFont val="Arial"/>
        <family val="2"/>
        <charset val="204"/>
      </rPr>
      <t xml:space="preserve">Материал: </t>
    </r>
    <r>
      <rPr>
        <sz val="9"/>
        <rFont val="Arial"/>
        <family val="2"/>
        <charset val="204"/>
      </rPr>
      <t xml:space="preserve">тыльная сторона: полиэфир;    ладонь: искусственная PU кожа
</t>
    </r>
    <r>
      <rPr>
        <b/>
        <sz val="9"/>
        <color theme="1"/>
        <rFont val="Arial"/>
        <family val="2"/>
        <charset val="204"/>
      </rPr>
      <t xml:space="preserve">Сфера применения: </t>
    </r>
    <r>
      <rPr>
        <sz val="9"/>
        <rFont val="Arial"/>
        <family val="2"/>
        <charset val="204"/>
      </rPr>
      <t xml:space="preserve">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комфортный и износостойкий материал;
- можно стирать
</t>
    </r>
    <r>
      <rPr>
        <b/>
        <sz val="9"/>
        <color theme="1"/>
        <rFont val="Arial"/>
        <family val="2"/>
        <charset val="204"/>
      </rPr>
      <t xml:space="preserve">Упаковка: </t>
    </r>
    <r>
      <rPr>
        <sz val="9"/>
        <rFont val="Arial"/>
        <family val="2"/>
        <charset val="204"/>
      </rPr>
      <t xml:space="preserve">12 пар
</t>
    </r>
    <r>
      <rPr>
        <b/>
        <sz val="9"/>
        <color theme="1"/>
        <rFont val="Arial"/>
        <family val="2"/>
        <charset val="204"/>
      </rPr>
      <t>Цвет</t>
    </r>
    <r>
      <rPr>
        <sz val="9"/>
        <rFont val="Arial"/>
        <family val="2"/>
        <charset val="204"/>
      </rPr>
      <t>: красно-серый</t>
    </r>
  </si>
  <si>
    <r>
      <rPr>
        <b/>
        <sz val="9"/>
        <color theme="1"/>
        <rFont val="Arial"/>
        <family val="2"/>
        <charset val="204"/>
      </rPr>
      <t>Рабочие перчатки Winter Motor</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полиэфир; ладонь: искусственная PU кожа; подкладка: полиэфир (флис)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Особенности: </t>
    </r>
    <r>
      <rPr>
        <sz val="9"/>
        <rFont val="Arial"/>
        <family val="2"/>
        <charset val="204"/>
      </rPr>
      <t xml:space="preserve">
• Комфортный и износостойкий материал;
• Можно стирать;
• Флисовая подкладка
Цвет: красно-серый
</t>
    </r>
    <r>
      <rPr>
        <b/>
        <sz val="9"/>
        <color theme="1"/>
        <rFont val="Arial"/>
        <family val="2"/>
        <charset val="204"/>
      </rPr>
      <t>Упаковка</t>
    </r>
    <r>
      <rPr>
        <sz val="9"/>
        <rFont val="Arial"/>
        <family val="2"/>
        <charset val="204"/>
      </rPr>
      <t>: 12 пар</t>
    </r>
  </si>
  <si>
    <r>
      <rPr>
        <b/>
        <sz val="9"/>
        <color theme="1"/>
        <rFont val="Arial"/>
        <family val="2"/>
        <charset val="204"/>
      </rPr>
      <t>Перчатки сварщика Light с крагой из спилковой кожи без подкладки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AB (стандарт +, толщина кожи: 1,1-1,3 мм)
</t>
    </r>
    <r>
      <rPr>
        <b/>
        <sz val="9"/>
        <color theme="1"/>
        <rFont val="Arial"/>
        <family val="2"/>
        <charset val="204"/>
      </rPr>
      <t>Подкладка:</t>
    </r>
    <r>
      <rPr>
        <sz val="9"/>
        <rFont val="Arial"/>
        <family val="2"/>
        <charset val="204"/>
      </rPr>
      <t xml:space="preserve"> без подкладки
</t>
    </r>
    <r>
      <rPr>
        <b/>
        <sz val="9"/>
        <color theme="1"/>
        <rFont val="Arial"/>
        <family val="2"/>
        <charset val="204"/>
      </rPr>
      <t>Шов:</t>
    </r>
    <r>
      <rPr>
        <sz val="9"/>
        <rFont val="Arial"/>
        <family val="2"/>
        <charset val="204"/>
      </rPr>
      <t xml:space="preserve"> 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перчатка без подкладки для летних работ, или для использования с отдельной перчаткой-вкладышем;
- оригинальный крой, исключающий швы в местах сгиба пальцев;
- уровень защиты подтвержден сертификатом соответствия ТР ТС и европейским сертификатом СЕ
</t>
    </r>
    <r>
      <rPr>
        <b/>
        <sz val="9"/>
        <color theme="1"/>
        <rFont val="Arial"/>
        <family val="2"/>
        <charset val="204"/>
      </rPr>
      <t>Упаковка:</t>
    </r>
    <r>
      <rPr>
        <sz val="9"/>
        <rFont val="Arial"/>
        <family val="2"/>
        <charset val="204"/>
      </rPr>
      <t xml:space="preserve"> 6 пар
</t>
    </r>
    <r>
      <rPr>
        <b/>
        <sz val="9"/>
        <color theme="1"/>
        <rFont val="Arial"/>
        <family val="2"/>
        <charset val="204"/>
      </rPr>
      <t>Цвет:</t>
    </r>
    <r>
      <rPr>
        <sz val="9"/>
        <rFont val="Arial"/>
        <family val="2"/>
        <charset val="204"/>
      </rPr>
      <t xml:space="preserve"> серый</t>
    </r>
  </si>
  <si>
    <r>
      <rPr>
        <b/>
        <sz val="9"/>
        <color theme="1"/>
        <rFont val="Arial"/>
        <family val="2"/>
        <charset val="204"/>
      </rPr>
      <t>Перчатки сварщика Ferrus Light  с крагой из спилковой кожи без подкладки, с дополнительной накладкой на ладони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 (суперпремиум, толщина кожи: 1,2-1,4 мм)
</t>
    </r>
    <r>
      <rPr>
        <b/>
        <sz val="9"/>
        <color theme="1"/>
        <rFont val="Arial"/>
        <family val="2"/>
        <charset val="204"/>
      </rPr>
      <t xml:space="preserve">Подкладка: </t>
    </r>
    <r>
      <rPr>
        <sz val="9"/>
        <rFont val="Arial"/>
        <family val="2"/>
        <charset val="204"/>
      </rPr>
      <t xml:space="preserve">без подкладки
</t>
    </r>
    <r>
      <rPr>
        <b/>
        <sz val="9"/>
        <color theme="1"/>
        <rFont val="Arial"/>
        <family val="2"/>
        <charset val="204"/>
      </rPr>
      <t xml:space="preserve">Шов: </t>
    </r>
    <r>
      <rPr>
        <sz val="9"/>
        <rFont val="Arial"/>
        <family val="2"/>
        <charset val="204"/>
      </rPr>
      <t xml:space="preserve">тройной кевларовый шов
</t>
    </r>
    <r>
      <rPr>
        <b/>
        <sz val="9"/>
        <color theme="1"/>
        <rFont val="Arial"/>
        <family val="2"/>
        <charset val="204"/>
      </rPr>
      <t xml:space="preserve">Длина: </t>
    </r>
    <r>
      <rPr>
        <sz val="9"/>
        <rFont val="Arial"/>
        <family val="2"/>
        <charset val="204"/>
      </rPr>
      <t xml:space="preserve">350 мм
Сфера применения: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перчатки без подкладки для летних работ, или для использования с отдельной перчаткой-вкладышем; 
- БЕЗ швов в местах сгибов пальцев;
- аргентинская кожа, свободная от хрома (данный метод изготовления делает кожу чрезвычайно мягкой, безопасной и износостойкой); 
- обеспечивают полную свободу движения рук (подтверждено сертификатом LWG);
- двойной слой кожи на ладонной части, указательном и большом пальце для дополнительной защиты и износостойкости; 
- уровень защиты подтвержден сертификатом соответствия ТР ТС и европейским сертификатом СЕ; 
- двойная прострочка и особый стиль пошива указательного и большого пальца, увеличивающий срок службы краг;
</t>
    </r>
    <r>
      <rPr>
        <b/>
        <sz val="9"/>
        <color theme="1"/>
        <rFont val="Arial"/>
        <family val="2"/>
        <charset val="204"/>
      </rPr>
      <t>Упаковка: 6 пар</t>
    </r>
    <r>
      <rPr>
        <sz val="9"/>
        <rFont val="Arial"/>
        <family val="2"/>
        <charset val="204"/>
      </rPr>
      <t xml:space="preserve">
</t>
    </r>
    <r>
      <rPr>
        <b/>
        <sz val="9"/>
        <color theme="1"/>
        <rFont val="Arial"/>
        <family val="2"/>
        <charset val="204"/>
      </rPr>
      <t xml:space="preserve">Цвет: </t>
    </r>
    <r>
      <rPr>
        <sz val="9"/>
        <rFont val="Arial"/>
        <family val="2"/>
        <charset val="204"/>
      </rPr>
      <t>оранжевый</t>
    </r>
  </si>
  <si>
    <r>
      <rPr>
        <b/>
        <sz val="9"/>
        <color theme="1"/>
        <rFont val="Arial"/>
        <family val="2"/>
        <charset val="204"/>
      </rPr>
      <t>Перчатки сварщика Ferrus с крагой из спилковой кожи с подкладкой из х/б и флиса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AB (стандарт +, толщина кожи: 1,1-1,3 мм)
</t>
    </r>
    <r>
      <rPr>
        <b/>
        <sz val="9"/>
        <color theme="1"/>
        <rFont val="Arial"/>
        <family val="2"/>
        <charset val="204"/>
      </rPr>
      <t>Подкладка:</t>
    </r>
    <r>
      <rPr>
        <sz val="9"/>
        <rFont val="Arial"/>
        <family val="2"/>
        <charset val="204"/>
      </rPr>
      <t xml:space="preserve"> флис на ладонной части + хлопок
</t>
    </r>
    <r>
      <rPr>
        <b/>
        <sz val="9"/>
        <color theme="1"/>
        <rFont val="Arial"/>
        <family val="2"/>
        <charset val="204"/>
      </rPr>
      <t>Шов:</t>
    </r>
    <r>
      <rPr>
        <sz val="9"/>
        <rFont val="Arial"/>
        <family val="2"/>
        <charset val="204"/>
      </rPr>
      <t xml:space="preserve"> 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абсорбирующая мягкая, дышащая, комфортная и теплоизолирующая подкладка;
- подкладка полностью прошита изнутри;
- уровень защиты подтвержден сертификатом соответствия ТР ТС и европейским сертификатом СЕ;
- все швы полностью усилены кожаным кантом для защиты от искр и выплесков металла
- оригинальный крой, исключающий швы в местах сгибов пальцев;
</t>
    </r>
    <r>
      <rPr>
        <b/>
        <sz val="9"/>
        <color theme="1"/>
        <rFont val="Arial"/>
        <family val="2"/>
        <charset val="204"/>
      </rPr>
      <t>Упаковка: 6 пар</t>
    </r>
    <r>
      <rPr>
        <sz val="9"/>
        <rFont val="Arial"/>
        <family val="2"/>
        <charset val="204"/>
      </rPr>
      <t xml:space="preserve">
</t>
    </r>
    <r>
      <rPr>
        <b/>
        <sz val="9"/>
        <color theme="1"/>
        <rFont val="Arial"/>
        <family val="2"/>
        <charset val="204"/>
      </rPr>
      <t xml:space="preserve">Цвет: </t>
    </r>
    <r>
      <rPr>
        <sz val="9"/>
        <rFont val="Arial"/>
        <family val="2"/>
        <charset val="204"/>
      </rPr>
      <t>желтый</t>
    </r>
  </si>
  <si>
    <r>
      <rPr>
        <b/>
        <sz val="9"/>
        <color theme="1"/>
        <rFont val="Arial"/>
        <family val="2"/>
        <charset val="204"/>
      </rPr>
      <t xml:space="preserve">Перчатки сварщика Ferrus Active с дополнительной накладкой на ладони
Материал: </t>
    </r>
    <r>
      <rPr>
        <sz val="9"/>
        <rFont val="Arial"/>
        <family val="2"/>
        <charset val="204"/>
      </rPr>
      <t xml:space="preserve">спилок
</t>
    </r>
    <r>
      <rPr>
        <b/>
        <sz val="9"/>
        <color theme="1"/>
        <rFont val="Arial"/>
        <family val="2"/>
        <charset val="204"/>
      </rPr>
      <t>Кожа:</t>
    </r>
    <r>
      <rPr>
        <sz val="9"/>
        <rFont val="Arial"/>
        <family val="2"/>
        <charset val="204"/>
      </rPr>
      <t xml:space="preserve"> качество A (премиум, толщина кожи: 1,3-1,5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 xml:space="preserve">Длина: </t>
    </r>
    <r>
      <rPr>
        <sz val="9"/>
        <rFont val="Arial"/>
        <family val="2"/>
        <charset val="204"/>
      </rPr>
      <t xml:space="preserve">350 мм
</t>
    </r>
    <r>
      <rPr>
        <b/>
        <sz val="9"/>
        <color theme="1"/>
        <rFont val="Arial"/>
        <family val="2"/>
        <charset val="204"/>
      </rPr>
      <t>Сфера применения:</t>
    </r>
    <r>
      <rPr>
        <sz val="9"/>
        <rFont val="Arial"/>
        <family val="2"/>
        <charset val="204"/>
      </rPr>
      <t xml:space="preserve">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Особенности: 
- дополнительный слой кожи на ладони и большом пальце</t>
    </r>
    <r>
      <rPr>
        <sz val="9"/>
        <rFont val="Arial"/>
        <family val="2"/>
        <charset val="204"/>
      </rPr>
      <t xml:space="preserve">
- абсорбирующая мягкая, дышащая комфортная теплоизолирующая подкладка;
- подкладка полностью прошита изнутри;
- все швы полностью усилены кожаным кантом для защиты от искр и выплесков металла;
- оригинальный крой, исключающий швы в местах сгибов пальцев;
- уровень защиты подтвержден сертификатом соответствия ТР ТС и европейским сертификатом СЕ
</t>
    </r>
    <r>
      <rPr>
        <b/>
        <sz val="9"/>
        <color theme="1"/>
        <rFont val="Arial"/>
        <family val="2"/>
        <charset val="204"/>
      </rPr>
      <t>Упаковка: 6 пар</t>
    </r>
    <r>
      <rPr>
        <sz val="9"/>
        <rFont val="Arial"/>
        <family val="2"/>
        <charset val="204"/>
      </rPr>
      <t xml:space="preserve">
</t>
    </r>
    <r>
      <rPr>
        <b/>
        <sz val="9"/>
        <color theme="1"/>
        <rFont val="Arial"/>
        <family val="2"/>
        <charset val="204"/>
      </rPr>
      <t>Цвет</t>
    </r>
    <r>
      <rPr>
        <sz val="9"/>
        <rFont val="Arial"/>
        <family val="2"/>
        <charset val="204"/>
      </rPr>
      <t>: серо-коричневый</t>
    </r>
  </si>
  <si>
    <r>
      <rPr>
        <b/>
        <sz val="9"/>
        <color theme="1"/>
        <rFont val="Arial"/>
        <family val="2"/>
        <charset val="204"/>
      </rPr>
      <t>Перчатки сварщика Ferrus Max с крагой из спилковой кожи с подкладкой из х/б и флиса, с дополнительной накладкой на ладони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 (суперпремиум, толщина кожи: 1,2-1,4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Шов:</t>
    </r>
    <r>
      <rPr>
        <sz val="9"/>
        <rFont val="Arial"/>
        <family val="2"/>
        <charset val="204"/>
      </rPr>
      <t xml:space="preserve"> тройной кевларовый шов
</t>
    </r>
    <r>
      <rPr>
        <b/>
        <sz val="9"/>
        <color theme="1"/>
        <rFont val="Arial"/>
        <family val="2"/>
        <charset val="204"/>
      </rPr>
      <t>Длина:</t>
    </r>
    <r>
      <rPr>
        <sz val="9"/>
        <rFont val="Arial"/>
        <family val="2"/>
        <charset val="204"/>
      </rPr>
      <t xml:space="preserve"> 400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Защита от:</t>
    </r>
    <r>
      <rPr>
        <sz val="9"/>
        <rFont val="Arial"/>
        <family val="2"/>
        <charset val="204"/>
      </rPr>
      <t xml:space="preserve">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увеличенная длина (40 см)
- дополнительный слой кожи на ладони и боковом шве;
- все швы полностью усилены кожаным кантом для защиты от искр и выплесков металла;
- мягкая, дышащая, комфортная и теплоизолирующая подкладка;
- аргентинская кожа, свободная от хрома (данный метод изготовления делает кожу чрезвычайно мягкой, безопасной и износостойкой)
- подкладка полностью прошита изнутри;
- полная свобода движения рук (подтверждено сертификатом LWG);
- уровень защиты подтвержден сертификатом соответствия ТР ТС и европейским сертификатом СЕ; 
- без швов на сгибах пальцев
</t>
    </r>
    <r>
      <rPr>
        <b/>
        <sz val="9"/>
        <color theme="1"/>
        <rFont val="Arial"/>
        <family val="2"/>
        <charset val="204"/>
      </rPr>
      <t>Упаковка: 6 пар</t>
    </r>
    <r>
      <rPr>
        <sz val="9"/>
        <rFont val="Arial"/>
        <family val="2"/>
        <charset val="204"/>
      </rPr>
      <t xml:space="preserve">
</t>
    </r>
    <r>
      <rPr>
        <b/>
        <sz val="9"/>
        <color theme="1"/>
        <rFont val="Arial"/>
        <family val="2"/>
        <charset val="204"/>
      </rPr>
      <t>Цвет</t>
    </r>
    <r>
      <rPr>
        <sz val="9"/>
        <rFont val="Arial"/>
        <family val="2"/>
        <charset val="204"/>
      </rPr>
      <t>: серо-зеленый</t>
    </r>
  </si>
  <si>
    <r>
      <rPr>
        <b/>
        <sz val="9"/>
        <color theme="1"/>
        <rFont val="Arial"/>
        <family val="2"/>
        <charset val="204"/>
      </rPr>
      <t xml:space="preserve">Перчатки сварщика Ferrus Frost, утепленные искусственным мехом
Материал: </t>
    </r>
    <r>
      <rPr>
        <sz val="9"/>
        <rFont val="Arial"/>
        <family val="2"/>
        <charset val="204"/>
      </rPr>
      <t xml:space="preserve">спилок
</t>
    </r>
    <r>
      <rPr>
        <b/>
        <sz val="9"/>
        <color theme="1"/>
        <rFont val="Arial"/>
        <family val="2"/>
        <charset val="204"/>
      </rPr>
      <t xml:space="preserve">Кожа: </t>
    </r>
    <r>
      <rPr>
        <sz val="9"/>
        <rFont val="Arial"/>
        <family val="2"/>
        <charset val="204"/>
      </rPr>
      <t xml:space="preserve">качество A (премиум, толщина кожи: 1,2-1,4 мм)
</t>
    </r>
    <r>
      <rPr>
        <b/>
        <sz val="9"/>
        <color theme="1"/>
        <rFont val="Arial"/>
        <family val="2"/>
        <charset val="204"/>
      </rPr>
      <t>Подкладка:</t>
    </r>
    <r>
      <rPr>
        <sz val="9"/>
        <rFont val="Arial"/>
        <family val="2"/>
        <charset val="204"/>
      </rPr>
      <t xml:space="preserve"> теплая подкладка из искусственного меха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 xml:space="preserve">Защищают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от пониженных температур (для эксплуатации в I, II, III, IV климатических поясах)
</t>
    </r>
    <r>
      <rPr>
        <b/>
        <sz val="9"/>
        <color theme="1"/>
        <rFont val="Arial"/>
        <family val="2"/>
        <charset val="204"/>
      </rPr>
      <t xml:space="preserve">Особенности: </t>
    </r>
    <r>
      <rPr>
        <sz val="9"/>
        <rFont val="Arial"/>
        <family val="2"/>
        <charset val="204"/>
      </rPr>
      <t xml:space="preserve">
•  зимняя подкладка, рассчитанная на I, II, III, IV климатический пояса до -41°C;
•  подкладка полностью прошита изнутри;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боковом шве;
•  расширенный раструб 23,5 см для удобства использования с зимней спецодеждой
</t>
    </r>
    <r>
      <rPr>
        <b/>
        <sz val="9"/>
        <color theme="1"/>
        <rFont val="Arial"/>
        <family val="2"/>
        <charset val="204"/>
      </rPr>
      <t xml:space="preserve">Цвет:  </t>
    </r>
    <r>
      <rPr>
        <sz val="9"/>
        <rFont val="Arial"/>
        <family val="2"/>
        <charset val="204"/>
      </rPr>
      <t xml:space="preserve">сине - серый
</t>
    </r>
    <r>
      <rPr>
        <b/>
        <sz val="9"/>
        <color theme="1"/>
        <rFont val="Arial"/>
        <family val="2"/>
        <charset val="204"/>
      </rPr>
      <t>Упаковка: 6 пар</t>
    </r>
  </si>
  <si>
    <r>
      <rPr>
        <b/>
        <sz val="9"/>
        <color theme="1"/>
        <rFont val="Arial"/>
        <family val="2"/>
        <charset val="204"/>
      </rPr>
      <t xml:space="preserve">Перчатки сварщика Ferrus Long  с дополнительной накладкой на ладони
Материал: </t>
    </r>
    <r>
      <rPr>
        <sz val="9"/>
        <rFont val="Arial"/>
        <family val="2"/>
        <charset val="204"/>
      </rPr>
      <t xml:space="preserve">спилок
</t>
    </r>
    <r>
      <rPr>
        <b/>
        <sz val="9"/>
        <color theme="1"/>
        <rFont val="Arial"/>
        <family val="2"/>
        <charset val="204"/>
      </rPr>
      <t>Кожа:</t>
    </r>
    <r>
      <rPr>
        <sz val="9"/>
        <rFont val="Arial"/>
        <family val="2"/>
        <charset val="204"/>
      </rPr>
      <t xml:space="preserve"> качество AB (стандарт +, толщина кожи: 1,2-1,4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Длина: 40</t>
    </r>
    <r>
      <rPr>
        <sz val="9"/>
        <rFont val="Arial"/>
        <family val="2"/>
        <charset val="204"/>
      </rPr>
      <t xml:space="preserve">0 мм
</t>
    </r>
    <r>
      <rPr>
        <b/>
        <sz val="9"/>
        <color theme="1"/>
        <rFont val="Arial"/>
        <family val="2"/>
        <charset val="204"/>
      </rPr>
      <t>Сфера применения:</t>
    </r>
    <r>
      <rPr>
        <sz val="9"/>
        <rFont val="Arial"/>
        <family val="2"/>
        <charset val="204"/>
      </rPr>
      <t xml:space="preserve">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Удлиненная версия 400 мм;
• Перчатка имеет абсорбирующую мягкую, дышащую комфортную теплоизолирующую подкладку;
• Подкладка полностью прошита изнутри;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большом пальце
Цвет:  серо - желтый
</t>
    </r>
    <r>
      <rPr>
        <b/>
        <sz val="9"/>
        <color theme="1"/>
        <rFont val="Arial"/>
        <family val="2"/>
        <charset val="204"/>
      </rPr>
      <t>Упаковка: 6 пар</t>
    </r>
  </si>
  <si>
    <r>
      <rPr>
        <b/>
        <sz val="9"/>
        <color theme="1"/>
        <rFont val="Arial"/>
        <family val="2"/>
        <charset val="204"/>
      </rPr>
      <t>Защитные антивибрационные перчатки Vibro Pro</t>
    </r>
    <r>
      <rPr>
        <sz val="9"/>
        <rFont val="Arial"/>
        <family val="2"/>
        <charset val="204"/>
      </rPr>
      <t xml:space="preserve">
</t>
    </r>
    <r>
      <rPr>
        <b/>
        <sz val="9"/>
        <color theme="1"/>
        <rFont val="Arial"/>
        <family val="2"/>
        <charset val="204"/>
      </rPr>
      <t>Материал</t>
    </r>
    <r>
      <rPr>
        <sz val="9"/>
        <rFont val="Arial"/>
        <family val="2"/>
        <charset val="204"/>
      </rPr>
      <t xml:space="preserve">: нейлон, эластан; ладонь: PU кожа
Антивибрационный материал: ЭВА
Шов: Кевлар
Длина: 230 мм </t>
    </r>
    <r>
      <rPr>
        <sz val="9"/>
        <color theme="1"/>
        <rFont val="Arial"/>
        <family val="2"/>
        <charset val="204"/>
      </rPr>
      <t>±5 мм</t>
    </r>
    <r>
      <rPr>
        <sz val="9"/>
        <rFont val="Arial"/>
        <family val="2"/>
        <charset val="204"/>
      </rPr>
      <t xml:space="preserve">
</t>
    </r>
    <r>
      <rPr>
        <b/>
        <sz val="9"/>
        <color theme="1"/>
        <rFont val="Arial"/>
        <family val="2"/>
        <charset val="204"/>
      </rPr>
      <t>Защита от:</t>
    </r>
    <r>
      <rPr>
        <sz val="9"/>
        <rFont val="Arial"/>
        <family val="2"/>
        <charset val="204"/>
      </rPr>
      <t xml:space="preserve"> воздействия высокочастотных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инструментом, слесарные работы
</t>
    </r>
    <r>
      <rPr>
        <b/>
        <sz val="9"/>
        <color theme="1"/>
        <rFont val="Arial"/>
        <family val="2"/>
        <charset val="204"/>
      </rPr>
      <t xml:space="preserve">Преимущества: </t>
    </r>
    <r>
      <rPr>
        <sz val="9"/>
        <rFont val="Arial"/>
        <family val="2"/>
        <charset val="204"/>
      </rPr>
      <t xml:space="preserve">
- Совместимы с сенсорным экраном;
- Вставки на ладони из материала ЭВА,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</si>
  <si>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Omega для работы с инструментом</t>
    </r>
    <r>
      <rPr>
        <sz val="9"/>
        <rFont val="Arial"/>
        <family val="2"/>
        <charset val="204"/>
      </rPr>
      <t xml:space="preserve">
</t>
    </r>
    <r>
      <rPr>
        <b/>
        <sz val="9"/>
        <color theme="1"/>
        <rFont val="Arial"/>
        <family val="2"/>
        <charset val="204"/>
      </rPr>
      <t>Материал:</t>
    </r>
    <r>
      <rPr>
        <sz val="9"/>
        <rFont val="Arial"/>
        <family val="2"/>
        <charset val="204"/>
      </rPr>
      <t xml:space="preserve"> коровья кожа категории A; тыльная сторона: нейлон, полиэфир, эластан
Антивибрационный материал: ЭВА
Длина: 230 мм ±5 мм
</t>
    </r>
    <r>
      <rPr>
        <b/>
        <sz val="9"/>
        <color theme="1"/>
        <rFont val="Arial"/>
        <family val="2"/>
        <charset val="204"/>
      </rPr>
      <t>Защита от:</t>
    </r>
    <r>
      <rPr>
        <sz val="9"/>
        <rFont val="Arial"/>
        <family val="2"/>
        <charset val="204"/>
      </rPr>
      <t xml:space="preserve"> воздействия высокочастотных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инструментом, слесарные работы
</t>
    </r>
    <r>
      <rPr>
        <b/>
        <sz val="9"/>
        <color theme="1"/>
        <rFont val="Arial"/>
        <family val="2"/>
        <charset val="204"/>
      </rPr>
      <t xml:space="preserve">Преимущества: </t>
    </r>
    <r>
      <rPr>
        <sz val="9"/>
        <rFont val="Arial"/>
        <family val="2"/>
        <charset val="204"/>
      </rPr>
      <t xml:space="preserve">
- Совместимы с сенсорным экраном;
- Вставки на ладони из материала ЭВА,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</si>
  <si>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Vulcan</t>
    </r>
    <r>
      <rPr>
        <sz val="9"/>
        <rFont val="Arial"/>
        <family val="2"/>
        <charset val="204"/>
      </rPr>
      <t xml:space="preserve">
</t>
    </r>
    <r>
      <rPr>
        <b/>
        <sz val="9"/>
        <color theme="1"/>
        <rFont val="Arial"/>
        <family val="2"/>
        <charset val="204"/>
      </rPr>
      <t>Материал</t>
    </r>
    <r>
      <rPr>
        <sz val="9"/>
        <rFont val="Arial"/>
        <family val="2"/>
        <charset val="204"/>
      </rPr>
      <t xml:space="preserve">: Коровья кожа категории A
</t>
    </r>
    <r>
      <rPr>
        <b/>
        <sz val="9"/>
        <color theme="1"/>
        <rFont val="Arial"/>
        <family val="2"/>
        <charset val="204"/>
      </rPr>
      <t>Антивибрационный материал:</t>
    </r>
    <r>
      <rPr>
        <sz val="9"/>
        <rFont val="Arial"/>
        <family val="2"/>
        <charset val="204"/>
      </rPr>
      <t xml:space="preserve"> силикон
Длина: 300 мм
</t>
    </r>
    <r>
      <rPr>
        <b/>
        <sz val="9"/>
        <color theme="1"/>
        <rFont val="Arial"/>
        <family val="2"/>
        <charset val="204"/>
      </rPr>
      <t xml:space="preserve">Защита от: </t>
    </r>
    <r>
      <rPr>
        <sz val="9"/>
        <rFont val="Arial"/>
        <family val="2"/>
        <charset val="204"/>
      </rPr>
      <t xml:space="preserve">воздействия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тяжелым инструментом, строительные работы, работа с отбойными молотками
</t>
    </r>
    <r>
      <rPr>
        <b/>
        <sz val="9"/>
        <color theme="1"/>
        <rFont val="Arial"/>
        <family val="2"/>
        <charset val="204"/>
      </rPr>
      <t xml:space="preserve">Преимущества: </t>
    </r>
    <r>
      <rPr>
        <sz val="9"/>
        <rFont val="Arial"/>
        <family val="2"/>
        <charset val="204"/>
      </rPr>
      <t xml:space="preserve">
- Премиальная коровья кожа;
- Антивибрационная вставка по всей поверхности ладони;
- Дополнительные антивибрационные вставки на боковой части указательного и большого пальца;
- Усиление между указательным и большим пальцем для увеличения срока службы;
- Полностью кожаная манжета с велкро для защиты от искр, порезов и механических повреждений;
- Анатомический пошив пальцев, комфортно облегает руку;
- Особо долговечная кожа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</si>
  <si>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Vulcan Light</t>
    </r>
    <r>
      <rPr>
        <sz val="9"/>
        <rFont val="Arial"/>
        <family val="2"/>
        <charset val="204"/>
      </rPr>
      <t xml:space="preserve">
</t>
    </r>
    <r>
      <rPr>
        <b/>
        <sz val="9"/>
        <color theme="1"/>
        <rFont val="Arial"/>
        <family val="2"/>
        <charset val="204"/>
      </rPr>
      <t xml:space="preserve">Материал: </t>
    </r>
    <r>
      <rPr>
        <sz val="9"/>
        <rFont val="Arial"/>
        <family val="2"/>
        <charset val="204"/>
      </rPr>
      <t xml:space="preserve">козья кожа категории A
</t>
    </r>
    <r>
      <rPr>
        <b/>
        <sz val="9"/>
        <color theme="1"/>
        <rFont val="Arial"/>
        <family val="2"/>
        <charset val="204"/>
      </rPr>
      <t xml:space="preserve">Антивибрационный материал: </t>
    </r>
    <r>
      <rPr>
        <sz val="9"/>
        <rFont val="Arial"/>
        <family val="2"/>
        <charset val="204"/>
      </rPr>
      <t xml:space="preserve">ЭВА
Длина: 260 мм
</t>
    </r>
    <r>
      <rPr>
        <b/>
        <sz val="9"/>
        <color theme="1"/>
        <rFont val="Arial"/>
        <family val="2"/>
        <charset val="204"/>
      </rPr>
      <t>Сферы применения:</t>
    </r>
    <r>
      <rPr>
        <sz val="9"/>
        <rFont val="Arial"/>
        <family val="2"/>
        <charset val="204"/>
      </rPr>
      <t xml:space="preserve"> работа с инструментом, слесарные работы, строительные работы, работа с отбойными молотками
</t>
    </r>
    <r>
      <rPr>
        <b/>
        <sz val="9"/>
        <color theme="1"/>
        <rFont val="Arial"/>
        <family val="2"/>
        <charset val="204"/>
      </rPr>
      <t>Защита от:</t>
    </r>
    <r>
      <rPr>
        <sz val="9"/>
        <rFont val="Arial"/>
        <family val="2"/>
        <charset val="204"/>
      </rPr>
      <t xml:space="preserve"> воздействия вибраций, механических повреждений
</t>
    </r>
    <r>
      <rPr>
        <b/>
        <sz val="9"/>
        <color theme="1"/>
        <rFont val="Arial"/>
        <family val="2"/>
        <charset val="204"/>
      </rPr>
      <t xml:space="preserve">Преимущества: </t>
    </r>
    <r>
      <rPr>
        <sz val="9"/>
        <rFont val="Arial"/>
        <family val="2"/>
        <charset val="204"/>
      </rPr>
      <t xml:space="preserve">
- Премиальная козья кожа;
- Вентиляционные отверстия для комфортного воздухообмена;
- Антивибрационная вставка по всей поверхности ладони, указательного и большого пальца;
- Манжета велкро;
- Легкие, мягкие, минимальное сопротивление при сгибе руки;
- Использование антивибрационных перчаток позволяет избегать болезни сосудов, сухожилий
</t>
    </r>
    <r>
      <rPr>
        <b/>
        <sz val="9"/>
        <color theme="1"/>
        <rFont val="Arial"/>
        <family val="2"/>
        <charset val="204"/>
      </rPr>
      <t>Упаковка</t>
    </r>
    <r>
      <rPr>
        <sz val="9"/>
        <rFont val="Arial"/>
        <family val="2"/>
        <charset val="204"/>
      </rPr>
      <t>: 6 пар</t>
    </r>
  </si>
  <si>
    <r>
      <rPr>
        <b/>
        <sz val="9"/>
        <rFont val="Arial"/>
        <family val="2"/>
        <charset val="204"/>
      </rPr>
      <t>Защитные трикотажные промышленные перчатки с полным нитриловым покрытием</t>
    </r>
    <r>
      <rPr>
        <sz val="9"/>
        <rFont val="Arial"/>
        <family val="2"/>
        <charset val="204"/>
      </rPr>
      <t xml:space="preserve">
Маслобензоустойчивое защитное покрытие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полное покрытие - нитрил
</t>
    </r>
    <r>
      <rPr>
        <b/>
        <sz val="9"/>
        <rFont val="Arial"/>
        <family val="2"/>
        <charset val="204"/>
      </rPr>
      <t>Преимущества:</t>
    </r>
    <r>
      <rPr>
        <sz val="9"/>
        <rFont val="Arial"/>
        <family val="2"/>
        <charset val="204"/>
      </rPr>
      <t xml:space="preserve">
- МБУ полное покрытие всей ладони
- высокое сопротивление изнашиванию
- джерсовая подкладка из 100% хлопка
- вязаная манжета
</t>
    </r>
    <r>
      <rPr>
        <b/>
        <sz val="9"/>
        <rFont val="Arial"/>
        <family val="2"/>
        <charset val="204"/>
      </rPr>
      <t>В упаковке: 12 пар.</t>
    </r>
  </si>
  <si>
    <r>
      <rPr>
        <b/>
        <sz val="9"/>
        <rFont val="Arial"/>
        <family val="2"/>
        <charset val="204"/>
      </rPr>
      <t>Защитные трикотажные промышленные перчатки с нитриловым покрытием 3/4</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покрытие 3/4 - нитрил
</t>
    </r>
    <r>
      <rPr>
        <b/>
        <sz val="9"/>
        <rFont val="Arial"/>
        <family val="2"/>
        <charset val="204"/>
      </rPr>
      <t xml:space="preserve">Преимущества: </t>
    </r>
    <r>
      <rPr>
        <sz val="9"/>
        <rFont val="Arial"/>
        <family val="2"/>
        <charset val="204"/>
      </rPr>
      <t xml:space="preserve">
- МБУ покрытие на 3/4 ладони
- джерсовая подкладка из 100% хлопка
- высокое сопротивление изнашиванию
- вязаная манжета
</t>
    </r>
    <r>
      <rPr>
        <b/>
        <sz val="9"/>
        <rFont val="Arial"/>
        <family val="2"/>
        <charset val="204"/>
      </rPr>
      <t xml:space="preserve">В упаковке: 12 пар. </t>
    </r>
  </si>
  <si>
    <r>
      <rPr>
        <b/>
        <sz val="9"/>
        <rFont val="Arial"/>
        <family val="2"/>
        <charset val="204"/>
      </rPr>
      <t>Защитные трикотажные промышленные перчатки с защитной манжетой (крагой) и нитриловым покрытием на 3/4</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покрытие 3/4 - нитрил
</t>
    </r>
    <r>
      <rPr>
        <b/>
        <sz val="9"/>
        <rFont val="Arial"/>
        <family val="2"/>
        <charset val="204"/>
      </rPr>
      <t xml:space="preserve">Преимущества: </t>
    </r>
    <r>
      <rPr>
        <sz val="9"/>
        <rFont val="Arial"/>
        <family val="2"/>
        <charset val="204"/>
      </rPr>
      <t xml:space="preserve">
- защитная манжета (крага)
- МБУ покрытие на 3/4 ладони
- джерсовая подкладка из 100% хлопка
- высокое сопротивление изнашиванию
- оптимальный комфорт и эластичность
</t>
    </r>
    <r>
      <rPr>
        <b/>
        <sz val="9"/>
        <rFont val="Arial"/>
        <family val="2"/>
        <charset val="204"/>
      </rPr>
      <t>В упаковке: 12 пар.</t>
    </r>
  </si>
  <si>
    <r>
      <rPr>
        <b/>
        <sz val="9"/>
        <rFont val="Arial"/>
        <family val="2"/>
        <charset val="204"/>
      </rPr>
      <t>Защитные трикотажные промышленные с защитной манжетой (крагой) и полным нитриловым покрытием</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t>
    </r>
    <r>
      <rPr>
        <b/>
        <sz val="9"/>
        <rFont val="Arial"/>
        <family val="2"/>
        <charset val="204"/>
      </rPr>
      <t xml:space="preserve">
Состав:</t>
    </r>
    <r>
      <rPr>
        <sz val="9"/>
        <rFont val="Arial"/>
        <family val="2"/>
        <charset val="204"/>
      </rPr>
      <t xml:space="preserve"> 100% хлопок, полное покрытие - нитрил
</t>
    </r>
    <r>
      <rPr>
        <b/>
        <sz val="9"/>
        <rFont val="Arial"/>
        <family val="2"/>
        <charset val="204"/>
      </rPr>
      <t xml:space="preserve">Преимущества: </t>
    </r>
    <r>
      <rPr>
        <sz val="9"/>
        <rFont val="Arial"/>
        <family val="2"/>
        <charset val="204"/>
      </rPr>
      <t xml:space="preserve">
- защитная манжета (крага)
- МБУ покрытие всей ладони
- джерсовая подкладка из 100% хлопка
- высокое сопротивление изнашиванию
- оптимальный комфорт и эластичность
</t>
    </r>
    <r>
      <rPr>
        <b/>
        <sz val="9"/>
        <rFont val="Arial"/>
        <family val="2"/>
        <charset val="204"/>
      </rPr>
      <t xml:space="preserve">В упаковке: 12 пар. </t>
    </r>
  </si>
  <si>
    <r>
      <rPr>
        <b/>
        <sz val="9"/>
        <rFont val="Arial"/>
        <family val="2"/>
        <charset val="204"/>
      </rPr>
      <t>Защитные трикотажные промышленные перчатки с полным нитриловым покрытием и вязаной манжетой</t>
    </r>
    <r>
      <rPr>
        <sz val="9"/>
        <rFont val="Arial"/>
        <family val="2"/>
        <charset val="204"/>
      </rPr>
      <t xml:space="preserve">
Идеальны для всех работ, требующих легкую или среднюю механическую защиту
</t>
    </r>
    <r>
      <rPr>
        <b/>
        <sz val="9"/>
        <rFont val="Arial"/>
        <family val="2"/>
        <charset val="204"/>
      </rPr>
      <t xml:space="preserve">Состав: </t>
    </r>
    <r>
      <rPr>
        <sz val="9"/>
        <rFont val="Arial"/>
        <family val="2"/>
        <charset val="204"/>
      </rPr>
      <t xml:space="preserve">100% хлопок, полное покрытие - нитрил
</t>
    </r>
    <r>
      <rPr>
        <b/>
        <sz val="9"/>
        <rFont val="Arial"/>
        <family val="2"/>
        <charset val="204"/>
      </rPr>
      <t>Преимущества:</t>
    </r>
    <r>
      <rPr>
        <sz val="9"/>
        <rFont val="Arial"/>
        <family val="2"/>
        <charset val="204"/>
      </rPr>
      <t xml:space="preserve">
- маслобензоустойчивое нитриловое покрытие всей ладони
- подкладка из 100% хлопка
- вязаная манжета удерживает перчатку на запястье
- высокое сопротивление изнашиванию
</t>
    </r>
    <r>
      <rPr>
        <b/>
        <sz val="9"/>
        <rFont val="Arial"/>
        <family val="2"/>
        <charset val="204"/>
      </rPr>
      <t>Цвета:</t>
    </r>
    <r>
      <rPr>
        <sz val="9"/>
        <rFont val="Arial"/>
        <family val="2"/>
        <charset val="204"/>
      </rPr>
      <t xml:space="preserve"> оранжевый, синий
</t>
    </r>
    <r>
      <rPr>
        <b/>
        <sz val="9"/>
        <rFont val="Arial"/>
        <family val="2"/>
        <charset val="204"/>
      </rPr>
      <t xml:space="preserve">В упаковке: 12 пар. </t>
    </r>
  </si>
  <si>
    <r>
      <rPr>
        <b/>
        <sz val="9"/>
        <rFont val="Arial"/>
        <family val="2"/>
        <charset val="204"/>
      </rPr>
      <t>Защитные трикотажные промышленные перчатки с нитриловым покрытием на 3/4</t>
    </r>
    <r>
      <rPr>
        <sz val="9"/>
        <rFont val="Arial"/>
        <family val="2"/>
        <charset val="204"/>
      </rPr>
      <t xml:space="preserve">
Идеальны для всех работ, требующих легкую или среднюю механическую защиту
</t>
    </r>
    <r>
      <rPr>
        <b/>
        <sz val="9"/>
        <rFont val="Arial"/>
        <family val="2"/>
        <charset val="204"/>
      </rPr>
      <t xml:space="preserve">Состав: </t>
    </r>
    <r>
      <rPr>
        <sz val="9"/>
        <rFont val="Arial"/>
        <family val="2"/>
        <charset val="204"/>
      </rPr>
      <t xml:space="preserve">100% хлопок, полное покрытие - нитрил
</t>
    </r>
    <r>
      <rPr>
        <b/>
        <sz val="9"/>
        <rFont val="Arial"/>
        <family val="2"/>
        <charset val="204"/>
      </rPr>
      <t>Преимущества:</t>
    </r>
    <r>
      <rPr>
        <sz val="9"/>
        <rFont val="Arial"/>
        <family val="2"/>
        <charset val="204"/>
      </rPr>
      <t xml:space="preserve">
- маслобензоустойчивое нитриловое покрытие 3/4 ладони
- подкладка из 100% хлопка
- вязаная манжета удерживает перчатку на запястье
- высокое сопротивление изнашиванию
</t>
    </r>
    <r>
      <rPr>
        <b/>
        <sz val="9"/>
        <rFont val="Arial"/>
        <family val="2"/>
        <charset val="204"/>
      </rPr>
      <t xml:space="preserve">Цвета: </t>
    </r>
    <r>
      <rPr>
        <sz val="9"/>
        <rFont val="Arial"/>
        <family val="2"/>
        <charset val="204"/>
      </rPr>
      <t xml:space="preserve">оранжевый, синий
</t>
    </r>
    <r>
      <rPr>
        <b/>
        <sz val="9"/>
        <rFont val="Arial"/>
        <family val="2"/>
        <charset val="204"/>
      </rPr>
      <t>В упаковке: 12 пар.</t>
    </r>
  </si>
  <si>
    <r>
      <rPr>
        <b/>
        <sz val="9"/>
        <rFont val="Arial"/>
        <family val="2"/>
        <charset val="204"/>
      </rPr>
      <t xml:space="preserve">Защитные промышленные трикотажные перчатки с рельефным латексным покрытием
</t>
    </r>
    <r>
      <rPr>
        <sz val="9"/>
        <rFont val="Arial"/>
        <family val="2"/>
        <charset val="204"/>
      </rPr>
      <t xml:space="preserve">Бесшовная вязаная перчатка из поликоттона. 10 класс вязки. 
</t>
    </r>
    <r>
      <rPr>
        <b/>
        <sz val="9"/>
        <rFont val="Arial"/>
        <family val="2"/>
        <charset val="204"/>
      </rPr>
      <t xml:space="preserve">Состав: </t>
    </r>
    <r>
      <rPr>
        <sz val="9"/>
        <rFont val="Arial"/>
        <family val="2"/>
        <charset val="204"/>
      </rPr>
      <t xml:space="preserve">100% хлопок, полное покрытие - латекс
</t>
    </r>
    <r>
      <rPr>
        <b/>
        <sz val="9"/>
        <rFont val="Arial"/>
        <family val="2"/>
        <charset val="204"/>
      </rPr>
      <t>Преимущества:</t>
    </r>
    <r>
      <rPr>
        <sz val="9"/>
        <rFont val="Arial"/>
        <family val="2"/>
        <charset val="204"/>
      </rPr>
      <t xml:space="preserve">
- рельефное покрытие из натурального каучука: отличный захват сухих и мокрых предметов
- эластичная манжета надёжно удерживает перчатку на запястье
- непокрытая тыльная сторона ладони обеспечивает комфорт в использовании и хороший воздухообмен. 
- высокая устойчивость к проколам
- высокая устойчивость к изнашиванию и порезам
</t>
    </r>
    <r>
      <rPr>
        <b/>
        <sz val="9"/>
        <rFont val="Arial"/>
        <family val="2"/>
        <charset val="204"/>
      </rPr>
      <t>Цвет:</t>
    </r>
    <r>
      <rPr>
        <sz val="9"/>
        <rFont val="Arial"/>
        <family val="2"/>
        <charset val="204"/>
      </rPr>
      <t xml:space="preserve"> желтый/голубой
</t>
    </r>
    <r>
      <rPr>
        <b/>
        <sz val="9"/>
        <rFont val="Arial"/>
        <family val="2"/>
        <charset val="204"/>
      </rPr>
      <t>В упаковке: 12 пар.</t>
    </r>
  </si>
  <si>
    <r>
      <rPr>
        <b/>
        <sz val="9"/>
        <color theme="1"/>
        <rFont val="Arial"/>
        <family val="2"/>
        <charset val="204"/>
      </rPr>
      <t>Защитные промышленные перчатки из полиэфирной пряжи c полиуретановым покрытием</t>
    </r>
    <r>
      <rPr>
        <sz val="9"/>
        <rFont val="Arial"/>
        <family val="2"/>
        <charset val="204"/>
      </rPr>
      <t xml:space="preserve">
Бесшовный трикотаж из полиэфирных волокон. Эластичная манжета для надёжного удержания на запястье. Тонкие и эластичные волокна. 13 класс вязки
</t>
    </r>
    <r>
      <rPr>
        <b/>
        <sz val="9"/>
        <rFont val="Arial"/>
        <family val="2"/>
        <charset val="204"/>
      </rPr>
      <t>Сферы применения:</t>
    </r>
    <r>
      <rPr>
        <sz val="9"/>
        <rFont val="Arial"/>
        <family val="2"/>
        <charset val="204"/>
      </rPr>
      <t xml:space="preserve"> монтажные работы, складские и логистические предприятия, строительство, деревообработка
</t>
    </r>
    <r>
      <rPr>
        <b/>
        <sz val="9"/>
        <rFont val="Arial"/>
        <family val="2"/>
        <charset val="204"/>
      </rPr>
      <t>Состав:</t>
    </r>
    <r>
      <rPr>
        <sz val="9"/>
        <rFont val="Arial"/>
        <family val="2"/>
        <charset val="204"/>
      </rPr>
      <t xml:space="preserve"> полиэфир, полиуретановое покрытие</t>
    </r>
    <r>
      <rPr>
        <b/>
        <sz val="9"/>
        <rFont val="Arial"/>
        <family val="2"/>
        <charset val="204"/>
      </rPr>
      <t xml:space="preserve">
Сфера применения: </t>
    </r>
    <r>
      <rPr>
        <sz val="9"/>
        <rFont val="Arial"/>
        <family val="2"/>
        <charset val="204"/>
      </rPr>
      <t>идеальны для работ, требующих высокой точности</t>
    </r>
    <r>
      <rPr>
        <b/>
        <sz val="9"/>
        <rFont val="Arial"/>
        <family val="2"/>
        <charset val="204"/>
      </rPr>
      <t xml:space="preserve">
Преимущества:</t>
    </r>
    <r>
      <rPr>
        <sz val="9"/>
        <rFont val="Arial"/>
        <family val="2"/>
        <charset val="204"/>
      </rPr>
      <t xml:space="preserve">
- самые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тыльная сторона ладони без покрытия позволяет коже дышать
</t>
    </r>
    <r>
      <rPr>
        <b/>
        <sz val="9"/>
        <rFont val="Arial"/>
        <family val="2"/>
        <charset val="204"/>
      </rPr>
      <t xml:space="preserve">Цвета: </t>
    </r>
    <r>
      <rPr>
        <sz val="9"/>
        <rFont val="Arial"/>
        <family val="2"/>
        <charset val="204"/>
      </rPr>
      <t xml:space="preserve">JP011b - черный, JP011w - белый, JP011g - серый, JP011p - рисунок
</t>
    </r>
    <r>
      <rPr>
        <b/>
        <sz val="9"/>
        <rFont val="Arial"/>
        <family val="2"/>
        <charset val="204"/>
      </rPr>
      <t xml:space="preserve">В упаковке: 12 пар. </t>
    </r>
  </si>
  <si>
    <r>
      <rPr>
        <b/>
        <sz val="9"/>
        <rFont val="Arial"/>
        <family val="2"/>
        <charset val="204"/>
      </rPr>
      <t>Защитные промышленные перчатки из полиэстера с микронитриловым покрытием</t>
    </r>
    <r>
      <rPr>
        <sz val="9"/>
        <rFont val="Arial"/>
        <family val="2"/>
        <charset val="204"/>
      </rPr>
      <t xml:space="preserve">
</t>
    </r>
    <r>
      <rPr>
        <b/>
        <sz val="9"/>
        <rFont val="Arial"/>
        <family val="2"/>
        <charset val="204"/>
      </rPr>
      <t>Сфера применения:</t>
    </r>
    <r>
      <rPr>
        <sz val="9"/>
        <rFont val="Arial"/>
        <family val="2"/>
        <charset val="204"/>
      </rPr>
      <t xml:space="preserve"> для точных работ, где необходима особая чувствительность пальцев
</t>
    </r>
    <r>
      <rPr>
        <b/>
        <sz val="9"/>
        <rFont val="Arial"/>
        <family val="2"/>
        <charset val="204"/>
      </rPr>
      <t xml:space="preserve">Состав: </t>
    </r>
    <r>
      <rPr>
        <sz val="9"/>
        <rFont val="Arial"/>
        <family val="2"/>
        <charset val="204"/>
      </rPr>
      <t xml:space="preserve">полиэстер, нитриловое покрытие
</t>
    </r>
    <r>
      <rPr>
        <b/>
        <sz val="9"/>
        <rFont val="Arial"/>
        <family val="2"/>
        <charset val="204"/>
      </rPr>
      <t>Преимущества:</t>
    </r>
    <r>
      <rPr>
        <sz val="9"/>
        <rFont val="Arial"/>
        <family val="2"/>
        <charset val="204"/>
      </rPr>
      <t xml:space="preserve">
- покрытие из пенного нитрила устойчиво к работе с жирными и масляными деталями
- тонкие и эластичные волокна, 15 класс вязки
- бесшовный трикотаж
- покрытие ладони пропускает воздух, кожа рук дышит
- эластичная манжета для надёжного удержания на запястье
</t>
    </r>
    <r>
      <rPr>
        <b/>
        <sz val="9"/>
        <rFont val="Arial"/>
        <family val="2"/>
        <charset val="204"/>
      </rPr>
      <t>Цвет:</t>
    </r>
    <r>
      <rPr>
        <sz val="9"/>
        <rFont val="Arial"/>
        <family val="2"/>
        <charset val="204"/>
      </rPr>
      <t xml:space="preserve"> серый/черный
</t>
    </r>
    <r>
      <rPr>
        <b/>
        <sz val="9"/>
        <rFont val="Arial"/>
        <family val="2"/>
        <charset val="204"/>
      </rPr>
      <t xml:space="preserve">В упаковке: 12 пар. </t>
    </r>
  </si>
  <si>
    <r>
      <rPr>
        <b/>
        <sz val="9"/>
        <rFont val="Arial"/>
        <family val="2"/>
        <charset val="204"/>
      </rPr>
      <t>Защитные промышленные перчатки из полиэстера с нитриловым покрытием</t>
    </r>
    <r>
      <rPr>
        <sz val="9"/>
        <rFont val="Arial"/>
        <family val="2"/>
        <charset val="204"/>
      </rPr>
      <t xml:space="preserve">
</t>
    </r>
    <r>
      <rPr>
        <b/>
        <sz val="9"/>
        <rFont val="Arial"/>
        <family val="2"/>
        <charset val="204"/>
      </rPr>
      <t>Состав:</t>
    </r>
    <r>
      <rPr>
        <sz val="9"/>
        <rFont val="Arial"/>
        <family val="2"/>
        <charset val="204"/>
      </rPr>
      <t xml:space="preserve"> полиэстер, нитриловое покрытие
</t>
    </r>
    <r>
      <rPr>
        <b/>
        <sz val="9"/>
        <rFont val="Arial"/>
        <family val="2"/>
        <charset val="204"/>
      </rPr>
      <t xml:space="preserve">Сферы применения: </t>
    </r>
    <r>
      <rPr>
        <sz val="9"/>
        <rFont val="Arial"/>
        <family val="2"/>
        <charset val="204"/>
      </rPr>
      <t xml:space="preserve">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Преимущества:</t>
    </r>
    <r>
      <rPr>
        <sz val="9"/>
        <rFont val="Arial"/>
        <family val="2"/>
        <charset val="204"/>
      </rPr>
      <t xml:space="preserve">
- устойчиво к работе с жирными и масляными деталями
- устойчивы к механическим воздействиям
- тонкие и эластичные волокна основы, 13 класс вязки
- бесшовный трикотаж
- покрытие ладони пропускает воздух, кожа рук дышит
- эластичная манжета для надёжного удержания на запястье
</t>
    </r>
    <r>
      <rPr>
        <b/>
        <sz val="9"/>
        <rFont val="Arial"/>
        <family val="2"/>
        <charset val="204"/>
      </rPr>
      <t>Цвет:</t>
    </r>
    <r>
      <rPr>
        <sz val="9"/>
        <rFont val="Arial"/>
        <family val="2"/>
        <charset val="204"/>
      </rPr>
      <t xml:space="preserve"> бело-серый
</t>
    </r>
    <r>
      <rPr>
        <b/>
        <sz val="9"/>
        <rFont val="Arial"/>
        <family val="2"/>
        <charset val="204"/>
      </rPr>
      <t>В упаковке: 12 пар.</t>
    </r>
  </si>
  <si>
    <r>
      <rPr>
        <b/>
        <sz val="9"/>
        <rFont val="Arial"/>
        <family val="2"/>
        <charset val="204"/>
      </rPr>
      <t xml:space="preserve">Защитные промышленные перчатки из полиэстера с пенонитриловым покрытием
</t>
    </r>
    <r>
      <rPr>
        <sz val="9"/>
        <rFont val="Arial"/>
        <family val="2"/>
        <charset val="204"/>
      </rPr>
      <t xml:space="preserve">Покрытие из пенного нитрила устойчиво к работе с жирными и масляными деталями
</t>
    </r>
    <r>
      <rPr>
        <b/>
        <sz val="9"/>
        <rFont val="Arial"/>
        <family val="2"/>
        <charset val="204"/>
      </rPr>
      <t>Сферы применения</t>
    </r>
    <r>
      <rPr>
        <sz val="9"/>
        <rFont val="Arial"/>
        <family val="2"/>
        <charset val="204"/>
      </rPr>
      <t xml:space="preserve">: 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 xml:space="preserve">Состав: </t>
    </r>
    <r>
      <rPr>
        <sz val="9"/>
        <rFont val="Arial"/>
        <family val="2"/>
        <charset val="204"/>
      </rPr>
      <t xml:space="preserve">полиэстер, пенонитриловое покрытие
</t>
    </r>
    <r>
      <rPr>
        <b/>
        <sz val="9"/>
        <rFont val="Arial"/>
        <family val="2"/>
        <charset val="204"/>
      </rPr>
      <t xml:space="preserve">Преимущества:
</t>
    </r>
    <r>
      <rPr>
        <sz val="9"/>
        <rFont val="Arial"/>
        <family val="2"/>
        <charset val="204"/>
      </rPr>
      <t>- вспененный нитрил обеспечивает фантастическую устойчивость к маслу и воде
- липкая текстура нитрила впитывает скользкие вещества даже при работе с гладкими поверхностями</t>
    </r>
    <r>
      <rPr>
        <b/>
        <sz val="9"/>
        <rFont val="Arial"/>
        <family val="2"/>
        <charset val="204"/>
      </rPr>
      <t xml:space="preserve">
</t>
    </r>
    <r>
      <rPr>
        <sz val="9"/>
        <rFont val="Arial"/>
        <family val="2"/>
        <charset val="204"/>
      </rPr>
      <t xml:space="preserve">- высокое сопротивление изнашиванию
- тонкие и эластичные волокна, 13 класс вязки
- эластичная манжета для надёжного удержания на запястье
- тыльная сторона ладони без покрытия позволяет коже дышать
</t>
    </r>
    <r>
      <rPr>
        <b/>
        <sz val="9"/>
        <rFont val="Arial"/>
        <family val="2"/>
        <charset val="204"/>
      </rPr>
      <t xml:space="preserve">Цвет: </t>
    </r>
    <r>
      <rPr>
        <sz val="9"/>
        <rFont val="Arial"/>
        <family val="2"/>
        <charset val="204"/>
      </rPr>
      <t xml:space="preserve">серый/черный
</t>
    </r>
    <r>
      <rPr>
        <b/>
        <sz val="9"/>
        <rFont val="Arial"/>
        <family val="2"/>
        <charset val="204"/>
      </rPr>
      <t>В упаковке: 12 пар.</t>
    </r>
  </si>
  <si>
    <r>
      <rPr>
        <b/>
        <sz val="9"/>
        <rFont val="Arial"/>
        <family val="2"/>
        <charset val="204"/>
      </rPr>
      <t>Защитные промышленные перчатки из полиэстера с рельефным нитриловым покрытием</t>
    </r>
    <r>
      <rPr>
        <sz val="9"/>
        <rFont val="Arial"/>
        <family val="2"/>
        <charset val="204"/>
      </rPr>
      <t xml:space="preserve">
Покрытие из пенного нитрила на ладони и пальцах устойчиво к работе с жирными и масляными деталями
</t>
    </r>
    <r>
      <rPr>
        <b/>
        <sz val="9"/>
        <rFont val="Arial"/>
        <family val="2"/>
        <charset val="204"/>
      </rPr>
      <t xml:space="preserve">Сферы применения: </t>
    </r>
    <r>
      <rPr>
        <sz val="9"/>
        <rFont val="Arial"/>
        <family val="2"/>
        <charset val="204"/>
      </rPr>
      <t xml:space="preserve">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 xml:space="preserve">Состав: </t>
    </r>
    <r>
      <rPr>
        <sz val="9"/>
        <rFont val="Arial"/>
        <family val="2"/>
        <charset val="204"/>
      </rPr>
      <t xml:space="preserve">полиэстер, нитриловое покрытие
</t>
    </r>
    <r>
      <rPr>
        <b/>
        <sz val="9"/>
        <rFont val="Arial"/>
        <family val="2"/>
        <charset val="204"/>
      </rPr>
      <t>Преимущества:</t>
    </r>
    <r>
      <rPr>
        <sz val="9"/>
        <rFont val="Arial"/>
        <family val="2"/>
        <charset val="204"/>
      </rPr>
      <t xml:space="preserve">
- высокое сопротивление изнашиванию
- бесшовный трикотаж
- тонкие и эластичные волокна, 13 класс вязки
- эластичная манжета для надёжного удержания на запястье
- тыльная сторона ладони без покрытия позволяет коже дышать
</t>
    </r>
    <r>
      <rPr>
        <b/>
        <sz val="9"/>
        <rFont val="Arial"/>
        <family val="2"/>
        <charset val="204"/>
      </rPr>
      <t>Цвета:</t>
    </r>
    <r>
      <rPr>
        <sz val="9"/>
        <rFont val="Arial"/>
        <family val="2"/>
        <charset val="204"/>
      </rPr>
      <t xml:space="preserve"> красно-черный
</t>
    </r>
    <r>
      <rPr>
        <b/>
        <sz val="9"/>
        <rFont val="Arial"/>
        <family val="2"/>
        <charset val="204"/>
      </rPr>
      <t>В упаковке: 12 пар.</t>
    </r>
  </si>
  <si>
    <r>
      <rPr>
        <b/>
        <sz val="9"/>
        <rFont val="Arial"/>
        <family val="2"/>
        <charset val="204"/>
      </rPr>
      <t>Защитные промышленные перчатки из полиэстера с рельефным латексным покрытием</t>
    </r>
    <r>
      <rPr>
        <sz val="9"/>
        <rFont val="Arial"/>
        <family val="2"/>
        <charset val="204"/>
      </rPr>
      <t xml:space="preserve">
</t>
    </r>
    <r>
      <rPr>
        <b/>
        <sz val="9"/>
        <rFont val="Arial"/>
        <family val="2"/>
        <charset val="204"/>
      </rPr>
      <t>Состав:</t>
    </r>
    <r>
      <rPr>
        <sz val="9"/>
        <rFont val="Arial"/>
        <family val="2"/>
        <charset val="204"/>
      </rPr>
      <t xml:space="preserve"> полиэстер, латексное покрытие
Преимущества:
- сильно текстурированное покрытие из натурального каучука
- лучший захват мокрых и сухих деталей в классе
- повышенная химическая устойчивость
- тонкая эластичная основа из полиэстера 13 класса вязки
- с тыльной стороны ладони уровень покрытия латексом до середины пальцев
- легкие и эргономичные
- эластичная манжета для надёжного удержания на запястье
- хорошая стойкость к износу
Цвет: серо-черный
</t>
    </r>
    <r>
      <rPr>
        <b/>
        <sz val="9"/>
        <rFont val="Arial"/>
        <family val="2"/>
        <charset val="204"/>
      </rPr>
      <t xml:space="preserve">В упаковке: 12 пар. </t>
    </r>
  </si>
  <si>
    <r>
      <rPr>
        <b/>
        <sz val="9"/>
        <rFont val="Arial"/>
        <family val="2"/>
        <charset val="204"/>
      </rPr>
      <t xml:space="preserve">Легкие бесшовные перчатки из нейлона
</t>
    </r>
    <r>
      <rPr>
        <sz val="9"/>
        <rFont val="Arial"/>
        <family val="2"/>
        <charset val="204"/>
      </rPr>
      <t xml:space="preserve">Состав: 100% нейлон
</t>
    </r>
    <r>
      <rPr>
        <b/>
        <sz val="9"/>
        <rFont val="Arial"/>
        <family val="2"/>
        <charset val="204"/>
      </rPr>
      <t>В упаковке:</t>
    </r>
    <r>
      <rPr>
        <sz val="9"/>
        <rFont val="Arial"/>
        <family val="2"/>
        <charset val="204"/>
      </rPr>
      <t xml:space="preserve"> 12 пар
</t>
    </r>
    <r>
      <rPr>
        <b/>
        <sz val="9"/>
        <rFont val="Arial"/>
        <family val="2"/>
        <charset val="204"/>
      </rPr>
      <t>Преимущества:</t>
    </r>
    <r>
      <rPr>
        <sz val="9"/>
        <rFont val="Arial"/>
        <family val="2"/>
        <charset val="204"/>
      </rPr>
      <t xml:space="preserve">
- латексная манжета удерживает перчатку на запястье
- тонкая вязка 13 класса обеспечивает комфорт
- подходят на обе руки
- отлично растягиваются и принимают нужный размер
- не оставляют следов, не содержат силикон
</t>
    </r>
    <r>
      <rPr>
        <b/>
        <sz val="9"/>
        <rFont val="Arial"/>
        <family val="2"/>
        <charset val="204"/>
      </rPr>
      <t xml:space="preserve">Цвета: </t>
    </r>
    <r>
      <rPr>
        <sz val="9"/>
        <rFont val="Arial"/>
        <family val="2"/>
        <charset val="204"/>
      </rPr>
      <t>JS011n - белый, JS011nb - черный.</t>
    </r>
  </si>
  <si>
    <r>
      <rPr>
        <b/>
        <sz val="9"/>
        <rFont val="Arial"/>
        <family val="2"/>
        <charset val="204"/>
      </rPr>
      <t>Легкие бесшовные трикотажные перчатки из полиэстера</t>
    </r>
    <r>
      <rPr>
        <sz val="9"/>
        <rFont val="Arial"/>
        <family val="2"/>
        <charset val="204"/>
      </rPr>
      <t xml:space="preserve">
Состав: 100% полиэстер
</t>
    </r>
    <r>
      <rPr>
        <b/>
        <sz val="9"/>
        <rFont val="Arial"/>
        <family val="2"/>
        <charset val="204"/>
      </rPr>
      <t xml:space="preserve">В упаковке: </t>
    </r>
    <r>
      <rPr>
        <sz val="9"/>
        <rFont val="Arial"/>
        <family val="2"/>
        <charset val="204"/>
      </rPr>
      <t xml:space="preserve">12 пар
</t>
    </r>
    <r>
      <rPr>
        <b/>
        <sz val="9"/>
        <rFont val="Arial"/>
        <family val="2"/>
        <charset val="204"/>
      </rPr>
      <t>Преимущества:</t>
    </r>
    <r>
      <rPr>
        <sz val="9"/>
        <rFont val="Arial"/>
        <family val="2"/>
        <charset val="204"/>
      </rPr>
      <t xml:space="preserve">
- латексная манжета удерживает перчатку на запястье
- тонкая вязка обеспечивает комфорт (13 класс) 
- подходит на обе руки
- отлично растягиваются и принимают нужный размер
- не оставляют следов, не содержат силикон
</t>
    </r>
    <r>
      <rPr>
        <b/>
        <sz val="9"/>
        <rFont val="Arial"/>
        <family val="2"/>
        <charset val="204"/>
      </rPr>
      <t xml:space="preserve">Цвета: </t>
    </r>
    <r>
      <rPr>
        <sz val="9"/>
        <rFont val="Arial"/>
        <family val="2"/>
        <charset val="204"/>
      </rPr>
      <t xml:space="preserve"> JS011p - белый,  JS011pb - черный</t>
    </r>
  </si>
  <si>
    <r>
      <rPr>
        <b/>
        <sz val="9"/>
        <rFont val="Arial"/>
        <family val="2"/>
        <charset val="204"/>
      </rPr>
      <t xml:space="preserve">Трикотажные перчатки для защиты от порезов Самурай 01 (5 класс)
Сфера применения: </t>
    </r>
    <r>
      <rPr>
        <sz val="9"/>
        <rFont val="Arial"/>
        <family val="2"/>
        <charset val="204"/>
      </rPr>
      <t>резка стекла, строительные работы, работа с металлами, нарезка овощей и мяса</t>
    </r>
    <r>
      <rPr>
        <b/>
        <sz val="9"/>
        <rFont val="Arial"/>
        <family val="2"/>
        <charset val="204"/>
      </rPr>
      <t xml:space="preserve">
Состав:</t>
    </r>
    <r>
      <rPr>
        <sz val="9"/>
        <rFont val="Arial"/>
        <family val="2"/>
        <charset val="204"/>
      </rPr>
      <t xml:space="preserve"> полиэтиленовая пряжа
</t>
    </r>
    <r>
      <rPr>
        <b/>
        <sz val="9"/>
        <rFont val="Arial"/>
        <family val="2"/>
        <charset val="204"/>
      </rPr>
      <t>В упаковке</t>
    </r>
    <r>
      <rPr>
        <sz val="9"/>
        <rFont val="Arial"/>
        <family val="2"/>
        <charset val="204"/>
      </rPr>
      <t xml:space="preserve">: 12 пар
</t>
    </r>
    <r>
      <rPr>
        <b/>
        <sz val="9"/>
        <rFont val="Arial"/>
        <family val="2"/>
        <charset val="204"/>
      </rPr>
      <t xml:space="preserve">Преимущества:
</t>
    </r>
    <r>
      <rPr>
        <sz val="9"/>
        <rFont val="Arial"/>
        <family val="2"/>
        <charset val="204"/>
      </rPr>
      <t xml:space="preserve">- материал безопасен для пищевых продуктов
- бесшовная перчатка из высокопрочных нитей полиэтилена, 13 класс вязки
- эластичная манжета для надёжного удержания на запястье
- без покрытия, для более высокой чувствительности пальцев
- отсутствие покрытия позволяет коже дышать
- безворсовые
</t>
    </r>
    <r>
      <rPr>
        <b/>
        <sz val="9"/>
        <rFont val="Arial"/>
        <family val="2"/>
        <charset val="204"/>
      </rPr>
      <t>Цвет:</t>
    </r>
    <r>
      <rPr>
        <sz val="9"/>
        <rFont val="Arial"/>
        <family val="2"/>
        <charset val="204"/>
      </rPr>
      <t xml:space="preserve"> серый</t>
    </r>
  </si>
  <si>
    <r>
      <rPr>
        <b/>
        <sz val="9"/>
        <rFont val="Arial"/>
        <family val="2"/>
        <charset val="204"/>
      </rPr>
      <t>Промышленные перчатки для защиты от порезов (5 класс)  с нитриловым покрытием</t>
    </r>
    <r>
      <rPr>
        <sz val="9"/>
        <rFont val="Arial"/>
        <family val="2"/>
        <charset val="204"/>
      </rPr>
      <t xml:space="preserve">
Защитные промышленные перчатки от порезов для работ со стеклом, абразивами, колющими и режущими материалами, с мокрыми и замасленными предметами. Изготовлены из материала HDPE, который обеспечивает максимальную стойкость к порезам (5 класс)
</t>
    </r>
    <r>
      <rPr>
        <b/>
        <sz val="9"/>
        <rFont val="Arial"/>
        <family val="2"/>
        <charset val="204"/>
      </rPr>
      <t>В упаковке:</t>
    </r>
    <r>
      <rPr>
        <sz val="9"/>
        <rFont val="Arial"/>
        <family val="2"/>
        <charset val="204"/>
      </rPr>
      <t xml:space="preserve"> 12 пар
</t>
    </r>
    <r>
      <rPr>
        <b/>
        <sz val="9"/>
        <rFont val="Arial"/>
        <family val="2"/>
        <charset val="204"/>
      </rPr>
      <t>Состав:</t>
    </r>
    <r>
      <rPr>
        <sz val="9"/>
        <rFont val="Arial"/>
        <family val="2"/>
        <charset val="204"/>
      </rPr>
      <t xml:space="preserve"> основа 100% HDPE, покрытие - нитрил
</t>
    </r>
    <r>
      <rPr>
        <b/>
        <sz val="9"/>
        <rFont val="Arial"/>
        <family val="2"/>
        <charset val="204"/>
      </rPr>
      <t xml:space="preserve">Преимущества:
</t>
    </r>
    <r>
      <rPr>
        <sz val="9"/>
        <rFont val="Arial"/>
        <family val="2"/>
        <charset val="204"/>
      </rPr>
      <t xml:space="preserve">- рельефное покрытие позволяет работать со скользкими, мокрыми и замасленными предметами
- высокая стойкость к износу
- удобные и комфортные: 13 класс вязки
- бесшовный трикотаж, обеспечивающей повышенный комфорт при работе
</t>
    </r>
    <r>
      <rPr>
        <b/>
        <sz val="9"/>
        <rFont val="Arial"/>
        <family val="2"/>
        <charset val="204"/>
      </rPr>
      <t xml:space="preserve">Цвет: </t>
    </r>
    <r>
      <rPr>
        <sz val="9"/>
        <rFont val="Arial"/>
        <family val="2"/>
        <charset val="204"/>
      </rPr>
      <t>серо-черный</t>
    </r>
  </si>
  <si>
    <r>
      <rPr>
        <b/>
        <sz val="9"/>
        <rFont val="Arial"/>
        <family val="2"/>
        <charset val="204"/>
      </rPr>
      <t>Промышленные трикотажные перчатки для защиты от порезов (5 класс) с полиуретановым покрытием</t>
    </r>
    <r>
      <rPr>
        <sz val="9"/>
        <rFont val="Arial"/>
        <family val="2"/>
        <charset val="204"/>
      </rPr>
      <t xml:space="preserve">
</t>
    </r>
    <r>
      <rPr>
        <b/>
        <sz val="9"/>
        <rFont val="Arial"/>
        <family val="2"/>
        <charset val="204"/>
      </rPr>
      <t xml:space="preserve">Сфера применения: </t>
    </r>
    <r>
      <rPr>
        <sz val="9"/>
        <rFont val="Arial"/>
        <family val="2"/>
        <charset val="204"/>
      </rPr>
      <t xml:space="preserve">обработка древесины, механические работы, строительство, склады и логистика
</t>
    </r>
    <r>
      <rPr>
        <b/>
        <sz val="9"/>
        <rFont val="Arial"/>
        <family val="2"/>
        <charset val="204"/>
      </rPr>
      <t>В упаковке:</t>
    </r>
    <r>
      <rPr>
        <sz val="9"/>
        <rFont val="Arial"/>
        <family val="2"/>
        <charset val="204"/>
      </rPr>
      <t xml:space="preserve"> 12 пар
</t>
    </r>
    <r>
      <rPr>
        <b/>
        <sz val="9"/>
        <rFont val="Arial"/>
        <family val="2"/>
        <charset val="204"/>
      </rPr>
      <t>Состав:</t>
    </r>
    <r>
      <rPr>
        <sz val="9"/>
        <rFont val="Arial"/>
        <family val="2"/>
        <charset val="204"/>
      </rPr>
      <t xml:space="preserve"> основа полиэтилен, покрытие - полиуретан
</t>
    </r>
    <r>
      <rPr>
        <b/>
        <sz val="9"/>
        <rFont val="Arial"/>
        <family val="2"/>
        <charset val="204"/>
      </rPr>
      <t>Преимущества:</t>
    </r>
    <r>
      <rPr>
        <sz val="9"/>
        <rFont val="Arial"/>
        <family val="2"/>
        <charset val="204"/>
      </rPr>
      <t xml:space="preserve">
-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тонкие и эластичные волокна основы (13 класс вязки) обеспечивают комфорт и эргономичность
</t>
    </r>
    <r>
      <rPr>
        <b/>
        <sz val="9"/>
        <rFont val="Arial"/>
        <family val="2"/>
        <charset val="204"/>
      </rPr>
      <t xml:space="preserve">Цвет: </t>
    </r>
    <r>
      <rPr>
        <sz val="9"/>
        <rFont val="Arial"/>
        <family val="2"/>
        <charset val="204"/>
      </rPr>
      <t>серый</t>
    </r>
  </si>
  <si>
    <r>
      <rPr>
        <b/>
        <sz val="9"/>
        <rFont val="Arial"/>
        <family val="2"/>
        <charset val="204"/>
      </rPr>
      <t xml:space="preserve">Промышленные трикотажные перчатки для защиты от порезов (3 класс) с полиуретановым покрытием ладони
Сфера применения: </t>
    </r>
    <r>
      <rPr>
        <sz val="9"/>
        <rFont val="Arial"/>
        <family val="2"/>
        <charset val="204"/>
      </rPr>
      <t xml:space="preserve">обработка древесины, механические работы, строительство, склады и логистика
</t>
    </r>
    <r>
      <rPr>
        <b/>
        <sz val="9"/>
        <rFont val="Arial"/>
        <family val="2"/>
        <charset val="204"/>
      </rPr>
      <t xml:space="preserve">В упаковке: </t>
    </r>
    <r>
      <rPr>
        <sz val="9"/>
        <rFont val="Arial"/>
        <family val="2"/>
        <charset val="204"/>
      </rPr>
      <t xml:space="preserve">12 пар
</t>
    </r>
    <r>
      <rPr>
        <b/>
        <sz val="9"/>
        <rFont val="Arial"/>
        <family val="2"/>
        <charset val="204"/>
      </rPr>
      <t>Преимущества:</t>
    </r>
    <r>
      <rPr>
        <sz val="9"/>
        <rFont val="Arial"/>
        <family val="2"/>
        <charset val="204"/>
      </rPr>
      <t xml:space="preserve">
-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тонкие и эластичные волокна основы (13 класс вязки) обеспечивают комфорт и эргономичность
</t>
    </r>
    <r>
      <rPr>
        <b/>
        <sz val="9"/>
        <rFont val="Arial"/>
        <family val="2"/>
        <charset val="204"/>
      </rPr>
      <t>Цвет:</t>
    </r>
    <r>
      <rPr>
        <sz val="9"/>
        <rFont val="Arial"/>
        <family val="2"/>
        <charset val="204"/>
      </rPr>
      <t xml:space="preserve"> серый, белый, бело-черный</t>
    </r>
  </si>
  <si>
    <r>
      <rPr>
        <b/>
        <sz val="9"/>
        <color theme="1"/>
        <rFont val="Arial"/>
        <family val="2"/>
        <charset val="204"/>
      </rPr>
      <t>Нарукавники 56 см для защиты рук от порезов (5 класс)</t>
    </r>
    <r>
      <rPr>
        <sz val="9"/>
        <rFont val="Arial"/>
        <family val="2"/>
        <charset val="204"/>
      </rPr>
      <t xml:space="preserve">
В упаковке: 50 пар
</t>
    </r>
    <r>
      <rPr>
        <b/>
        <sz val="9"/>
        <color theme="1"/>
        <rFont val="Arial"/>
        <family val="2"/>
        <charset val="204"/>
      </rPr>
      <t>Сферы применения:</t>
    </r>
    <r>
      <rPr>
        <sz val="9"/>
        <rFont val="Arial"/>
        <family val="2"/>
        <charset val="204"/>
      </rPr>
      <t xml:space="preserve"> в автомобилестроении, для работ по сборке крупной бытовой техники, для работ со стеклом, при металлообработке и штамповке
</t>
    </r>
    <r>
      <rPr>
        <b/>
        <sz val="9"/>
        <color theme="1"/>
        <rFont val="Arial"/>
        <family val="2"/>
        <charset val="204"/>
      </rPr>
      <t>Характеристики:</t>
    </r>
    <r>
      <rPr>
        <sz val="9"/>
        <rFont val="Arial"/>
        <family val="2"/>
        <charset val="204"/>
      </rPr>
      <t xml:space="preserve">
Длина: 56 см
Единый размер
</t>
    </r>
    <r>
      <rPr>
        <b/>
        <sz val="9"/>
        <color theme="1"/>
        <rFont val="Arial"/>
        <family val="2"/>
        <charset val="204"/>
      </rPr>
      <t xml:space="preserve">Состав: </t>
    </r>
    <r>
      <rPr>
        <sz val="9"/>
        <rFont val="Arial"/>
        <family val="2"/>
        <charset val="204"/>
      </rPr>
      <t xml:space="preserve">полиэтилен (синтетическая пряжа)
</t>
    </r>
    <r>
      <rPr>
        <b/>
        <sz val="9"/>
        <color theme="1"/>
        <rFont val="Arial"/>
        <family val="2"/>
        <charset val="204"/>
      </rPr>
      <t>Преимущества:</t>
    </r>
    <r>
      <rPr>
        <sz val="9"/>
        <rFont val="Arial"/>
        <family val="2"/>
        <charset val="204"/>
      </rPr>
      <t xml:space="preserve"> 
- Изготовлены из материала HDPE (полиэтилен высокой плотности), который обеспечивает максимальную стойкость к порезам (5 класс)
- Двойная застёжка Velcro для надёжной фиксации на руке
- Отверстие под большой палец
- 13 класс вязки
- Бесшовная вязка обеспечивает повышенный комфорт при работе
</t>
    </r>
    <r>
      <rPr>
        <b/>
        <sz val="9"/>
        <color theme="1"/>
        <rFont val="Arial"/>
        <family val="2"/>
        <charset val="204"/>
      </rPr>
      <t xml:space="preserve">Цвет: </t>
    </r>
    <r>
      <rPr>
        <sz val="9"/>
        <rFont val="Arial"/>
        <family val="2"/>
        <charset val="204"/>
      </rPr>
      <t>серый
Индивидуальная упаковка</t>
    </r>
  </si>
  <si>
    <r>
      <rPr>
        <b/>
        <sz val="9"/>
        <color theme="1"/>
        <rFont val="Arial"/>
        <family val="2"/>
        <charset val="204"/>
      </rPr>
      <t>Нарукавники 56 см из  для защиты рук от порезов (4 класс)</t>
    </r>
    <r>
      <rPr>
        <sz val="9"/>
        <rFont val="Arial"/>
        <family val="2"/>
        <charset val="204"/>
      </rPr>
      <t xml:space="preserve">
Промышленные кевларовые нарукавники для защиты от порезов (4 класс) и воздействия высоких температур
В упаковке: 50 пар
</t>
    </r>
    <r>
      <rPr>
        <b/>
        <sz val="9"/>
        <color theme="1"/>
        <rFont val="Arial"/>
        <family val="2"/>
        <charset val="204"/>
      </rPr>
      <t>Состав:</t>
    </r>
    <r>
      <rPr>
        <sz val="9"/>
        <rFont val="Arial"/>
        <family val="2"/>
        <charset val="204"/>
      </rPr>
      <t xml:space="preserve"> 100% кевлар
</t>
    </r>
    <r>
      <rPr>
        <b/>
        <sz val="9"/>
        <color theme="1"/>
        <rFont val="Arial"/>
        <family val="2"/>
        <charset val="204"/>
      </rPr>
      <t>Характеристики:</t>
    </r>
    <r>
      <rPr>
        <sz val="9"/>
        <rFont val="Arial"/>
        <family val="2"/>
        <charset val="204"/>
      </rPr>
      <t xml:space="preserve">
Длина: 56 см
Единый размер
</t>
    </r>
    <r>
      <rPr>
        <b/>
        <sz val="9"/>
        <color theme="1"/>
        <rFont val="Arial"/>
        <family val="2"/>
        <charset val="204"/>
      </rPr>
      <t>Сфера применения:</t>
    </r>
    <r>
      <rPr>
        <sz val="9"/>
        <rFont val="Arial"/>
        <family val="2"/>
        <charset val="204"/>
      </rPr>
      <t xml:space="preserve"> автомобилестроение, работы по сборке крупной бытовой техники, работы со стеклом, металлообработка и штамповка
</t>
    </r>
    <r>
      <rPr>
        <b/>
        <sz val="9"/>
        <color theme="1"/>
        <rFont val="Arial"/>
        <family val="2"/>
        <charset val="204"/>
      </rPr>
      <t>Преимущества:</t>
    </r>
    <r>
      <rPr>
        <sz val="9"/>
        <rFont val="Arial"/>
        <family val="2"/>
        <charset val="204"/>
      </rPr>
      <t xml:space="preserve">
- Двойной слой кевларовых нитей многократно увеличивает защитные свойства
- Дополнительная защита запястья с отверстиями для больших пальцев
Индивидуальная алюминизированная упаковка каждой пары
</t>
    </r>
    <r>
      <rPr>
        <b/>
        <sz val="9"/>
        <color theme="1"/>
        <rFont val="Arial"/>
        <family val="2"/>
        <charset val="204"/>
      </rPr>
      <t>Цвет:</t>
    </r>
    <r>
      <rPr>
        <sz val="9"/>
        <rFont val="Arial"/>
        <family val="2"/>
        <charset val="204"/>
      </rPr>
      <t xml:space="preserve"> желтый</t>
    </r>
  </si>
  <si>
    <r>
      <rPr>
        <b/>
        <sz val="9"/>
        <color theme="1"/>
        <rFont val="Arial"/>
        <family val="2"/>
        <charset val="204"/>
      </rPr>
      <t>Наушники противошумные Sonus 29 дБ
Акустическая эффективность:</t>
    </r>
    <r>
      <rPr>
        <sz val="9"/>
        <rFont val="Arial"/>
        <family val="2"/>
        <charset val="204"/>
      </rPr>
      <t xml:space="preserve"> 29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rFont val="Arial"/>
        <family val="2"/>
        <charset val="204"/>
      </rPr>
      <t xml:space="preserve"> пластик
</t>
    </r>
    <r>
      <rPr>
        <b/>
        <sz val="9"/>
        <color theme="1"/>
        <rFont val="Arial"/>
        <family val="2"/>
        <charset val="204"/>
      </rPr>
      <t xml:space="preserve">Тип оголовья: </t>
    </r>
    <r>
      <rPr>
        <sz val="9"/>
        <rFont val="Arial"/>
        <family val="2"/>
        <charset val="204"/>
      </rPr>
      <t xml:space="preserve">стандартное
</t>
    </r>
    <r>
      <rPr>
        <b/>
        <sz val="9"/>
        <color theme="1"/>
        <rFont val="Arial"/>
        <family val="2"/>
        <charset val="204"/>
      </rPr>
      <t>Наполнитель звукоизоляторов:</t>
    </r>
    <r>
      <rPr>
        <sz val="9"/>
        <rFont val="Arial"/>
        <family val="2"/>
        <charset val="204"/>
      </rPr>
      <t xml:space="preserve"> вспененный полиуретан
</t>
    </r>
    <r>
      <rPr>
        <b/>
        <sz val="9"/>
        <color theme="1"/>
        <rFont val="Arial"/>
        <family val="2"/>
        <charset val="204"/>
      </rPr>
      <t>Преимущества:</t>
    </r>
    <r>
      <rPr>
        <sz val="9"/>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 коричневый</t>
    </r>
  </si>
  <si>
    <r>
      <rPr>
        <b/>
        <sz val="9"/>
        <color theme="1"/>
        <rFont val="Arial"/>
        <family val="2"/>
        <charset val="204"/>
      </rPr>
      <t>Наушники противошумные Sonus Max 32 дБ
Акустическая эффективность:</t>
    </r>
    <r>
      <rPr>
        <sz val="9"/>
        <rFont val="Arial"/>
        <family val="2"/>
        <charset val="204"/>
      </rPr>
      <t xml:space="preserve"> 32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rFont val="Arial"/>
        <family val="2"/>
        <charset val="204"/>
      </rPr>
      <t xml:space="preserve"> пластик
</t>
    </r>
    <r>
      <rPr>
        <b/>
        <sz val="9"/>
        <color theme="1"/>
        <rFont val="Arial"/>
        <family val="2"/>
        <charset val="204"/>
      </rPr>
      <t xml:space="preserve">Тип оголовья: </t>
    </r>
    <r>
      <rPr>
        <sz val="9"/>
        <rFont val="Arial"/>
        <family val="2"/>
        <charset val="204"/>
      </rPr>
      <t xml:space="preserve">стандартное
</t>
    </r>
    <r>
      <rPr>
        <b/>
        <sz val="9"/>
        <color theme="1"/>
        <rFont val="Arial"/>
        <family val="2"/>
        <charset val="204"/>
      </rPr>
      <t>Наполнитель звукоизоляторов:</t>
    </r>
    <r>
      <rPr>
        <sz val="9"/>
        <rFont val="Arial"/>
        <family val="2"/>
        <charset val="204"/>
      </rPr>
      <t xml:space="preserve"> вспененный полиуретан
</t>
    </r>
    <r>
      <rPr>
        <b/>
        <sz val="9"/>
        <color theme="1"/>
        <rFont val="Arial"/>
        <family val="2"/>
        <charset val="204"/>
      </rPr>
      <t>Преимущества:</t>
    </r>
    <r>
      <rPr>
        <sz val="9"/>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t>
    </r>
    <r>
      <rPr>
        <sz val="9"/>
        <rFont val="Arial"/>
        <family val="2"/>
        <charset val="204"/>
      </rPr>
      <t>: оливковый</t>
    </r>
  </si>
  <si>
    <r>
      <rPr>
        <b/>
        <sz val="9"/>
        <color theme="1"/>
        <rFont val="Arial"/>
        <family val="2"/>
        <charset val="204"/>
      </rPr>
      <t xml:space="preserve">Наушники противошумные 27 дБ
Акустическая эффективность: </t>
    </r>
    <r>
      <rPr>
        <sz val="9"/>
        <rFont val="Arial"/>
        <family val="2"/>
        <charset val="204"/>
      </rPr>
      <t xml:space="preserve">27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Материал оголовья: </t>
    </r>
    <r>
      <rPr>
        <sz val="9"/>
        <rFont val="Arial"/>
        <family val="2"/>
        <charset val="204"/>
      </rPr>
      <t xml:space="preserve">пластик
</t>
    </r>
    <r>
      <rPr>
        <b/>
        <sz val="9"/>
        <color theme="1"/>
        <rFont val="Arial"/>
        <family val="2"/>
        <charset val="204"/>
      </rPr>
      <t>Тип оголовья:</t>
    </r>
    <r>
      <rPr>
        <sz val="9"/>
        <rFont val="Arial"/>
        <family val="2"/>
        <charset val="204"/>
      </rPr>
      <t xml:space="preserve"> стандартное
</t>
    </r>
    <r>
      <rPr>
        <b/>
        <sz val="9"/>
        <color theme="1"/>
        <rFont val="Arial"/>
        <family val="2"/>
        <charset val="204"/>
      </rPr>
      <t xml:space="preserve">Наполнитель звукоизоляторов: </t>
    </r>
    <r>
      <rPr>
        <sz val="9"/>
        <rFont val="Arial"/>
        <family val="2"/>
        <charset val="204"/>
      </rPr>
      <t xml:space="preserve">вспененный полиуретан
</t>
    </r>
    <r>
      <rPr>
        <b/>
        <sz val="9"/>
        <color theme="1"/>
        <rFont val="Arial"/>
        <family val="2"/>
        <charset val="204"/>
      </rPr>
      <t xml:space="preserve">Преимущества: </t>
    </r>
    <r>
      <rPr>
        <sz val="9"/>
        <rFont val="Arial"/>
        <family val="2"/>
        <charset val="204"/>
      </rPr>
      <t xml:space="preserve">
- Мягкое и гибкое оголовье;
- Регулировка оголовья;
- Мягкие подушечки;
- Отсутствие металлических частей;
- Легкая и компактная модель
</t>
    </r>
    <r>
      <rPr>
        <b/>
        <sz val="9"/>
        <color theme="1"/>
        <rFont val="Arial"/>
        <family val="2"/>
        <charset val="204"/>
      </rPr>
      <t>Цвет</t>
    </r>
    <r>
      <rPr>
        <sz val="9"/>
        <rFont val="Arial"/>
        <family val="2"/>
        <charset val="204"/>
      </rPr>
      <t>: черный</t>
    </r>
  </si>
  <si>
    <r>
      <rPr>
        <b/>
        <sz val="9"/>
        <color theme="1"/>
        <rFont val="Arial"/>
        <family val="2"/>
        <charset val="204"/>
      </rPr>
      <t>Беруши противошумные из вспененного пенополиуретана EarGuard-HV 37дБ в индивидуальной упаковке, классическая форма</t>
    </r>
    <r>
      <rPr>
        <sz val="9"/>
        <rFont val="Arial"/>
        <family val="2"/>
        <charset val="204"/>
      </rPr>
      <t xml:space="preserve">
</t>
    </r>
    <r>
      <rPr>
        <b/>
        <sz val="9"/>
        <color theme="1"/>
        <rFont val="Arial"/>
        <family val="2"/>
        <charset val="204"/>
      </rPr>
      <t>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t>
    </r>
    <r>
      <rPr>
        <b/>
        <sz val="9"/>
        <color theme="1"/>
        <rFont val="Arial"/>
        <family val="2"/>
        <charset val="204"/>
      </rPr>
      <t>Форма:</t>
    </r>
    <r>
      <rPr>
        <sz val="9"/>
        <rFont val="Arial"/>
        <family val="2"/>
        <charset val="204"/>
      </rPr>
      <t xml:space="preserve"> классическая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</si>
  <si>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из вспененного полиуретана 37 дБ
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</si>
  <si>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Silentium 37 дБ из вспененного полиуретана</t>
    </r>
    <r>
      <rPr>
        <sz val="9"/>
        <rFont val="Arial"/>
        <family val="2"/>
        <charset val="204"/>
      </rPr>
      <t xml:space="preserve">, пакет 500 пар для диспенсера
</t>
    </r>
    <r>
      <rPr>
        <b/>
        <sz val="9"/>
        <color theme="1"/>
        <rFont val="Arial"/>
        <family val="2"/>
        <charset val="204"/>
      </rPr>
      <t>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 xml:space="preserve">Сферы применения: </t>
    </r>
    <r>
      <rPr>
        <sz val="9"/>
        <rFont val="Arial"/>
        <family val="2"/>
        <charset val="204"/>
      </rPr>
      <t xml:space="preserve">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Идет в мешке без индивидуальной упаковке (500 пар)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</si>
  <si>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со шнурком 37 дБ
Акустическая эффективность: </t>
    </r>
    <r>
      <rPr>
        <sz val="9"/>
        <rFont val="Arial"/>
        <family val="2"/>
        <charset val="204"/>
      </rPr>
      <t xml:space="preserve">37 дБ
</t>
    </r>
    <r>
      <rPr>
        <b/>
        <sz val="9"/>
        <color theme="1"/>
        <rFont val="Arial"/>
        <family val="2"/>
        <charset val="204"/>
      </rPr>
      <t>Материал:</t>
    </r>
    <r>
      <rPr>
        <sz val="9"/>
        <rFont val="Arial"/>
        <family val="2"/>
        <charset val="204"/>
      </rPr>
      <t xml:space="preserve"> 100% полиуретан, шнур - 100% хлопок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</si>
  <si>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многоразовые силиконовые Sonido Max 33 дБ без бокса
Акустическая эффективность: </t>
    </r>
    <r>
      <rPr>
        <sz val="9"/>
        <rFont val="Arial"/>
        <family val="2"/>
        <charset val="204"/>
      </rPr>
      <t xml:space="preserve">33 дБ
</t>
    </r>
    <r>
      <rPr>
        <b/>
        <sz val="9"/>
        <color theme="1"/>
        <rFont val="Arial"/>
        <family val="2"/>
        <charset val="204"/>
      </rPr>
      <t xml:space="preserve">Материал: </t>
    </r>
    <r>
      <rPr>
        <sz val="9"/>
        <rFont val="Arial"/>
        <family val="2"/>
        <charset val="204"/>
      </rPr>
      <t xml:space="preserve">100% силикон, ножка - 100% полипропилен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Преимущества</t>
    </r>
    <r>
      <rPr>
        <sz val="9"/>
        <rFont val="Arial"/>
        <family val="2"/>
        <charset val="204"/>
      </rPr>
      <t>: 
- Многоразовые (легко моются с помощью воды и мыла)
- Быстро принимают форму наружного слухового канала и эффективно снижают уровень шума;
- Мягкий материал;
- Твердая ножка удобна для захвата и установки в ушной канал;
- Конструкция захвата для пальцев ограничивает контакт рук с вкладышами;
- Имеют верёвку для ношения на шее в безопасных зонах;
- Вкладыши устойчивы к загрязнениям, имеют эргономичную форму для максимального комфорта;
- Подходят для длительного ношения</t>
    </r>
  </si>
  <si>
    <r>
      <rPr>
        <b/>
        <sz val="9"/>
        <color theme="1"/>
        <rFont val="Arial"/>
        <family val="2"/>
        <charset val="204"/>
      </rPr>
      <t>Очки защитные Clear vision открытого типа, прозрачные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Сферы применения:</t>
    </r>
    <r>
      <rPr>
        <sz val="9"/>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Вес:</t>
    </r>
    <r>
      <rPr>
        <sz val="9"/>
        <rFont val="Arial"/>
        <family val="2"/>
        <charset val="204"/>
      </rPr>
      <t xml:space="preserve"> 33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</si>
  <si>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Clear vision открытого типа, янтарные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Янтарный (2C-1,2)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Светопропускание:</t>
    </r>
    <r>
      <rPr>
        <sz val="9"/>
        <rFont val="Arial"/>
        <family val="2"/>
        <charset val="204"/>
      </rPr>
      <t xml:space="preserve"> 88%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33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</si>
  <si>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Clear vision открытого типа, дымчатые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rFont val="Arial"/>
        <family val="2"/>
        <charset val="204"/>
      </rPr>
      <t xml:space="preserve"> 5-3,1 JS 1 FT
</t>
    </r>
    <r>
      <rPr>
        <b/>
        <sz val="9"/>
        <color theme="1"/>
        <rFont val="Arial"/>
        <family val="2"/>
        <charset val="204"/>
      </rPr>
      <t xml:space="preserve">Цвет линзы: </t>
    </r>
    <r>
      <rPr>
        <sz val="9"/>
        <rFont val="Arial"/>
        <family val="2"/>
        <charset val="204"/>
      </rPr>
      <t xml:space="preserve">Дымчатый (5-3,1)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 xml:space="preserve">Светопропускание: </t>
    </r>
    <r>
      <rPr>
        <sz val="9"/>
        <rFont val="Arial"/>
        <family val="2"/>
        <charset val="204"/>
      </rPr>
      <t xml:space="preserve">14%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Вес: </t>
    </r>
    <r>
      <rPr>
        <sz val="9"/>
        <rFont val="Arial"/>
        <family val="2"/>
        <charset val="204"/>
      </rPr>
      <t xml:space="preserve">33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</si>
  <si>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открытого типа Sky vision, прозрачные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rFont val="Arial"/>
        <family val="2"/>
        <charset val="204"/>
      </rPr>
      <t xml:space="preserve"> 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</si>
  <si>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Sky vision открытого типа, янтарные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Цвет линзы:</t>
    </r>
    <r>
      <rPr>
        <sz val="9"/>
        <rFont val="Arial"/>
        <family val="2"/>
        <charset val="204"/>
      </rPr>
      <t xml:space="preserve"> Янтарный (2C-1,2)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88%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 xml:space="preserve">Диапазон рабочих температур: </t>
    </r>
    <r>
      <rPr>
        <sz val="9"/>
        <rFont val="Arial"/>
        <family val="2"/>
        <charset val="204"/>
      </rPr>
      <t>-5°C - +55°C
Индивидуальная упаковка</t>
    </r>
  </si>
  <si>
    <r>
      <rPr>
        <b/>
        <sz val="9"/>
        <color theme="1"/>
        <rFont val="Arial"/>
        <family val="2"/>
        <charset val="204"/>
      </rPr>
      <t>Очки защитные Sky vision открытого типа, дымчатые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5-3,1 JS 1 FT
</t>
    </r>
    <r>
      <rPr>
        <b/>
        <sz val="9"/>
        <color theme="1"/>
        <rFont val="Arial"/>
        <family val="2"/>
        <charset val="204"/>
      </rPr>
      <t>Цвет линзы:</t>
    </r>
    <r>
      <rPr>
        <sz val="9"/>
        <rFont val="Arial"/>
        <family val="2"/>
        <charset val="204"/>
      </rPr>
      <t xml:space="preserve"> Дымчатый (5-3,1)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14%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 xml:space="preserve">Диапазон рабочих температур: </t>
    </r>
    <r>
      <rPr>
        <sz val="9"/>
        <rFont val="Arial"/>
        <family val="2"/>
        <charset val="204"/>
      </rPr>
      <t>-5°C - +55°C
Индивидуальная упаковка</t>
    </r>
  </si>
  <si>
    <r>
      <rPr>
        <b/>
        <sz val="9"/>
        <color theme="1"/>
        <rFont val="Arial"/>
        <family val="2"/>
        <charset val="204"/>
      </rPr>
      <t>Очки защитные Pro vision открытого типа, с регулировкой дужек по наклону и длине, прозрачные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</si>
  <si>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открытого типа Pro vision, с регулировкой дужек по наклону и длине, янтарные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Маркировка:</t>
    </r>
    <r>
      <rPr>
        <sz val="9"/>
        <rFont val="Arial"/>
        <family val="2"/>
        <charset val="204"/>
      </rPr>
      <t xml:space="preserve"> 2C-1,2 JS 1 FT</t>
    </r>
    <r>
      <rPr>
        <b/>
        <sz val="9"/>
        <color theme="1"/>
        <rFont val="Arial"/>
        <family val="2"/>
        <charset val="204"/>
      </rPr>
      <t xml:space="preserve">
Цвет линзы: </t>
    </r>
    <r>
      <rPr>
        <sz val="9"/>
        <rFont val="Arial"/>
        <family val="2"/>
        <charset val="204"/>
      </rPr>
      <t xml:space="preserve">Янтарный (2C-1,2)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88%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</si>
  <si>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Pro vision открытого типа, с регулировкой дужек по наклону и длине, дымчатые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5-3,1 JS 1 FT</t>
    </r>
    <r>
      <rPr>
        <b/>
        <sz val="9"/>
        <color theme="1"/>
        <rFont val="Arial"/>
        <family val="2"/>
        <charset val="204"/>
      </rPr>
      <t xml:space="preserve">
Цвет линзы: </t>
    </r>
    <r>
      <rPr>
        <sz val="9"/>
        <rFont val="Arial"/>
        <family val="2"/>
        <charset val="204"/>
      </rPr>
      <t xml:space="preserve">Дымчатый (5-3,1)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Светопропускание: 14</t>
    </r>
    <r>
      <rPr>
        <sz val="9"/>
        <rFont val="Arial"/>
        <family val="2"/>
        <charset val="204"/>
      </rPr>
      <t xml:space="preserve">%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</si>
  <si>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rgb="FF101010"/>
        <rFont val="Arial"/>
        <family val="2"/>
        <charset val="204"/>
      </rPr>
      <t>Очки защитные Labo закрытого типа, прозрачные линзы из ударопрочного поликарбоната</t>
    </r>
    <r>
      <rPr>
        <sz val="9"/>
        <color rgb="FF101010"/>
        <rFont val="Arial"/>
        <family val="2"/>
        <charset val="204"/>
      </rPr>
      <t xml:space="preserve">
Закрытые очки с прямой вентиляцией через боковые отверстия. Обеспечивают панорамный обзор 180°. Оправа из мягкого ПВХ. Регулируемая эластичная резинка. Можно использовать с корригирующими очками
</t>
    </r>
    <r>
      <rPr>
        <b/>
        <sz val="9"/>
        <color rgb="FF101010"/>
        <rFont val="Arial"/>
        <family val="2"/>
        <charset val="204"/>
      </rPr>
      <t xml:space="preserve">Сферы применения: </t>
    </r>
    <r>
      <rPr>
        <sz val="9"/>
        <color rgb="FF101010"/>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rgb="FF101010"/>
        <rFont val="Arial"/>
        <family val="2"/>
        <charset val="204"/>
      </rPr>
      <t>Маркировка:</t>
    </r>
    <r>
      <rPr>
        <sz val="9"/>
        <color rgb="FF101010"/>
        <rFont val="Arial"/>
        <family val="2"/>
        <charset val="204"/>
      </rPr>
      <t xml:space="preserve"> JS 1 BT
</t>
    </r>
    <r>
      <rPr>
        <b/>
        <sz val="9"/>
        <color rgb="FF101010"/>
        <rFont val="Arial"/>
        <family val="2"/>
        <charset val="204"/>
      </rPr>
      <t>Цвет линзы:</t>
    </r>
    <r>
      <rPr>
        <sz val="9"/>
        <color rgb="FF101010"/>
        <rFont val="Arial"/>
        <family val="2"/>
        <charset val="204"/>
      </rPr>
      <t xml:space="preserve"> Прозрачный
</t>
    </r>
    <r>
      <rPr>
        <b/>
        <sz val="9"/>
        <color rgb="FF101010"/>
        <rFont val="Arial"/>
        <family val="2"/>
        <charset val="204"/>
      </rPr>
      <t>Оптический класс:</t>
    </r>
    <r>
      <rPr>
        <sz val="9"/>
        <color rgb="FF101010"/>
        <rFont val="Arial"/>
        <family val="2"/>
        <charset val="204"/>
      </rPr>
      <t xml:space="preserve"> 1
</t>
    </r>
    <r>
      <rPr>
        <b/>
        <sz val="9"/>
        <color rgb="FF101010"/>
        <rFont val="Arial"/>
        <family val="2"/>
        <charset val="204"/>
      </rPr>
      <t xml:space="preserve">Защитные свойства: </t>
    </r>
    <r>
      <rPr>
        <sz val="9"/>
        <color rgb="FF101010"/>
        <rFont val="Arial"/>
        <family val="2"/>
        <charset val="204"/>
      </rPr>
      <t xml:space="preserve">B - среднеэнергетический удар (120 м/c), Т - механическая защита при экстремальных температурах
</t>
    </r>
    <r>
      <rPr>
        <b/>
        <sz val="9"/>
        <color rgb="FF101010"/>
        <rFont val="Arial"/>
        <family val="2"/>
        <charset val="204"/>
      </rPr>
      <t xml:space="preserve">Линза: </t>
    </r>
    <r>
      <rPr>
        <sz val="9"/>
        <color rgb="FF101010"/>
        <rFont val="Arial"/>
        <family val="2"/>
        <charset val="204"/>
      </rPr>
      <t xml:space="preserve">поликарбонат
</t>
    </r>
    <r>
      <rPr>
        <b/>
        <sz val="9"/>
        <color rgb="FF101010"/>
        <rFont val="Arial"/>
        <family val="2"/>
        <charset val="204"/>
      </rPr>
      <t xml:space="preserve">Толщина линзы: </t>
    </r>
    <r>
      <rPr>
        <sz val="9"/>
        <color rgb="FF101010"/>
        <rFont val="Arial"/>
        <family val="2"/>
        <charset val="204"/>
      </rPr>
      <t xml:space="preserve">2,0 мм
</t>
    </r>
    <r>
      <rPr>
        <b/>
        <sz val="9"/>
        <color rgb="FF101010"/>
        <rFont val="Arial"/>
        <family val="2"/>
        <charset val="204"/>
      </rPr>
      <t xml:space="preserve">Покрытие: </t>
    </r>
    <r>
      <rPr>
        <sz val="9"/>
        <color rgb="FF101010"/>
        <rFont val="Arial"/>
        <family val="2"/>
        <charset val="204"/>
      </rPr>
      <t xml:space="preserve">несмываемое покрытие от царапин, от запотевания
</t>
    </r>
    <r>
      <rPr>
        <b/>
        <sz val="9"/>
        <color rgb="FF101010"/>
        <rFont val="Arial"/>
        <family val="2"/>
        <charset val="204"/>
      </rPr>
      <t xml:space="preserve">Защита: </t>
    </r>
    <r>
      <rPr>
        <sz val="9"/>
        <color rgb="FF101010"/>
        <rFont val="Arial"/>
        <family val="2"/>
        <charset val="204"/>
      </rPr>
      <t xml:space="preserve">от механических воздействий, ультрафиолетовых лучей
</t>
    </r>
    <r>
      <rPr>
        <b/>
        <sz val="9"/>
        <color rgb="FF101010"/>
        <rFont val="Arial"/>
        <family val="2"/>
        <charset val="204"/>
      </rPr>
      <t xml:space="preserve">Носовой упор: </t>
    </r>
    <r>
      <rPr>
        <sz val="9"/>
        <color rgb="FF101010"/>
        <rFont val="Arial"/>
        <family val="2"/>
        <charset val="204"/>
      </rPr>
      <t xml:space="preserve">литой
</t>
    </r>
    <r>
      <rPr>
        <b/>
        <sz val="9"/>
        <color rgb="FF101010"/>
        <rFont val="Arial"/>
        <family val="2"/>
        <charset val="204"/>
      </rPr>
      <t>Светопропускание:</t>
    </r>
    <r>
      <rPr>
        <sz val="9"/>
        <color rgb="FF101010"/>
        <rFont val="Arial"/>
        <family val="2"/>
        <charset val="204"/>
      </rPr>
      <t xml:space="preserve"> 91%
</t>
    </r>
    <r>
      <rPr>
        <b/>
        <sz val="9"/>
        <color rgb="FF101010"/>
        <rFont val="Arial"/>
        <family val="2"/>
        <charset val="204"/>
      </rPr>
      <t xml:space="preserve">Вес: </t>
    </r>
    <r>
      <rPr>
        <sz val="9"/>
        <color rgb="FF101010"/>
        <rFont val="Arial"/>
        <family val="2"/>
        <charset val="204"/>
      </rPr>
      <t xml:space="preserve">89 г
</t>
    </r>
    <r>
      <rPr>
        <b/>
        <sz val="9"/>
        <color rgb="FF101010"/>
        <rFont val="Arial"/>
        <family val="2"/>
        <charset val="204"/>
      </rPr>
      <t xml:space="preserve">Особенность модели: </t>
    </r>
    <r>
      <rPr>
        <sz val="9"/>
        <color rgb="FF101010"/>
        <rFont val="Arial"/>
        <family val="2"/>
        <charset val="204"/>
      </rPr>
      <t xml:space="preserve">боковая и надбровная защита
</t>
    </r>
    <r>
      <rPr>
        <b/>
        <sz val="9"/>
        <color rgb="FF101010"/>
        <rFont val="Arial"/>
        <family val="2"/>
        <charset val="204"/>
      </rPr>
      <t>Диапазон рабочих температур:</t>
    </r>
    <r>
      <rPr>
        <sz val="9"/>
        <color rgb="FF101010"/>
        <rFont val="Arial"/>
        <family val="2"/>
        <charset val="204"/>
      </rPr>
      <t xml:space="preserve"> -5°C - +55°C
Индивидуальная упаковка</t>
    </r>
  </si>
  <si>
    <r>
      <rPr>
        <b/>
        <sz val="9"/>
        <color rgb="FF101010"/>
        <rFont val="Arial"/>
        <family val="2"/>
        <charset val="204"/>
      </rPr>
      <t>Очки защитные Chem vision закрытого типа, прозрачные линзы из ударопрочного поликарбоната</t>
    </r>
    <r>
      <rPr>
        <sz val="9"/>
        <color rgb="FF101010"/>
        <rFont val="Arial"/>
        <family val="2"/>
        <charset val="204"/>
      </rPr>
      <t xml:space="preserve">
Закрытые панорамные плотно прилегающие очки с непрямой вентиляцией, с широкой полосой обтюрации, широкой регулируемой наголовной лентой, надежно и удобно фиксирующей очки на голове пользователя
</t>
    </r>
    <r>
      <rPr>
        <b/>
        <sz val="9"/>
        <color rgb="FF101010"/>
        <rFont val="Arial"/>
        <family val="2"/>
        <charset val="204"/>
      </rPr>
      <t>Сферы применения:</t>
    </r>
    <r>
      <rPr>
        <sz val="9"/>
        <color rgb="FF101010"/>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rgb="FF101010"/>
        <rFont val="Arial"/>
        <family val="2"/>
        <charset val="204"/>
      </rPr>
      <t>Маркировка:</t>
    </r>
    <r>
      <rPr>
        <sz val="9"/>
        <color rgb="FF101010"/>
        <rFont val="Arial"/>
        <family val="2"/>
        <charset val="204"/>
      </rPr>
      <t xml:space="preserve"> JS 1 BT
</t>
    </r>
    <r>
      <rPr>
        <b/>
        <sz val="9"/>
        <color rgb="FF101010"/>
        <rFont val="Arial"/>
        <family val="2"/>
        <charset val="204"/>
      </rPr>
      <t>Цвет линзы:</t>
    </r>
    <r>
      <rPr>
        <sz val="9"/>
        <color rgb="FF101010"/>
        <rFont val="Arial"/>
        <family val="2"/>
        <charset val="204"/>
      </rPr>
      <t xml:space="preserve"> Прозрачный
</t>
    </r>
    <r>
      <rPr>
        <b/>
        <sz val="9"/>
        <color rgb="FF101010"/>
        <rFont val="Arial"/>
        <family val="2"/>
        <charset val="204"/>
      </rPr>
      <t>Оптический класс:</t>
    </r>
    <r>
      <rPr>
        <sz val="9"/>
        <color rgb="FF101010"/>
        <rFont val="Arial"/>
        <family val="2"/>
        <charset val="204"/>
      </rPr>
      <t xml:space="preserve"> 1
</t>
    </r>
    <r>
      <rPr>
        <b/>
        <sz val="9"/>
        <color rgb="FF101010"/>
        <rFont val="Arial"/>
        <family val="2"/>
        <charset val="204"/>
      </rPr>
      <t xml:space="preserve">Защитные свойства: </t>
    </r>
    <r>
      <rPr>
        <sz val="9"/>
        <color rgb="FF101010"/>
        <rFont val="Arial"/>
        <family val="2"/>
        <charset val="204"/>
      </rPr>
      <t xml:space="preserve">B - среднеэнергетический удар (120 м/c), Т - механическая защита при экстремальных температурах
</t>
    </r>
    <r>
      <rPr>
        <b/>
        <sz val="9"/>
        <color rgb="FF101010"/>
        <rFont val="Arial"/>
        <family val="2"/>
        <charset val="204"/>
      </rPr>
      <t xml:space="preserve">Линза: </t>
    </r>
    <r>
      <rPr>
        <sz val="9"/>
        <color rgb="FF101010"/>
        <rFont val="Arial"/>
        <family val="2"/>
        <charset val="204"/>
      </rPr>
      <t xml:space="preserve">поликарбонат
</t>
    </r>
    <r>
      <rPr>
        <b/>
        <sz val="9"/>
        <color rgb="FF101010"/>
        <rFont val="Arial"/>
        <family val="2"/>
        <charset val="204"/>
      </rPr>
      <t xml:space="preserve">Толщина линзы: </t>
    </r>
    <r>
      <rPr>
        <sz val="9"/>
        <color rgb="FF101010"/>
        <rFont val="Arial"/>
        <family val="2"/>
        <charset val="204"/>
      </rPr>
      <t xml:space="preserve">2,0 мм
</t>
    </r>
    <r>
      <rPr>
        <b/>
        <sz val="9"/>
        <color rgb="FF101010"/>
        <rFont val="Arial"/>
        <family val="2"/>
        <charset val="204"/>
      </rPr>
      <t xml:space="preserve">Покрытие: </t>
    </r>
    <r>
      <rPr>
        <sz val="9"/>
        <color rgb="FF101010"/>
        <rFont val="Arial"/>
        <family val="2"/>
        <charset val="204"/>
      </rPr>
      <t xml:space="preserve">несмываемое покрытие от царапин, от запотевания
</t>
    </r>
    <r>
      <rPr>
        <b/>
        <sz val="9"/>
        <color rgb="FF101010"/>
        <rFont val="Arial"/>
        <family val="2"/>
        <charset val="204"/>
      </rPr>
      <t xml:space="preserve">Защита: </t>
    </r>
    <r>
      <rPr>
        <sz val="9"/>
        <color rgb="FF101010"/>
        <rFont val="Arial"/>
        <family val="2"/>
        <charset val="204"/>
      </rPr>
      <t xml:space="preserve">от механических воздействий, ультрафиолетовых лучей
</t>
    </r>
    <r>
      <rPr>
        <b/>
        <sz val="9"/>
        <color rgb="FF101010"/>
        <rFont val="Arial"/>
        <family val="2"/>
        <charset val="204"/>
      </rPr>
      <t xml:space="preserve">Носовой упор: </t>
    </r>
    <r>
      <rPr>
        <sz val="9"/>
        <color rgb="FF101010"/>
        <rFont val="Arial"/>
        <family val="2"/>
        <charset val="204"/>
      </rPr>
      <t xml:space="preserve">литой
</t>
    </r>
    <r>
      <rPr>
        <b/>
        <sz val="9"/>
        <color rgb="FF101010"/>
        <rFont val="Arial"/>
        <family val="2"/>
        <charset val="204"/>
      </rPr>
      <t>Светопропускание:</t>
    </r>
    <r>
      <rPr>
        <sz val="9"/>
        <color rgb="FF101010"/>
        <rFont val="Arial"/>
        <family val="2"/>
        <charset val="204"/>
      </rPr>
      <t xml:space="preserve"> 91%
</t>
    </r>
    <r>
      <rPr>
        <b/>
        <sz val="9"/>
        <color rgb="FF101010"/>
        <rFont val="Arial"/>
        <family val="2"/>
        <charset val="204"/>
      </rPr>
      <t xml:space="preserve">Вес: </t>
    </r>
    <r>
      <rPr>
        <sz val="9"/>
        <color rgb="FF101010"/>
        <rFont val="Arial"/>
        <family val="2"/>
        <charset val="204"/>
      </rPr>
      <t xml:space="preserve">108 г
</t>
    </r>
    <r>
      <rPr>
        <b/>
        <sz val="9"/>
        <color rgb="FF101010"/>
        <rFont val="Arial"/>
        <family val="2"/>
        <charset val="204"/>
      </rPr>
      <t xml:space="preserve">Особенность модели: </t>
    </r>
    <r>
      <rPr>
        <sz val="9"/>
        <color rgb="FF101010"/>
        <rFont val="Arial"/>
        <family val="2"/>
        <charset val="204"/>
      </rPr>
      <t xml:space="preserve">боковая и надбровная защита
</t>
    </r>
    <r>
      <rPr>
        <b/>
        <sz val="9"/>
        <color rgb="FF101010"/>
        <rFont val="Arial"/>
        <family val="2"/>
        <charset val="204"/>
      </rPr>
      <t>Диапазон рабочих температур:</t>
    </r>
    <r>
      <rPr>
        <sz val="9"/>
        <color rgb="FF101010"/>
        <rFont val="Arial"/>
        <family val="2"/>
        <charset val="204"/>
      </rPr>
      <t xml:space="preserve"> -5°C - +55°C
Индивидуальная упаковка</t>
    </r>
  </si>
  <si>
    <t>1.17</t>
  </si>
  <si>
    <t>1.18</t>
  </si>
  <si>
    <t>2.8</t>
  </si>
  <si>
    <t>Серая масса для швов на кисть</t>
  </si>
  <si>
    <r>
      <t xml:space="preserve">Шпатлевка полиэф. </t>
    </r>
    <r>
      <rPr>
        <b/>
        <sz val="9"/>
        <rFont val="Arial"/>
        <family val="2"/>
        <charset val="204"/>
      </rPr>
      <t>EXPERT GLAZE</t>
    </r>
    <r>
      <rPr>
        <sz val="9"/>
        <rFont val="Arial"/>
        <family val="2"/>
        <charset val="204"/>
      </rPr>
      <t xml:space="preserve"> самовыравнивающаяся</t>
    </r>
  </si>
  <si>
    <r>
      <t xml:space="preserve">Шпатлевка полиэфирная </t>
    </r>
    <r>
      <rPr>
        <b/>
        <sz val="9"/>
        <rFont val="Arial"/>
        <family val="2"/>
        <charset val="204"/>
      </rPr>
      <t>K-47</t>
    </r>
    <r>
      <rPr>
        <sz val="9"/>
        <rFont val="Arial"/>
        <family val="2"/>
        <charset val="204"/>
      </rPr>
      <t xml:space="preserve"> SOFT&amp;FAST</t>
    </r>
  </si>
  <si>
    <r>
      <t xml:space="preserve">Шпатлевка полиэфирная </t>
    </r>
    <r>
      <rPr>
        <b/>
        <sz val="9"/>
        <rFont val="Arial"/>
        <family val="2"/>
        <charset val="204"/>
      </rPr>
      <t>MULTI</t>
    </r>
    <r>
      <rPr>
        <sz val="9"/>
        <rFont val="Arial"/>
        <family val="2"/>
        <charset val="204"/>
      </rPr>
      <t xml:space="preserve"> </t>
    </r>
  </si>
  <si>
    <r>
      <t xml:space="preserve">Шпатлевка полиэфирная </t>
    </r>
    <r>
      <rPr>
        <b/>
        <sz val="9"/>
        <rFont val="Arial"/>
        <family val="2"/>
        <charset val="204"/>
      </rPr>
      <t>ULTRA LIGHT</t>
    </r>
  </si>
  <si>
    <r>
      <t xml:space="preserve">Грунт Multi DTM 4:1 ACRYLFILL                    </t>
    </r>
    <r>
      <rPr>
        <sz val="9"/>
        <rFont val="Arial"/>
        <family val="2"/>
        <charset val="204"/>
      </rPr>
      <t>Универсальный акриловый грунт.                                              Грунт-наполнитель/Антикоррозионный изолирующий грунт/можно на голый металл/можно мокрым-по-мокрому.</t>
    </r>
  </si>
  <si>
    <r>
      <t xml:space="preserve">Грунт Rapid HS 4:1                                                                     </t>
    </r>
    <r>
      <rPr>
        <sz val="9"/>
        <rFont val="Arial"/>
        <family val="2"/>
        <charset val="204"/>
      </rPr>
      <t>Быстрый, антикоррозионный. Готов к шлифовке через 1ч (при 20°С).</t>
    </r>
  </si>
  <si>
    <r>
      <t xml:space="preserve">Грунт акриловый </t>
    </r>
    <r>
      <rPr>
        <b/>
        <sz val="9"/>
        <rFont val="Arial"/>
        <family val="2"/>
        <charset val="204"/>
      </rPr>
      <t>HS</t>
    </r>
    <r>
      <rPr>
        <sz val="9"/>
        <rFont val="Arial"/>
        <family val="2"/>
        <charset val="204"/>
      </rPr>
      <t xml:space="preserve"> 4:1 ACRYLFILLER</t>
    </r>
  </si>
  <si>
    <r>
      <t xml:space="preserve">Грунт акриловый </t>
    </r>
    <r>
      <rPr>
        <b/>
        <sz val="9"/>
        <rFont val="Arial"/>
        <family val="2"/>
        <charset val="204"/>
      </rPr>
      <t xml:space="preserve">HS </t>
    </r>
    <r>
      <rPr>
        <sz val="9"/>
        <rFont val="Arial"/>
        <family val="2"/>
        <charset val="204"/>
      </rPr>
      <t>5:1 ACRYLFILLER</t>
    </r>
  </si>
  <si>
    <r>
      <t xml:space="preserve">Грунт акриловый </t>
    </r>
    <r>
      <rPr>
        <b/>
        <sz val="9"/>
        <rFont val="Arial"/>
        <family val="2"/>
        <charset val="204"/>
      </rPr>
      <t>SHS</t>
    </r>
    <r>
      <rPr>
        <sz val="9"/>
        <rFont val="Arial"/>
        <family val="2"/>
        <charset val="204"/>
      </rPr>
      <t xml:space="preserve"> 4:1 ACRYLFILLER</t>
    </r>
  </si>
  <si>
    <r>
      <t xml:space="preserve">Лак акриловый </t>
    </r>
    <r>
      <rPr>
        <b/>
        <sz val="9"/>
        <rFont val="Arial"/>
        <family val="2"/>
        <charset val="204"/>
      </rPr>
      <t>MULTI CR</t>
    </r>
    <r>
      <rPr>
        <b/>
        <sz val="9"/>
        <color indexed="10"/>
        <rFont val="Arial"/>
        <family val="2"/>
        <charset val="204"/>
      </rPr>
      <t xml:space="preserve"> (керамик)</t>
    </r>
    <r>
      <rPr>
        <sz val="9"/>
        <rFont val="Arial"/>
        <family val="2"/>
        <charset val="204"/>
      </rPr>
      <t xml:space="preserve"> HS 2:1                 SUPER FAST SPOT REPAIR</t>
    </r>
  </si>
  <si>
    <r>
      <rPr>
        <b/>
        <sz val="9"/>
        <color indexed="10"/>
        <rFont val="Arial"/>
        <family val="2"/>
        <charset val="204"/>
      </rPr>
      <t>RANGERS</t>
    </r>
    <r>
      <rPr>
        <sz val="9"/>
        <rFont val="Arial"/>
        <family val="2"/>
        <charset val="204"/>
      </rPr>
      <t xml:space="preserve"> защитное 2К PU покрытие + отвердитель</t>
    </r>
  </si>
  <si>
    <r>
      <t xml:space="preserve">базовая цена, </t>
    </r>
    <r>
      <rPr>
        <b/>
        <sz val="9"/>
        <color indexed="10"/>
        <rFont val="Arial"/>
        <family val="2"/>
        <charset val="204"/>
      </rPr>
      <t>USD</t>
    </r>
  </si>
  <si>
    <r>
      <t xml:space="preserve">Orientcraft 119.00 Абразивный материал на синтетической основе 150х230мм </t>
    </r>
    <r>
      <rPr>
        <b/>
        <sz val="9"/>
        <rFont val="Arial"/>
        <family val="2"/>
        <charset val="204"/>
      </rPr>
      <t>красный</t>
    </r>
  </si>
  <si>
    <r>
      <t xml:space="preserve">Orientcraft 119.00 Абразивный материал на синтетической основе  150х230мм </t>
    </r>
    <r>
      <rPr>
        <b/>
        <sz val="9"/>
        <rFont val="Arial"/>
        <family val="2"/>
        <charset val="204"/>
      </rPr>
      <t>серый</t>
    </r>
  </si>
  <si>
    <r>
      <t>Высококачественные круги для резки изделий из металла и нержавеющей стали.</t>
    </r>
    <r>
      <rPr>
        <b/>
        <sz val="9"/>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</si>
  <si>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9"/>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</si>
  <si>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9"/>
        <rFont val="Arial"/>
        <family val="2"/>
        <charset val="204"/>
      </rPr>
      <t>Супер износостойкость, супер (до 7-ми раз!) скорость резки.</t>
    </r>
  </si>
  <si>
    <t>400.01</t>
  </si>
  <si>
    <t>Резак для бумаги и пленки.</t>
  </si>
  <si>
    <t>400.02</t>
  </si>
  <si>
    <t>Дополнительный набор лезвий (10шт) для держателя (Арт 400.00).</t>
  </si>
  <si>
    <t>600.28</t>
  </si>
  <si>
    <t>Orientcraft600.28 Корщетка дисковая нейлоновая  д.100мм</t>
  </si>
  <si>
    <t>314.4000</t>
  </si>
  <si>
    <t>314.4000 SOLID ALU - (фасовка 4000 гр) наполнительная шпатлевка, усиленная алюминием</t>
  </si>
  <si>
    <t xml:space="preserve">                                     321 SOLID CLEARTOP - двухкомпонентный акрил-уретановый лак 2+1 системы MS</t>
  </si>
  <si>
    <t>321.1000</t>
  </si>
  <si>
    <t>321.1000 SOLID CLEARTOP (1000 мл) - двухкомпонентный акрил-уретановый лак 2+1 системы MS</t>
  </si>
  <si>
    <t>3210.0500</t>
  </si>
  <si>
    <t>3210.0500 SOLID CLEARTOP Hardener (500 мл) - отвердитель для 2K акрил-уретанового лака</t>
  </si>
  <si>
    <t>321.5000</t>
  </si>
  <si>
    <t>321.5000 SOLID CLEARTOP (5000 мл) - двухкомпонентный акрил-уретановый лак 2+1 системы MS</t>
  </si>
  <si>
    <t xml:space="preserve">3210.2500 </t>
  </si>
  <si>
    <t>3210.2500 SOLID CLEARTOP Hardener (2500 мл) - отвердитель для 2K акрил-уретанового лака</t>
  </si>
  <si>
    <t>325.5250 SOLID CLASSIC CLEAR  (500+250 мл) - 2K лак (в комп. с отвердит.)</t>
  </si>
  <si>
    <t xml:space="preserve">606.00045 SOLID HARDENER PUTTY Отвердитель для полиэфирных шпаклёвок 45 грамм </t>
  </si>
  <si>
    <t>273.0340.18</t>
  </si>
  <si>
    <t>371.5000</t>
  </si>
  <si>
    <t>371.5000 SOLID 2K THINNER (фасовка 5000 мл) - растворитель для  2К материалов</t>
  </si>
  <si>
    <t xml:space="preserve">337.0101 SOLID Super Wave липкая салфетка пылесборная антистатическая 80*90см (в кор. - 200 шт.) </t>
  </si>
  <si>
    <t xml:space="preserve">                           163,164-11-12-20-32-33 SOLID Шлифблок ручной</t>
  </si>
  <si>
    <t>163.179.1111 SOLID Шлифблок ручной (жесткий) 70*420мм</t>
  </si>
  <si>
    <t>12-40</t>
  </si>
  <si>
    <t>12-40 SOLID Шлифблок ручной (полужесткий) 400x70мм</t>
  </si>
  <si>
    <t>11-40 R</t>
  </si>
  <si>
    <t>11-40 R SOLID Шлифблок ручной (жесткий) 400x70мм R</t>
  </si>
  <si>
    <t>11-40</t>
  </si>
  <si>
    <t>11-40 SOLID Шлифблок ручной (жесткий) 400x70мм</t>
  </si>
  <si>
    <t>13-40</t>
  </si>
  <si>
    <t xml:space="preserve">13-40 SOLID Шлифблок ручной (мягкий) 400x70мм                                                               </t>
  </si>
  <si>
    <t>13-20</t>
  </si>
  <si>
    <t xml:space="preserve">13-20 SOLID Шлифблок ручной (мягкий) 200x70мм                                                          </t>
  </si>
  <si>
    <t>13-20А</t>
  </si>
  <si>
    <t xml:space="preserve">13-20 A SOLID Шлифблок 70x200 упругий </t>
  </si>
  <si>
    <t>11-20.</t>
  </si>
  <si>
    <t xml:space="preserve">11-20 SOLID Шлифблок ручной (жесткий) 200x70мм                                                          </t>
  </si>
  <si>
    <t>11-20 А</t>
  </si>
  <si>
    <t xml:space="preserve">11-20 A SOLID Шлифблок ручной (жесткий) 200x70мм утежеленный анатомический                                                         </t>
  </si>
  <si>
    <t>11-12 А</t>
  </si>
  <si>
    <t xml:space="preserve">11-12 A SOLIDШлифблок ручной (жесткий) 120x70мм утежеленный анатомический                                                               </t>
  </si>
  <si>
    <t>11-12</t>
  </si>
  <si>
    <t xml:space="preserve">11-12 SOLID Шлифблок ручной (жесткий) 120x70мм                                                               </t>
  </si>
  <si>
    <t>13-12.</t>
  </si>
  <si>
    <t xml:space="preserve">13-12 SOLID Шлифблок ручной (мягкий) 120x70мм                                         </t>
  </si>
  <si>
    <t>13-12А</t>
  </si>
  <si>
    <t>13-12 A SOLID Шлифблок 70 x 130 упругий</t>
  </si>
  <si>
    <t>12-20 P</t>
  </si>
  <si>
    <t xml:space="preserve">12-20 P SOLID Шлифблок ручной (выгнутый, полужесткий) 200x70мм                                                          </t>
  </si>
  <si>
    <t>12-20R</t>
  </si>
  <si>
    <t>12-20 R SOLID Шлифблок 20 см угловой 90 градусов упругий</t>
  </si>
  <si>
    <t>12-12 P</t>
  </si>
  <si>
    <t xml:space="preserve">12-12 P SOLID Шлифблок ручной (выгнутый, полужесткий) 120x70мм                                                        </t>
  </si>
  <si>
    <t>13-12 S</t>
  </si>
  <si>
    <t xml:space="preserve">13-12 S SOLID Шлифблок ручной (мягкий) 120х70мм для самоклеющейся бумаги                 </t>
  </si>
  <si>
    <t>12-150</t>
  </si>
  <si>
    <t xml:space="preserve">12-150 SOLID Шлифблок ручной для кругов (полужесткий) d-150 мм                                                    </t>
  </si>
  <si>
    <t>12-150 R</t>
  </si>
  <si>
    <t>12-150 R SOLID Шлифблок под круг развернутый  d -150 мм</t>
  </si>
  <si>
    <t>12-15 А</t>
  </si>
  <si>
    <t>12-15 A SOLID Шлифблок под круг овальный d - 150 мм</t>
  </si>
  <si>
    <t xml:space="preserve">12-12 R </t>
  </si>
  <si>
    <t xml:space="preserve">12-12 R SOLID Шлифблок угловой полужесткий  120x70мм                                                               </t>
  </si>
  <si>
    <t>33-95</t>
  </si>
  <si>
    <t>33-95 SOLID Подушка-аппликатор для сухой проявки  95 мм</t>
  </si>
  <si>
    <t>33-150</t>
  </si>
  <si>
    <t xml:space="preserve">33-150 SOLID Мягкая подложка для абразивных кругов d-150мм, 15 отв., 10 мм. </t>
  </si>
  <si>
    <t>33-150A</t>
  </si>
  <si>
    <t xml:space="preserve">33-150A SOLID Жесткая подложка для абразивных кругов d-150мм, 15 отв., 3 мм. </t>
  </si>
  <si>
    <t>33-125</t>
  </si>
  <si>
    <t xml:space="preserve">33-125 SOLID Мягкая подложка для абразивных кругов d-125 мм, 8 отв., 10 мм. </t>
  </si>
  <si>
    <t>21-210</t>
  </si>
  <si>
    <t xml:space="preserve">21-210 SOLID Брусок шлифовальный (жесткий) 210х70мм                </t>
  </si>
  <si>
    <t>21-115</t>
  </si>
  <si>
    <t xml:space="preserve">21-115 SOLID Брусок шлифовальный полужесткий  115x70мм                                         </t>
  </si>
  <si>
    <t>21-120</t>
  </si>
  <si>
    <t xml:space="preserve">21-120 SOLID Брусок шлифовальный (жесткий) 120х70мм                </t>
  </si>
  <si>
    <t>21-130</t>
  </si>
  <si>
    <t xml:space="preserve">21-130 SOLID Брусок шлифовальный (узкий) 130х45мм                </t>
  </si>
  <si>
    <t>23-120</t>
  </si>
  <si>
    <t xml:space="preserve">23-120 SOLID Брусок шлифовальный (двусторонний) 120х70мм                 </t>
  </si>
  <si>
    <t>23-120 A</t>
  </si>
  <si>
    <t xml:space="preserve">23-120 A SOLID Брусок шлифовальный (двусторонний с липучкой) 120х70мм             </t>
  </si>
  <si>
    <t>23-120 R</t>
  </si>
  <si>
    <t xml:space="preserve">23-120 R SOLID Брусок шлиф.двусторонний  мягкий / твердый микропласт 120х70                                                        </t>
  </si>
  <si>
    <t>23-120 P</t>
  </si>
  <si>
    <t>23-120 P SOLID Брусок шлифовальный полужесткий микропласт 120х70</t>
  </si>
  <si>
    <t>31-30</t>
  </si>
  <si>
    <t xml:space="preserve">31-30 SOLID Бочонок для абразивных лепестков d-30мм (уп.5 шт)                                        </t>
  </si>
  <si>
    <t>43-125</t>
  </si>
  <si>
    <t xml:space="preserve">43-125 SOLID Оправка полировальная 125 мм </t>
  </si>
  <si>
    <t>43-150</t>
  </si>
  <si>
    <t xml:space="preserve">43-150 SOLID Оправка полировальная 150 мм </t>
  </si>
  <si>
    <t>32-90</t>
  </si>
  <si>
    <t>32-90 SOLID Брусок шифовальный (граненый) 90x45мм</t>
  </si>
  <si>
    <t>32-03</t>
  </si>
  <si>
    <t>32-03 SOLID Набор шпателей резиновых 3 шт</t>
  </si>
  <si>
    <t>32-03S</t>
  </si>
  <si>
    <t>32-03 S SOLID Шпатели силиконовые 3 шт 95</t>
  </si>
  <si>
    <t>13-125</t>
  </si>
  <si>
    <t>13-125 SOLID Брусок С Липучкой Под Шлифкруги D-125</t>
  </si>
  <si>
    <t>12-125</t>
  </si>
  <si>
    <t>12-125 SOLID Шлифблок Ручной (Полужесткий) Под Круг D-125 мм</t>
  </si>
  <si>
    <t>11-20P</t>
  </si>
  <si>
    <t>11-20 P SOLID Шлифок Ручной Жесткий Облегченный 70×198</t>
  </si>
  <si>
    <r>
      <t>314.2000 SOLID ALU - (фасовка 2000 гр) наполнительная шпатлевка, усиленная алюминием</t>
    </r>
    <r>
      <rPr>
        <b/>
        <i/>
        <sz val="9"/>
        <color indexed="10"/>
        <rFont val="Arial"/>
        <family val="2"/>
        <charset val="204"/>
      </rPr>
      <t xml:space="preserve"> </t>
    </r>
  </si>
  <si>
    <r>
      <t>320.1000 SOLID BASIC CLEAR (1000 мл) - двухкомпонентный акрил-уретановый лак 2+1</t>
    </r>
    <r>
      <rPr>
        <i/>
        <sz val="9"/>
        <color indexed="10"/>
        <rFont val="Arial"/>
        <family val="2"/>
        <charset val="204"/>
      </rPr>
      <t xml:space="preserve">   </t>
    </r>
  </si>
  <si>
    <r>
      <t xml:space="preserve">3211.0500 SOLID BASIC Hardener (500 мл) - отвердитель для 2K акрил-уретанового лака  </t>
    </r>
    <r>
      <rPr>
        <b/>
        <i/>
        <sz val="9"/>
        <color indexed="10"/>
        <rFont val="Arial"/>
        <family val="2"/>
        <charset val="204"/>
      </rPr>
      <t xml:space="preserve"> </t>
    </r>
  </si>
  <si>
    <r>
      <t xml:space="preserve">322.5000 SOLID BASIC CLEAR (5000 мл) - двухкомпонентный акрил-уретановый лак 2+1 </t>
    </r>
    <r>
      <rPr>
        <b/>
        <i/>
        <sz val="9"/>
        <color indexed="10"/>
        <rFont val="Arial"/>
        <family val="2"/>
        <charset val="204"/>
      </rPr>
      <t xml:space="preserve"> </t>
    </r>
  </si>
  <si>
    <r>
      <t>273.0340.2 Solid Nozzle Насадка-бабочка для герметика, материал HDPE, диаметр: 6-12мм</t>
    </r>
    <r>
      <rPr>
        <b/>
        <i/>
        <sz val="9"/>
        <color indexed="10"/>
        <rFont val="Arial"/>
        <family val="2"/>
        <charset val="204"/>
      </rPr>
      <t xml:space="preserve"> </t>
    </r>
  </si>
  <si>
    <r>
      <t xml:space="preserve">273.0340.18 Solid Nozzle Насадка-бабочка для герметика (чёрная), материал HDPE, диаметр: 6-18мм </t>
    </r>
    <r>
      <rPr>
        <b/>
        <i/>
        <sz val="9"/>
        <color indexed="10"/>
        <rFont val="Arial"/>
        <family val="2"/>
        <charset val="204"/>
      </rPr>
      <t xml:space="preserve"> </t>
    </r>
  </si>
  <si>
    <r>
      <t>370.0311.1 SOLID GLAS FAST PU 202 однокомпонентный полиуретановый клей для вклейки стёкол 310ml 2-ч.</t>
    </r>
    <r>
      <rPr>
        <b/>
        <i/>
        <sz val="9"/>
        <color indexed="10"/>
        <rFont val="Arial"/>
        <family val="2"/>
        <charset val="204"/>
      </rPr>
      <t xml:space="preserve"> </t>
    </r>
  </si>
  <si>
    <t>40180301</t>
  </si>
  <si>
    <t>40180302</t>
  </si>
  <si>
    <t>41887721</t>
  </si>
  <si>
    <t>41974931</t>
  </si>
  <si>
    <t>41975031</t>
  </si>
  <si>
    <t>47056501</t>
  </si>
  <si>
    <t>41825831</t>
  </si>
  <si>
    <t>41670103</t>
  </si>
  <si>
    <t>41670212</t>
  </si>
  <si>
    <t>41670203</t>
  </si>
  <si>
    <t>41670303</t>
  </si>
  <si>
    <t>41670412</t>
  </si>
  <si>
    <t>41670503</t>
  </si>
  <si>
    <t>41670603</t>
  </si>
  <si>
    <t>41670701</t>
  </si>
  <si>
    <t>41670712</t>
  </si>
  <si>
    <t>16707</t>
  </si>
  <si>
    <t>41670812</t>
  </si>
  <si>
    <t>41670912</t>
  </si>
  <si>
    <t>41670903</t>
  </si>
  <si>
    <t>41671012</t>
  </si>
  <si>
    <t>41671112</t>
  </si>
  <si>
    <t>41671212</t>
  </si>
  <si>
    <t>16712</t>
  </si>
  <si>
    <t>41671303</t>
  </si>
  <si>
    <t>41671403</t>
  </si>
  <si>
    <t>41671503</t>
  </si>
  <si>
    <t>41671603</t>
  </si>
  <si>
    <t>41671712</t>
  </si>
  <si>
    <t>47890103</t>
  </si>
  <si>
    <t>47890212</t>
  </si>
  <si>
    <t>47890203</t>
  </si>
  <si>
    <t>47890301</t>
  </si>
  <si>
    <t>47890302</t>
  </si>
  <si>
    <t>47890401</t>
  </si>
  <si>
    <t>47890402</t>
  </si>
  <si>
    <t>47890501</t>
  </si>
  <si>
    <t>47890502</t>
  </si>
  <si>
    <t>47890601</t>
  </si>
  <si>
    <t>47890602</t>
  </si>
  <si>
    <t>47890701</t>
  </si>
  <si>
    <t>47890702</t>
  </si>
  <si>
    <t>47890801</t>
  </si>
  <si>
    <t>47890802</t>
  </si>
  <si>
    <t>47890901</t>
  </si>
  <si>
    <t>47890902</t>
  </si>
  <si>
    <t>47891002</t>
  </si>
  <si>
    <t>47891101</t>
  </si>
  <si>
    <t>47891102</t>
  </si>
  <si>
    <t>47891201</t>
  </si>
  <si>
    <t>47891202</t>
  </si>
  <si>
    <t>47892602</t>
  </si>
  <si>
    <t>47892712</t>
  </si>
  <si>
    <t>47892703</t>
  </si>
  <si>
    <t>41984401</t>
  </si>
  <si>
    <t>41984501</t>
  </si>
  <si>
    <t>41984601</t>
  </si>
  <si>
    <t>41984701</t>
  </si>
  <si>
    <t>41984801</t>
  </si>
  <si>
    <t>41984802</t>
  </si>
  <si>
    <t>41984911</t>
  </si>
  <si>
    <t>41821502</t>
  </si>
  <si>
    <t>41820303</t>
  </si>
  <si>
    <t>47102013</t>
  </si>
  <si>
    <t>41892402</t>
  </si>
  <si>
    <t>47102112</t>
  </si>
  <si>
    <t>41822602</t>
  </si>
  <si>
    <t>41847902</t>
  </si>
  <si>
    <t>41822002</t>
  </si>
  <si>
    <t>41892302</t>
  </si>
  <si>
    <t>41822102</t>
  </si>
  <si>
    <t>41848102</t>
  </si>
  <si>
    <t>41820702</t>
  </si>
  <si>
    <t>41820802</t>
  </si>
  <si>
    <t>48159601</t>
  </si>
  <si>
    <t>41822702</t>
  </si>
  <si>
    <t>41822302</t>
  </si>
  <si>
    <t>41822902</t>
  </si>
  <si>
    <t>41820902</t>
  </si>
  <si>
    <t>41822502</t>
  </si>
  <si>
    <t>41822202</t>
  </si>
  <si>
    <t>41820202</t>
  </si>
  <si>
    <t>41822402</t>
  </si>
  <si>
    <t>47103812</t>
  </si>
  <si>
    <t>41820402</t>
  </si>
  <si>
    <t>41821902</t>
  </si>
  <si>
    <t>41825502</t>
  </si>
  <si>
    <t>41821302</t>
  </si>
  <si>
    <t>41821802</t>
  </si>
  <si>
    <t>41820002</t>
  </si>
  <si>
    <t>47104412</t>
  </si>
  <si>
    <t>41821002</t>
  </si>
  <si>
    <t>41820652</t>
  </si>
  <si>
    <t>41820603</t>
  </si>
  <si>
    <t>47104613</t>
  </si>
  <si>
    <t>41821102</t>
  </si>
  <si>
    <t>41821252</t>
  </si>
  <si>
    <t>41821202</t>
  </si>
  <si>
    <t>41821203</t>
  </si>
  <si>
    <t>47104813</t>
  </si>
  <si>
    <t>41848602</t>
  </si>
  <si>
    <t>41821402</t>
  </si>
  <si>
    <t>47105112</t>
  </si>
  <si>
    <t>41820502</t>
  </si>
  <si>
    <t>41820102</t>
  </si>
  <si>
    <t>41820103</t>
  </si>
  <si>
    <t>47105213</t>
  </si>
  <si>
    <t>47105312</t>
  </si>
  <si>
    <t>41821602</t>
  </si>
  <si>
    <t>41821702</t>
  </si>
  <si>
    <t>41848502</t>
  </si>
  <si>
    <t>47105512</t>
  </si>
  <si>
    <t>41848002</t>
  </si>
  <si>
    <t>41959352</t>
  </si>
  <si>
    <t>41959303</t>
  </si>
  <si>
    <t>47108713</t>
  </si>
  <si>
    <t>47865402</t>
  </si>
  <si>
    <t>47896403</t>
  </si>
  <si>
    <t>48090902</t>
  </si>
  <si>
    <t>48091202</t>
  </si>
  <si>
    <t>41823002</t>
  </si>
  <si>
    <t>41823052</t>
  </si>
  <si>
    <t>41823003</t>
  </si>
  <si>
    <t>47106113</t>
  </si>
  <si>
    <t>41823152</t>
  </si>
  <si>
    <t>41823103</t>
  </si>
  <si>
    <t>41823252</t>
  </si>
  <si>
    <t>41823202</t>
  </si>
  <si>
    <t>41823203</t>
  </si>
  <si>
    <t>47106213</t>
  </si>
  <si>
    <t>41823302</t>
  </si>
  <si>
    <t>41823402</t>
  </si>
  <si>
    <t>47106412</t>
  </si>
  <si>
    <t>47106513</t>
  </si>
  <si>
    <t>41823502</t>
  </si>
  <si>
    <t>41823503</t>
  </si>
  <si>
    <t>47106613</t>
  </si>
  <si>
    <t>41823602</t>
  </si>
  <si>
    <t>41823603</t>
  </si>
  <si>
    <t>41823702</t>
  </si>
  <si>
    <t>47106712</t>
  </si>
  <si>
    <t>41922002</t>
  </si>
  <si>
    <t>47901902</t>
  </si>
  <si>
    <t>47902002</t>
  </si>
  <si>
    <t>47893112</t>
  </si>
  <si>
    <t>40110801</t>
  </si>
  <si>
    <t>40115001</t>
  </si>
  <si>
    <t>40198301</t>
  </si>
  <si>
    <t>40020701</t>
  </si>
  <si>
    <t>47106911</t>
  </si>
  <si>
    <t>41825002</t>
  </si>
  <si>
    <t>47901001</t>
  </si>
  <si>
    <t>47898311</t>
  </si>
  <si>
    <t>40195101</t>
  </si>
  <si>
    <t>41824802</t>
  </si>
  <si>
    <t>41922302</t>
  </si>
  <si>
    <t>40026201</t>
  </si>
  <si>
    <t>41848202</t>
  </si>
  <si>
    <t>40192401</t>
  </si>
  <si>
    <t>41823802</t>
  </si>
  <si>
    <t>47107012</t>
  </si>
  <si>
    <t>41823902</t>
  </si>
  <si>
    <t>47107211</t>
  </si>
  <si>
    <t>41844502</t>
  </si>
  <si>
    <t>41824902</t>
  </si>
  <si>
    <t>41824102</t>
  </si>
  <si>
    <t>41824202</t>
  </si>
  <si>
    <t>41824302</t>
  </si>
  <si>
    <t>41825102</t>
  </si>
  <si>
    <t>41825202</t>
  </si>
  <si>
    <t>41824402</t>
  </si>
  <si>
    <t>47107912</t>
  </si>
  <si>
    <t>48159801</t>
  </si>
  <si>
    <t>41824502</t>
  </si>
  <si>
    <t>41844602</t>
  </si>
  <si>
    <t>41825302</t>
  </si>
  <si>
    <t>47108212</t>
  </si>
  <si>
    <t>41824602</t>
  </si>
  <si>
    <t>41824702</t>
  </si>
  <si>
    <t>300923</t>
  </si>
  <si>
    <t>300924</t>
  </si>
  <si>
    <t>40222401</t>
  </si>
  <si>
    <t>300926</t>
  </si>
  <si>
    <t>40224101</t>
  </si>
  <si>
    <t>300927</t>
  </si>
  <si>
    <t>Mobihel Порошковый пигмент MP05 (20 гр) (новый артикул 40224101)</t>
  </si>
  <si>
    <t>300928</t>
  </si>
  <si>
    <t>300929</t>
  </si>
  <si>
    <t>300930</t>
  </si>
  <si>
    <t>300931</t>
  </si>
  <si>
    <t>300932</t>
  </si>
  <si>
    <t>300936</t>
  </si>
  <si>
    <t>48158601</t>
  </si>
  <si>
    <t>302047</t>
  </si>
  <si>
    <t>48158711</t>
  </si>
  <si>
    <t>302048</t>
  </si>
  <si>
    <t>Mobihel добавка в лак СС 051 бриллиантово-красный перламутр (0,1л) замена на арт.48158711</t>
  </si>
  <si>
    <t>48158811</t>
  </si>
  <si>
    <t>302050</t>
  </si>
  <si>
    <t>302051</t>
  </si>
  <si>
    <t>48159111</t>
  </si>
  <si>
    <t>Helios добавка в лак СС 055 голубой (0,1л.)</t>
  </si>
  <si>
    <t>302052</t>
  </si>
  <si>
    <t>Mobihel добавка в лак СС 055 голубой (0,1л.) замена на арт. 48159111</t>
  </si>
  <si>
    <t>48159211</t>
  </si>
  <si>
    <t>Helios добавка в лак СС 056 красный цикламен (0,1л.)</t>
  </si>
  <si>
    <t>48159201</t>
  </si>
  <si>
    <t>Mobihel добавка в лак СС 056 красный цикламен (0,1л.) замена на арт. 48159211</t>
  </si>
  <si>
    <t>302053</t>
  </si>
  <si>
    <t>полировка</t>
  </si>
  <si>
    <t>Изм. 
цены %</t>
  </si>
  <si>
    <t>Scotch-Brite® XL-UR объемные прессованные</t>
  </si>
  <si>
    <t xml:space="preserve">Универсальный разбавитель </t>
  </si>
  <si>
    <t xml:space="preserve">Обезжириватель антисиликоновый </t>
  </si>
  <si>
    <t>Антистатик. Очиститель водно-спиртовой</t>
  </si>
  <si>
    <t>Лак HS 2:1 HIGH GLOSS SR (высокая устойчивость к царапинам)</t>
  </si>
  <si>
    <t>Отвердитель для лака HS 1:2 HIGH GLOSS SR</t>
  </si>
  <si>
    <t>Комплект: Лак + Отвердитель HS 2:1 HIGH GLOSS SR</t>
  </si>
  <si>
    <t>5+2,5</t>
  </si>
  <si>
    <t xml:space="preserve">Лак HS 2:1 FAST ускоренной полимеризации </t>
  </si>
  <si>
    <t>Отвердитель для лака HS 1:2 FAST</t>
  </si>
  <si>
    <t xml:space="preserve">Комплект: Лак + Отвердитель HS 2:1 </t>
  </si>
  <si>
    <t>Лак акриловый прозрачный 2:1</t>
  </si>
  <si>
    <t>Отвердитель для лака 2:1</t>
  </si>
  <si>
    <t>Комплект: Лак + Отвердитель 2:1</t>
  </si>
  <si>
    <t>Акриловый лак в аэрозольной упаковке 1К JetaPro. Прозрачный</t>
  </si>
  <si>
    <t>Грунт мокрый-по-мокрому 3:1, акриловый с антикоррозийными добавками + отвердитель. Цвет: серый</t>
  </si>
  <si>
    <t>0,75+0,25л</t>
  </si>
  <si>
    <t>Грунт мокрый-по-мокрому 3:1, акриловый с антикоррозийными добавками + отвердитель. Цвет: белый</t>
  </si>
  <si>
    <t>Грунт мокрый-по-мокрому 3:1, акриловый с антикоррозийными добавками + отвердитель. Цвет: чёрный</t>
  </si>
  <si>
    <t>Грунт-наполнитель 4:1 акриловый HIGH BUILD UHS + отвердитель. Цвет: серый</t>
  </si>
  <si>
    <t>Грунт-наполнитель 4:1 акриловый HIGH BUILD UHS + отвердитель. Цвет: белый</t>
  </si>
  <si>
    <t>Грунт-наполнитель 4:1 акриловый HIGH BUILD UHS + отвердитель. Цвет: чёрный</t>
  </si>
  <si>
    <t xml:space="preserve">Грунт-наполнитель 4:1, акриловый + отвердитель. Цвет: серый </t>
  </si>
  <si>
    <t xml:space="preserve">Грунт-наполнитель 4:1, акриловый + отвердитель. Цвет: белый </t>
  </si>
  <si>
    <t xml:space="preserve">Грунт-наполнитель 4:1, акриловый + отвердитель. Цвет: чёрный </t>
  </si>
  <si>
    <t>Грунт-наполнитель 5:1, акриловый + отвердитель. Цвет: серый</t>
  </si>
  <si>
    <t>0,5+0,1л</t>
  </si>
  <si>
    <t>Грунт-наполнитель 5:1, акриловый + отвердитель. Цвет: белый</t>
  </si>
  <si>
    <t>Грунт-наполнитель 5:1, акриловый + отвердитель. Цвет: чёрный</t>
  </si>
  <si>
    <t>Грунт-изолятор 1:1, кислотный (компонент А + компонент В). Цвет: темно-желтый</t>
  </si>
  <si>
    <t>0,4+0,4л</t>
  </si>
  <si>
    <t>Грунт-изолятор 4:1, эпоксидный. Цвет: серый</t>
  </si>
  <si>
    <t>Грунт-изолятор 1:1, эпоксидный. Цвет: серый</t>
  </si>
  <si>
    <t>0,5+0,5л</t>
  </si>
  <si>
    <t>Грунт-наполнитель 1К (спрей), акриловый. Цвет: серый</t>
  </si>
  <si>
    <t>Грунт-наполнитель 1К (спрей), акриловый. Цвет: белый</t>
  </si>
  <si>
    <t>Грунт-наполнитель 1К (спрей), акриловый. Цвет: чёрный</t>
  </si>
  <si>
    <t>Грунт-изолятор 1К (спрей), кислотный. Цвет: бежевый</t>
  </si>
  <si>
    <t>Грунт-изолятор 1К (спрей), эпоксидный. Цвет: серый</t>
  </si>
  <si>
    <t>Грунт адгезионный 1К, для пластика. Цвет: бесцветный</t>
  </si>
  <si>
    <t xml:space="preserve">Шпатлевки </t>
  </si>
  <si>
    <t>55412 America</t>
  </si>
  <si>
    <t>Наполняющая ультралегкая</t>
  </si>
  <si>
    <t>Мягкая наполняющая</t>
  </si>
  <si>
    <t>0,25кг</t>
  </si>
  <si>
    <t>4кг</t>
  </si>
  <si>
    <t xml:space="preserve">Универсальная </t>
  </si>
  <si>
    <t xml:space="preserve">Стекловолокно </t>
  </si>
  <si>
    <t>5546 fiber</t>
  </si>
  <si>
    <t>Микростекловолокно</t>
  </si>
  <si>
    <t>Для пластика</t>
  </si>
  <si>
    <t>Пневмораспыляемая с отвердителем</t>
  </si>
  <si>
    <t>Доводочная</t>
  </si>
  <si>
    <t>Углеволокно</t>
  </si>
  <si>
    <t>Алюминиевая</t>
  </si>
  <si>
    <t>Легкая</t>
  </si>
  <si>
    <t>Отвердитель для шпатлевки</t>
  </si>
  <si>
    <t>45гр.</t>
  </si>
  <si>
    <t>Защитные покрытия</t>
  </si>
  <si>
    <t>Антигравий. Евробаллон под насадку.  Черный</t>
  </si>
  <si>
    <t>Антигравий. Евробаллон под насадку.  Серый</t>
  </si>
  <si>
    <t>Антигравий. Евробаллон под насадку. Белый</t>
  </si>
  <si>
    <t>Антигравий. Аэрозоль. Белый</t>
  </si>
  <si>
    <t>Антигравий. Аэрозоль. Черный</t>
  </si>
  <si>
    <t>Антигравий. Аэрозоль. Серый</t>
  </si>
  <si>
    <t>5531</t>
  </si>
  <si>
    <t>Мовиль цинкосодержащий для антикоррозионной защиты, в евробаллоне</t>
  </si>
  <si>
    <t>Alligator II -  2К покрытие на полиуретановой основе. Черный</t>
  </si>
  <si>
    <t>0,8+0,2кг</t>
  </si>
  <si>
    <t>Alligator II -  2К покрытие на полиуретановой основе. Колеруемый</t>
  </si>
  <si>
    <t>0,79+0,21кг</t>
  </si>
  <si>
    <t>Ремонтный набор</t>
  </si>
  <si>
    <t>Ремонтный набор на основе полиэфирной смолы</t>
  </si>
  <si>
    <t xml:space="preserve">Полиуретановый клей для вклейки стекол ускоренной полимеризации. 1 час. </t>
  </si>
  <si>
    <t>5599/600</t>
  </si>
  <si>
    <t>Полиуретановый клей для вклейки стекол ускоренной полимеризации. 1 час.</t>
  </si>
  <si>
    <t>Набор для вклейки стекол: клей для стекол 5590, грунт U-Primer 10мл, очищающая салфетка,
струна для срезки автомобильных стекол, пластиковый носик для клея.</t>
  </si>
  <si>
    <t>Полиуретановый кузовной герметик. Черный, серый, белый</t>
  </si>
  <si>
    <t>SPRAYABLE SEALANT Распыляемый герметик. Черный, серый, бежевый</t>
  </si>
  <si>
    <t xml:space="preserve">2К эластичный клей для пластика Jeta Plast. 1 минута.Черный. </t>
  </si>
  <si>
    <t>25гр</t>
  </si>
  <si>
    <t>2К эластичный клей для пластика Jeta Plast. 5 минут. Черный.</t>
  </si>
  <si>
    <t>Клей Jeta Mirror для фиксации корпуса салонного зеркала. Состав набора: клей (тюбик 2 грамма), 2 сетки, пропитанные активатором для клея. Желтый.</t>
  </si>
  <si>
    <t>2гр</t>
  </si>
  <si>
    <t>Пластиковые насадки для смешивания 2К клея.</t>
  </si>
  <si>
    <t>уп.</t>
  </si>
  <si>
    <t>3002899</t>
  </si>
  <si>
    <t>Насадка конусная под тюбик 60 мл. для нанесения шовного герметика. Белый</t>
  </si>
  <si>
    <t>Краска черная матовая</t>
  </si>
  <si>
    <t>Краска черная глянцевая</t>
  </si>
  <si>
    <t>Краска серебристая</t>
  </si>
  <si>
    <t>Полупродукт (баллон с газом и растворителем), клапан типа "мама"</t>
  </si>
  <si>
    <t>Полупродукт (баллон с газом и БЕЗ растворителя), клапан типа "мама"</t>
  </si>
  <si>
    <t>Штифт 2 в 1</t>
  </si>
  <si>
    <t>Полупродукт для подкраски сколов №1. Кисточка и штифт(капилляр) 2в1.</t>
  </si>
  <si>
    <t>Установка для закачки баллонов</t>
  </si>
  <si>
    <t xml:space="preserve">НА ДАННЫЕ ПРОДУКТЫ СКИДКА НЕ РАСПРОСТРАНЯЕТСЯ!   </t>
  </si>
  <si>
    <t>Пневматическая поршневая установка для закачки баллонов(под заказ)</t>
  </si>
  <si>
    <t>Электрическая поршневая установка для закачки баллонов(под заказ)</t>
  </si>
  <si>
    <t>J2</t>
  </si>
  <si>
    <t xml:space="preserve">Адаптер дозирующего стакана </t>
  </si>
  <si>
    <t>J3</t>
  </si>
  <si>
    <t>Дозирующий биметаллический стаканчик в сборе</t>
  </si>
  <si>
    <t>J5</t>
  </si>
  <si>
    <t>Поршень в сборе</t>
  </si>
  <si>
    <t>J5 3/2</t>
  </si>
  <si>
    <t>Кольцо уплотнительное</t>
  </si>
  <si>
    <r>
      <t>5541</t>
    </r>
    <r>
      <rPr>
        <u/>
        <sz val="9"/>
        <rFont val="Arial"/>
        <family val="2"/>
        <charset val="204"/>
      </rPr>
      <t>soft</t>
    </r>
  </si>
  <si>
    <r>
      <t>5541</t>
    </r>
    <r>
      <rPr>
        <sz val="9"/>
        <rFont val="Arial Cyr"/>
        <family val="2"/>
        <charset val="204"/>
      </rPr>
      <t>soft</t>
    </r>
  </si>
  <si>
    <r>
      <t xml:space="preserve">5540 </t>
    </r>
    <r>
      <rPr>
        <sz val="9"/>
        <rFont val="Arial Cyr"/>
        <family val="2"/>
        <charset val="204"/>
      </rPr>
      <t>universal</t>
    </r>
  </si>
  <si>
    <r>
      <t xml:space="preserve">5549 </t>
    </r>
    <r>
      <rPr>
        <sz val="9"/>
        <rFont val="Arial Cyr"/>
        <family val="2"/>
        <charset val="204"/>
      </rPr>
      <t>spray</t>
    </r>
  </si>
  <si>
    <r>
      <t xml:space="preserve">5546 </t>
    </r>
    <r>
      <rPr>
        <sz val="9"/>
        <rFont val="Arial Cyr"/>
        <family val="2"/>
        <charset val="204"/>
      </rPr>
      <t>fiber</t>
    </r>
  </si>
  <si>
    <r>
      <t xml:space="preserve">5548 </t>
    </r>
    <r>
      <rPr>
        <sz val="9"/>
        <rFont val="Arial Cyr"/>
        <family val="2"/>
        <charset val="204"/>
      </rPr>
      <t>plastic</t>
    </r>
  </si>
  <si>
    <r>
      <t xml:space="preserve">5547 </t>
    </r>
    <r>
      <rPr>
        <sz val="9"/>
        <rFont val="Arial Cyr"/>
        <family val="2"/>
        <charset val="204"/>
      </rPr>
      <t>fine</t>
    </r>
  </si>
  <si>
    <r>
      <t>5542</t>
    </r>
    <r>
      <rPr>
        <sz val="9"/>
        <rFont val="Arial Cyr"/>
        <family val="2"/>
        <charset val="204"/>
      </rPr>
      <t xml:space="preserve"> light</t>
    </r>
  </si>
  <si>
    <r>
      <t xml:space="preserve">5544 </t>
    </r>
    <r>
      <rPr>
        <sz val="9"/>
        <rFont val="Arial Cyr"/>
        <family val="2"/>
        <charset val="204"/>
      </rPr>
      <t>Alu</t>
    </r>
  </si>
  <si>
    <r>
      <t xml:space="preserve">5545 </t>
    </r>
    <r>
      <rPr>
        <sz val="9"/>
        <rFont val="Arial Cyr"/>
        <family val="2"/>
        <charset val="204"/>
      </rPr>
      <t>carbon</t>
    </r>
  </si>
  <si>
    <r>
      <t>55410</t>
    </r>
    <r>
      <rPr>
        <sz val="10"/>
        <rFont val="Arial Cyr"/>
        <family val="2"/>
        <charset val="204"/>
      </rPr>
      <t xml:space="preserve"> indigo</t>
    </r>
  </si>
  <si>
    <r>
      <t>5561</t>
    </r>
    <r>
      <rPr>
        <sz val="9"/>
        <rFont val="Arial Cyr"/>
        <family val="2"/>
        <charset val="204"/>
      </rPr>
      <t>/1</t>
    </r>
  </si>
  <si>
    <r>
      <t>5561</t>
    </r>
    <r>
      <rPr>
        <sz val="9"/>
        <rFont val="Arial Cyr"/>
        <family val="2"/>
        <charset val="204"/>
      </rPr>
      <t>/5</t>
    </r>
  </si>
  <si>
    <r>
      <t>5574</t>
    </r>
    <r>
      <rPr>
        <sz val="9"/>
        <rFont val="Arial Cyr"/>
        <family val="2"/>
        <charset val="204"/>
      </rPr>
      <t>/1</t>
    </r>
  </si>
  <si>
    <r>
      <t>5574</t>
    </r>
    <r>
      <rPr>
        <sz val="9"/>
        <rFont val="Arial Cyr"/>
        <family val="2"/>
        <charset val="204"/>
      </rPr>
      <t>/5</t>
    </r>
  </si>
  <si>
    <r>
      <t>5573</t>
    </r>
    <r>
      <rPr>
        <sz val="9"/>
        <rFont val="Arial Cyr"/>
        <family val="2"/>
        <charset val="204"/>
      </rPr>
      <t>/1</t>
    </r>
  </si>
  <si>
    <r>
      <t>5573</t>
    </r>
    <r>
      <rPr>
        <sz val="9"/>
        <rFont val="Arial Cyr"/>
        <family val="2"/>
        <charset val="204"/>
      </rPr>
      <t>/5</t>
    </r>
  </si>
  <si>
    <t>Клей для вклейки стекол</t>
  </si>
  <si>
    <t>0125201700</t>
  </si>
  <si>
    <t>12 шт</t>
  </si>
  <si>
    <t>0325201700</t>
  </si>
  <si>
    <t>0122201700</t>
  </si>
  <si>
    <t>0148190001</t>
  </si>
  <si>
    <t xml:space="preserve"> SIMP-Seal 65 - Гибридный полимерный клей для вклейки стекол. Не требует нанесения грунта.</t>
  </si>
  <si>
    <t>290 мл</t>
  </si>
  <si>
    <t>Наборы</t>
  </si>
  <si>
    <t>НАБОР U-Seal 207</t>
  </si>
  <si>
    <t>Набор для вклейки автомобильного стекла: полиуретановый клей для стекол U-Seal 207 Plus, грунт U-Primer в тюбике 10 мл., салфетка с пропиткой, струна четырехгранная.</t>
  </si>
  <si>
    <t>НАБОР U-Seal 201</t>
  </si>
  <si>
    <t>Набор для вклейки автомобильного стекла: полиуретановый клей для стекол U-Seal 201 Plus, грунт U-Primer в тюбике 10 мл., салфетка с пропиткой, струна четырехгранная.</t>
  </si>
  <si>
    <t>Очиститель</t>
  </si>
  <si>
    <t>0970158700</t>
  </si>
  <si>
    <t>Activator 440W Очиститель - активатор для вклейки автомобильного стекла. Выступает как  усилитель адгезии, увеличивая клеящие свойства клея. Цвет: прозрачный.</t>
  </si>
  <si>
    <t>0970159700</t>
  </si>
  <si>
    <t>Грунт</t>
  </si>
  <si>
    <t>0971131700</t>
  </si>
  <si>
    <t>U-Primer  - Грунт для нанесения на керамическую рамку автомобильного стекла и на чистый металл. Грунт обеспечивает полную защиту клея, создавая барьер от вредных ультрафиолетовых лучей. Цвет: черный.</t>
  </si>
  <si>
    <t>10мл</t>
  </si>
  <si>
    <t>24шт(мин.)</t>
  </si>
  <si>
    <t>0970133700</t>
  </si>
  <si>
    <t>0970132700</t>
  </si>
  <si>
    <t>Кузовной герметик</t>
  </si>
  <si>
    <t>0146401700 серый</t>
  </si>
  <si>
    <t>0146201700 черный</t>
  </si>
  <si>
    <t>0114301700 белый</t>
  </si>
  <si>
    <t xml:space="preserve">U-Seal 550FC - Полиуретановый быстросохнущий эластичный клей-герметик. Предназначен для герметизации шовных соединений. </t>
  </si>
  <si>
    <t>0114401700 серый</t>
  </si>
  <si>
    <t>0114201700 черный</t>
  </si>
  <si>
    <t>0114901700 бежевый</t>
  </si>
  <si>
    <t>Тампон для нанесения праймера</t>
  </si>
  <si>
    <t>коробка 100шт</t>
  </si>
  <si>
    <r>
      <t>U-Seal 207 Plus - Полиуретановый клей</t>
    </r>
    <r>
      <rPr>
        <b/>
        <sz val="9"/>
        <rFont val="Arial"/>
        <family val="2"/>
        <charset val="204"/>
      </rPr>
      <t xml:space="preserve"> </t>
    </r>
    <r>
      <rPr>
        <sz val="9"/>
        <rFont val="Arial"/>
        <family val="2"/>
        <charset val="204"/>
      </rPr>
      <t xml:space="preserve">для вклейки стекол.  Не содержит растворитель. 3 часа.                                                                          </t>
    </r>
  </si>
  <si>
    <r>
      <t>U-Seal 201 Fast - Полиуретановый клей для вклейки стекол ускоренной</t>
    </r>
    <r>
      <rPr>
        <b/>
        <sz val="9"/>
        <rFont val="Arial"/>
        <family val="2"/>
        <charset val="204"/>
      </rPr>
      <t xml:space="preserve"> </t>
    </r>
    <r>
      <rPr>
        <sz val="9"/>
        <rFont val="Arial"/>
        <family val="2"/>
        <charset val="204"/>
      </rPr>
      <t>полимеризации</t>
    </r>
    <r>
      <rPr>
        <b/>
        <sz val="9"/>
        <rFont val="Arial"/>
        <family val="2"/>
        <charset val="204"/>
      </rPr>
      <t xml:space="preserve">. </t>
    </r>
    <r>
      <rPr>
        <sz val="9"/>
        <rFont val="Arial"/>
        <family val="2"/>
        <charset val="204"/>
      </rPr>
      <t>2 часа.</t>
    </r>
  </si>
  <si>
    <t>77610</t>
  </si>
  <si>
    <t>77207</t>
  </si>
  <si>
    <t>77209</t>
  </si>
  <si>
    <t>77212</t>
  </si>
  <si>
    <t>35710</t>
  </si>
  <si>
    <t>Шлифовальная полоска SUN NET CERAMIC X713T 115х230мм на липучке, сетка</t>
  </si>
  <si>
    <t>35712</t>
  </si>
  <si>
    <t>35506</t>
  </si>
  <si>
    <t>Шлифовальный материал SUN NET CERAMIC X713T в рулонах 115мм х 10м на липучке, сетка</t>
  </si>
  <si>
    <t>35508</t>
  </si>
  <si>
    <t>35509</t>
  </si>
  <si>
    <t>35510</t>
  </si>
  <si>
    <t>35512</t>
  </si>
  <si>
    <t>35514</t>
  </si>
  <si>
    <t>35516</t>
  </si>
  <si>
    <t>83209</t>
  </si>
  <si>
    <t>31111</t>
  </si>
  <si>
    <t>20608</t>
  </si>
  <si>
    <t>Шлифовальный круг ORANGE FILM Q128OM 125мм на липучке, без отв, оранжевый</t>
  </si>
  <si>
    <t>20610</t>
  </si>
  <si>
    <t>20612</t>
  </si>
  <si>
    <t>20614</t>
  </si>
  <si>
    <t>23017</t>
  </si>
  <si>
    <t>21011</t>
  </si>
  <si>
    <t>21017</t>
  </si>
  <si>
    <t>32111</t>
  </si>
  <si>
    <t>20006</t>
  </si>
  <si>
    <t>Шлифовальный круг RED B125T 125мм на липучке, без отв, розовый</t>
  </si>
  <si>
    <t>20008</t>
  </si>
  <si>
    <t>20010</t>
  </si>
  <si>
    <t>20012</t>
  </si>
  <si>
    <t>20014</t>
  </si>
  <si>
    <t>20413</t>
  </si>
  <si>
    <t>97223</t>
  </si>
  <si>
    <t>97225</t>
  </si>
  <si>
    <t>78001</t>
  </si>
  <si>
    <t>24</t>
  </si>
  <si>
    <t>78002</t>
  </si>
  <si>
    <t>36</t>
  </si>
  <si>
    <t>RoxelPro Фибровый шлифовальный круг ROXPRO HARD CUT 125 х 22мм, керамика, Р24</t>
  </si>
  <si>
    <t>RoxelPro Полировальный абразивный круг ROXTOP 3Z 150мм на липучке, без отв. P3000</t>
  </si>
  <si>
    <t>156845 NEW</t>
  </si>
  <si>
    <t>RoxelPro Шлифовальный блок 100х68х25мм, 4-х сторонний, цирконат, P100</t>
  </si>
  <si>
    <t>RoxelPro Шлифовальный блок 100х68х25мм, 4-х сторонний, цирконат, P120</t>
  </si>
  <si>
    <t>RoxelPro Шлифовальный блок 100х68х25мм, 4-х сторонний, цирконат, P150</t>
  </si>
  <si>
    <t>RoxelPro Шлифовальный блок 100х68х25мм, 4-х сторонний, цирконат, P180</t>
  </si>
  <si>
    <t>RoxelPro Шлифовальный блок 100х68х25мм, 4-х сторонний, цирконат, P220</t>
  </si>
  <si>
    <t>RoxelPro Мягкая прокладка SOFT 150мм на микролипучке, 15 отв, 5мм</t>
  </si>
  <si>
    <t>RoxelPro Мягкая прокладка SOFT 150мм на микролипучке, 15 отв, 10мм</t>
  </si>
  <si>
    <t>RoxelPro Оправка для шлифовальных листов 80х130мм, 12 отв. (Festool RTS 400)</t>
  </si>
  <si>
    <t>RoxelPro Комбинированный шерстяной полировальник на липучке 125мм  на мягком чёрном поролоне</t>
  </si>
  <si>
    <t>1 / 333 шт.</t>
  </si>
  <si>
    <t>RoxelPro Малярная лента ROXTOP 7095, водостойкая, УФ стойкая, 95°, синяя, 24мм х 50м</t>
  </si>
  <si>
    <t>RoxelPro Малярная лента ROXTOP 7095, водостойкая, УФ стойкая, 95°, синяя, 36мм х 50м</t>
  </si>
  <si>
    <t>RoxelPro Малярная лента ROXTOP 7095, водостойкая, УФ стойкая, 95°, синяя, 48мм х 50м</t>
  </si>
  <si>
    <t>RoxelPro Малярная лента ROXTOP 3580, красная, 18мм х 40м</t>
  </si>
  <si>
    <t>RoxelPro Малярная лента ROXTOP 3580, красная, 24мм х 40м</t>
  </si>
  <si>
    <t>RoxelPro Малярная лента ROXTOP 3580, красная, 36мм х 40м</t>
  </si>
  <si>
    <t>RoxelPro Малярная лента ROXTOP 3580, красная, 48мм х 40м</t>
  </si>
  <si>
    <t>RoxelPro Контурная лента ROXTOP 9мм х 55м, зелёная</t>
  </si>
  <si>
    <t>RoxelPro Контурная лента ROXTOP FLEXIBLE 3мм х 55м, зелёная</t>
  </si>
  <si>
    <t>1 / 175 шт.</t>
  </si>
  <si>
    <t>RoxelPro Контурная лента ROXTOP FLEXIBLE 6мм х 55м, зелёная</t>
  </si>
  <si>
    <t>1 / 200 шт.</t>
  </si>
  <si>
    <t>RoxelPro Маскирующая лента No Edge Blending Tape для плавного перехода 20мм х 5м</t>
  </si>
  <si>
    <t>RoxelPro Липкое противопылевое покрытие ROXONE на водной основе, прозрачное с контролем нанесения, 5 л</t>
  </si>
  <si>
    <t>RoxelPro Набор для вклейки стёкол 2 часа (клей 310мл, грунт 10мл, струна 2м, аппликатор)</t>
  </si>
  <si>
    <t>Пистолет для нанесения распыляемых герметиков в 310мл картриджах и 400мл тубах</t>
  </si>
  <si>
    <t>Пистолет для нанесения распыляемых герметиков в 310мл картриджах</t>
  </si>
  <si>
    <t>RoxelPro Противоаэрозольный респиратор ROXTOP 01 1-й степени защиты, до 4 ПДК, размер M</t>
  </si>
  <si>
    <t>RoxelPro Противоаэрозольный респиратор ROXTOP 01V 1-й степени защиты, с клапаном выдоха, до 4 ПДК, размер M</t>
  </si>
  <si>
    <t>RoxelPro Противоаэрозольный респиратор ROXTOP 02V 2-й степени защиты, с клапаном выдоха, до 12 ПДК, размер M</t>
  </si>
  <si>
    <t>RoxelPro Противоаэрозольный респиратор ROXTOP 03V 3-й степени защиты, с клапаном выдоха, до 50 ПДК, размер M</t>
  </si>
  <si>
    <t>RoxelPro Противоаэрозольный респиратор ROXTOP 03V 3-й степени защиты, с клапаном выдоха, до 50 ПДК, размер L</t>
  </si>
  <si>
    <t>RoxelPro Комплект для защиты дыхания ROXTOP (полумаска, 2 фильтра А1, 2 предфильтра Р2, 2 держателя), размер S</t>
  </si>
  <si>
    <t>RoxelPro Комплект для защиты дыхания ROXTOP (полумаска, 2 фильтра А1, 2 предфильтра Р2, 2 держателя), размер M</t>
  </si>
  <si>
    <t>RoxelPro Комплект для защиты дыхания ROXTOP (полумаска, 2 фильтра А1, 2 предфильтра Р2, 2 держателя), размер L</t>
  </si>
  <si>
    <t>RoxelPro Лепесток клапана вдоха для полумаски ROXTOP</t>
  </si>
  <si>
    <t>10 / 1000 шт.</t>
  </si>
  <si>
    <t>RoxelPro Лепесток клапана выдоха для полумаски ROXTOP</t>
  </si>
  <si>
    <t>RoxelPro Ремень оголовья для полумаски ROXTOP</t>
  </si>
  <si>
    <t>Стаканы RPPS</t>
  </si>
  <si>
    <t>RoxelPro Набор RPPS 650мл (стаканы - 50, крышки с фильтром 125 мкм - 50, колпачки - 20)</t>
  </si>
  <si>
    <t>RoxelPro Набор RPPS 650мл (стаканы - 50, крышки с фильтром 190 мкм - 50, колпачки - 20)</t>
  </si>
  <si>
    <t>RoxelPro RPPS Смесительный бачок стандартный и запорное кольцо, 650 мл</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</si>
  <si>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</si>
  <si>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</si>
  <si>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</si>
  <si>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</si>
  <si>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Перчатки нитриловые</t>
  </si>
  <si>
    <t>Перчатки защитные</t>
  </si>
  <si>
    <t>RoxelPro Перчатки защитные ROXTOP 7230 без покрытия  для точных работ, белые, размер 8/M</t>
  </si>
  <si>
    <t>12 / 120 шт.</t>
  </si>
  <si>
    <t>RoxelPro Перчатки защитные ROXTOP 7230 без покрытия  для точных работ, белые, размер 9/L</t>
  </si>
  <si>
    <t>RoxelPro Перчатки защитные ROXTOP 7230 без покрытия  для точных работ, белые, размер 10/XL</t>
  </si>
  <si>
    <t>RoxelPro Перчатки защитные ROXTOP 7232 с полиуретановым покрытием ладони, цвет, размер 8/M</t>
  </si>
  <si>
    <t>RoxelPro Перчатки защитные ROXTOP 7232 с полиуретановым покрытием ладони, цвет, размер 9/L</t>
  </si>
  <si>
    <t>RoxelPro Перчатки защитные ROXTOP 7232 с полиуретановым покрытием ладони, цвет, размер 10/XL</t>
  </si>
  <si>
    <t>RoxelPro Перчатки защитные ROXTOP 7233 с рельефным латексным покрытием ладони, цвет, размер 9/L</t>
  </si>
  <si>
    <t>RoxelPro Перчатки защитные ROXTOP 7233 с рельефным латексным покрытием ладони, цвет, размер 10/XL</t>
  </si>
  <si>
    <t>RoxelPro Перчатки защитные ROXTOP 7236 со вспененным нитриловым покрытием ладони, цвет, размер 8/M</t>
  </si>
  <si>
    <t>RoxelPro Перчатки защитные ROXTOP 7236 со вспененным нитриловым покрытием ладони, цвет, размер 9/L</t>
  </si>
  <si>
    <t>RoxelPro Перчатки защитные ROXTOP 7236 со вспененным нитриловым покрытием ладони, цвет, размер10/XL</t>
  </si>
  <si>
    <t>RoxelPro Перчатки защитные ROXTOP 7237 с нитриловым покрытием ладони песочной текстуры, цвет, размер 8/M</t>
  </si>
  <si>
    <t>1 / 12 / 120 шт.</t>
  </si>
  <si>
    <t>RoxelPro Перчатки защитные ROXTOP 7237 с нитриловым покрытием ладони песочной текстуры, цвет, размер 9/L</t>
  </si>
  <si>
    <t>RoxelPro Перчатки защитные ROXTOP 7237 с нитриловым покрытием ладони песочной текстуры, цвет, размер 10/XL</t>
  </si>
  <si>
    <t>RoxelPro Перчатки защитные ROXTOP 7245 с нитриловым покрытием ладони для грубых работ, манжет крага, цвет, размер 10/XL</t>
  </si>
  <si>
    <t>RoxelPro Перчатки защитные ROXTOP 7245 с нитриловым покрытием ладони для грубых работ, манжет крага, цвет, размер 11/XXL</t>
  </si>
  <si>
    <t>RoxelPro Перчатки защитные ROXTOP 7245 с нитриловым покрытием ладони для грубых работ, трикотажный манжет, цвет, размер 10/XL</t>
  </si>
  <si>
    <t>RoxelPro Перчатки защитные ROXTOP 7245 с нитриловым покрытием ладони для грубых работ, трикотажный манжет, цвет, размер 11/XXL</t>
  </si>
  <si>
    <t>RoxelPro Перчатки ROXTOP 7255 для защиты от порезов с нитриловым покрытием ладони песочной текстуры, цвет, размер 8/M</t>
  </si>
  <si>
    <t>RoxelPro Перчатки ROXTOP 7255 для защиты от порезов с нитриловым покрытием ладони песочной текстуры, цвет, размер 9/L</t>
  </si>
  <si>
    <t>RoxelPro Перчатки ROXTOP 7255 для защиты от порезов с нитриловым покрытием ладони песочной текстуры, цвет, размер 10/XL</t>
  </si>
  <si>
    <t>RoxelPro Лепесток клапана вдоха</t>
  </si>
  <si>
    <t>RoxelPro Лепесток клапана выдоха</t>
  </si>
  <si>
    <t>RoxelPro Ремень оголовья к полумаске</t>
  </si>
  <si>
    <t>Защита органов слуха</t>
  </si>
  <si>
    <t>RoxelPro Противошумные вкладыши EASY FIT в индивидуальной упаковке без шнурка</t>
  </si>
  <si>
    <t>1/200/1400 пар</t>
  </si>
  <si>
    <t>RoxelPro Противошумные вкладыши EASY FIT в индивидуальной упаковке со шнурком</t>
  </si>
  <si>
    <t>1/100/700 пар</t>
  </si>
  <si>
    <t>RoxelPro Противошумные вкладыши EAR SOFT многократного использования в инд. пластиковой упаковке со шнурком</t>
  </si>
  <si>
    <t>1/50/600 пар</t>
  </si>
  <si>
    <t>RoxelPro Противошумные вкладыши EAR SOFT многократного использования в инд. пластиковом пакете со шнурком</t>
  </si>
  <si>
    <t>1/50/1100 пар</t>
  </si>
  <si>
    <t>20 / 100 шт.</t>
  </si>
  <si>
    <t>RoxelPro Гибкий зачистной круг ROXPRO FLEXIBLE 180 х 3.2 х 22мм, Т27, нерж.сталь, металл, керамическое зерно 36+</t>
  </si>
  <si>
    <t>RoxelPro Зачистной круг ROXTOP SOFT CUT 230 x 6.4 x 22мм, Т27, нерж.сталь, металл</t>
  </si>
  <si>
    <t>RoxelPro Фибровый шлифовальный круг ROXPRO HARD CUT 180 х 22мм, керамика, Р24</t>
  </si>
  <si>
    <t>RoxelPro Лепестковый круг ROXPRO FAST CUT II 125 х 22мм, керамика, конический, Р40</t>
  </si>
  <si>
    <t>RoxelPro Лепестковый круг ROXPRO FAST CUT II 125 х 22мм, керамика, конический, Р60</t>
  </si>
  <si>
    <t>RoxelPro Лепестковый круг ROXPRO FAST CUT II 125 х 22мм, керамика, конический, Р80</t>
  </si>
  <si>
    <t>RoxelPro Складчатый нетканый круг ROXTOP 150х20мм, Medium</t>
  </si>
  <si>
    <t>4 / 96 шт.</t>
  </si>
  <si>
    <t>RoxelPro Складчатый нетканый круг ROXTOP 150х20мм, Fine</t>
  </si>
  <si>
    <t>RoxelPro Шлифовальный круг ROXPRO COMPACT 337 125мм на липучке, без отв, А300</t>
  </si>
  <si>
    <t>RoxelPro Шлифовальный круг ROXPRO COMPACT 337 125мм на липучке, без отв, А160</t>
  </si>
  <si>
    <t>RoxelPro Шлифовальный круг ROXPRO COMPACT 337 125мм на липучке, без отв, А100</t>
  </si>
  <si>
    <t>RoxelPro Шлифовальный круг ROXPRO COMPACT 337 125мм на липучке, без отв, А45</t>
  </si>
  <si>
    <t>RoxelPro Фетровый полировальный круг на липучке ROXPRO FINESSE, мягкий, чёрная липучка, 125мм</t>
  </si>
  <si>
    <t>50 / 450 шт.</t>
  </si>
  <si>
    <t>материалы для авторемонта, строительства, СИЗы</t>
  </si>
  <si>
    <t>RoxelPro Оправка для шлифовальных кругов WINNER FESTO 150мм на липучке, М8, 15 отв, жёсткая (для машинок Festool Rotex)</t>
  </si>
  <si>
    <t>RoxelPro Оправка для шлифовальных кругов WINNER FESTO 150мм на липучке, М8, 15 отв, средней жёсткости (для машинок Festool Rotex)</t>
  </si>
  <si>
    <t>RoxelPro Оправка для шлифовальных кругов WINNER FESTO 150мм на липучке, М8, 15 отв, мягкая (для машинок Festool Rotex)</t>
  </si>
  <si>
    <t>RoxelPro Защитная прокладка 225мм 24 отв.</t>
  </si>
  <si>
    <t>RoxelPro Малый шлифок "мышка" 150мм на липучке, 34 отв. с пылеотводным шлангом Ø21мм, 4м</t>
  </si>
  <si>
    <t xml:space="preserve">RoxelPro Средний шлифок 80 х 230мм на липучке, 55 отв. </t>
  </si>
  <si>
    <t xml:space="preserve">Маскирующие малярные ленты на основе рисовой бумаги </t>
  </si>
  <si>
    <t>RoxelPro Малярная лента ROXPRO 5010 универсальная, рисовая бумага, акрил. клей, жёлтая, 30мм х 50м</t>
  </si>
  <si>
    <t>кор: 32 шт.</t>
  </si>
  <si>
    <t>RoxelPro Малярная лента ROXPRO 5020 для деликатных работ, рисовая бумага, акрил. клей, фиолетовая, 30мм х 50м</t>
  </si>
  <si>
    <t>RoxelPro Малярная лента ROXPRO 5025 ULTRA для деликатных работ, рисовая бумага, акрил. клей, розовая, 30мм х 50м</t>
  </si>
  <si>
    <t>RoxelPro Малярная лента ROXPRO 5030 для наружных работ, рисовая бумага, акрил. клей, синяя, 30мм х 50м</t>
  </si>
  <si>
    <t>RoxelPro Малярная лента ROXONE 2010 универсальная, рисовая бумага, акриловый клей, жёлтая, 38мм х 40м</t>
  </si>
  <si>
    <t>кор: 42 шт.</t>
  </si>
  <si>
    <t>RoxelPro Малярная лента ROXONE 2010 универсальная, рисовая бумага, акриловый клей, жёлтая, 48мм х 40м</t>
  </si>
  <si>
    <t>Маскирующие ленты на синтетической основе</t>
  </si>
  <si>
    <t>RoxelPro Малярная ПВХ лента ROXPRO для строительных работ, оранжевая, 50мм х 33м</t>
  </si>
  <si>
    <t>RoxelPro Малярная ПВХ лента ROXPRO для строительных работ, оранжевая, тиснённая, 50мм х 33м</t>
  </si>
  <si>
    <t>RoxelPro Маскирующая ПЭ лента ROXPRO универсальная, акриловый клей высокой прочности, красная, 50мм х 33м</t>
  </si>
  <si>
    <t>кор: 54 шт.</t>
  </si>
  <si>
    <t>RoxelPro Маскирующая ПЭ лента ROXPRO универсальная, акриловый клей средней прочности, зелёная, 50мм х 33м</t>
  </si>
  <si>
    <t>RoxelPro Маскирующая бумага ROXTOP с клеящей лентой, 180мм х 20м</t>
  </si>
  <si>
    <t>RoxelPro Маскирующая бумага ROXTOP с клеящей лентой, 300мм х 20м</t>
  </si>
  <si>
    <t>RoxelPro Укрывная защитная плёнка ROXTOP с малярной лентой со стат.эффектом, 550мм х 33м</t>
  </si>
  <si>
    <t>RoxelPro Укрывная защитная плёнка ROXTOP с малярной лентой со стат.эффектом, 650мм х 33м</t>
  </si>
  <si>
    <t>RoxelPro Укрывная защитная плёнка ROXTOP с малярной лентой со стат.эффектом, 900мм х 33м</t>
  </si>
  <si>
    <t>RoxelPro Укрывная защитная плёнка ROXTOP с малярной лентой со стат.эффектом, 1100мм х 33м</t>
  </si>
  <si>
    <t>RoxelPro Укрывная защитная плёнка ROXTOP с малярной лентой со стат.эффектом, 1400мм х 33м</t>
  </si>
  <si>
    <t>RoxelPro Укрывная защитная плёнка ROXTOP с малярной лентой со стат.эффектом, 1800мм х 33м</t>
  </si>
  <si>
    <t>RoxelPro Укрывная защитная плёнка ROXTOP с малярной лентой со стат.эффектом, 2700мм х 20м</t>
  </si>
  <si>
    <t>RoxelPro Укрывная защитная плёнка ROXTOP с малярной лентой со стат.эффектом, 3200мм х 17м</t>
  </si>
  <si>
    <t>RoxelPro Укрывная защитная плёнка ROXTOP с малярной лентой со стат.эффектом, 3500мм х 17м</t>
  </si>
  <si>
    <t>Плёночные малярные двери</t>
  </si>
  <si>
    <t>RoxelPro Плёночная многоразовая малярная дверь ROXTOP 2200 х 1200мм, 100 мк, С-образный замок</t>
  </si>
  <si>
    <t>RoxelPro Плёночная многоразовая малярная дверь ROXTOP 2200 х 1200мм, 100 мк, L-образный замок</t>
  </si>
  <si>
    <t>RoxelPro Плёночная многоразовая малярная дверь ROXTOP 2200 х 1200мм, 100 мк, U-образный замок</t>
  </si>
  <si>
    <t>Защитные материалы для малярных работ</t>
  </si>
  <si>
    <t>RoxelPro Защитный флис ROXTOP для малярных работ, 1х10м</t>
  </si>
  <si>
    <t>1 / 8 шт.</t>
  </si>
  <si>
    <t>RoxelPro Защитный флис ROXTOP для малярных работ, 1х25м</t>
  </si>
  <si>
    <t>1 / 4 шт.</t>
  </si>
  <si>
    <t>RoxelPro Защитный флис ROXTOP для малярных работ, 1х50м</t>
  </si>
  <si>
    <t>1 / 2 шт.</t>
  </si>
  <si>
    <t>SATA Шарнирное соединение с фиксатором уплотнения и втулкой для jet X 5500 и jet 5000 B Digital</t>
  </si>
  <si>
    <t xml:space="preserve">SATA Пластиковый кейс для 5-и jet X5500 окрасочных пистолетов и акссессуаров </t>
  </si>
  <si>
    <t xml:space="preserve">SATA Пластиковый кейс для 2-х jet X5500 окрасочных пистолетов и акссессуаров </t>
  </si>
  <si>
    <t>NOVOL OPTIC BASE Разбавитель УНИВЕРСАЛЬНЫЙ (5,0 л)</t>
  </si>
  <si>
    <t>ПРАЙС от 01.02.2025</t>
  </si>
  <si>
    <t>Volca</t>
  </si>
  <si>
    <t xml:space="preserve">абразивы </t>
  </si>
  <si>
    <t>Кол-во штук в упаковке</t>
  </si>
  <si>
    <t>Цена за упаковку, (Доллар) с НДС 20%</t>
  </si>
  <si>
    <t>Малярная лента</t>
  </si>
  <si>
    <t>VMT4018</t>
  </si>
  <si>
    <t xml:space="preserve">VOLCA Лента малярная зеленая 18мм*40м 90° </t>
  </si>
  <si>
    <t>VMT4024</t>
  </si>
  <si>
    <t xml:space="preserve">VOLCA Лента малярная зеленая 24мм*40м 90° </t>
  </si>
  <si>
    <t>VMT4036</t>
  </si>
  <si>
    <t xml:space="preserve">VOLCA Лента малярная зеленая 36мм*40м 90° </t>
  </si>
  <si>
    <t>VMT4048</t>
  </si>
  <si>
    <t xml:space="preserve">VOLCA Лента малярная зеленая 48мм*40м 90° </t>
  </si>
  <si>
    <t>Диски шлифовальные на бумажной основе 125мм</t>
  </si>
  <si>
    <t>VOLCA SAPPHIRE Диск шлифовальный, бумажная основа, 125мм, БЕЗ отв., P 040 (упак.100 шт.)</t>
  </si>
  <si>
    <t>VOLCA SAPPHIRE Диск шлифовальный, бумажная основа, 125мм, БЕЗ отв., P 060 (упак.100 шт.)</t>
  </si>
  <si>
    <t>VOLCA SAPPHIRE Диск шлифовальный, бумажная основа, 125мм, БЕЗ отв., P 080 (упак.100 шт.)</t>
  </si>
  <si>
    <t>VOLCA SAPPHIRE Диск шлифовальный, бумажная основа, 125мм, 8 отв., P 80 (упак.100 шт.)</t>
  </si>
  <si>
    <t>VOLCA SAPPHIRE Диск шлифовальный, бумажная основа, 125мм, 8 отв., P 100 (упак.100 шт.)</t>
  </si>
  <si>
    <t>VOLCA SAPPHIRE Диск шлифовальный, бумажная основа, 125мм, 8 отв., P 120 (упак.100 шт.)</t>
  </si>
  <si>
    <t>VOLCA SAPPHIRE Диск шлифовальный, бумажная основа, 125мм, 8 отв., P 150 (упак.100 шт.)</t>
  </si>
  <si>
    <t>VOLCA SAPPHIRE Диск шлифовальный, бумажная основа, 125мм, 8 отв., P 180 (упак.100 шт.)</t>
  </si>
  <si>
    <t>VOLCA SAPPHIRE Диск шлифовальный, бумажная основа, 125мм, 8 отв., P 220 (упак.100 шт.)</t>
  </si>
  <si>
    <t>VOLCA SAPPHIRE Диск шлифовальный, бумажная основа, 125мм, 8 отв., P 240 (упак.100 шт.)</t>
  </si>
  <si>
    <t>VOLCA SAPPHIRE Диск шлифовальный, бумажная основа, 125мм, 8 отв., P 320 (упак.100 шт.)</t>
  </si>
  <si>
    <t>VOLCA SAPPHIRE Диск шлифовальный, бумажная основа, 125мм, 8 отв., P 400 (упак.100 шт.)</t>
  </si>
  <si>
    <t>VOLCA SAPPHIRE Диск шлифовальный, бумажная основа, 125мм, 8 отв., P 500 (упак.100 шт.)</t>
  </si>
  <si>
    <t>VOLCA SAPPHIRE Диск шлифовальный, бумажная основа, 125мм, 8 отв., P 600 (упак.100 шт.)</t>
  </si>
  <si>
    <t>VOLCA SAPPHIRE Диск шлифовальный, бумажная основа, 125мм, 8 отв., P 800 (упак.100 шт.)</t>
  </si>
  <si>
    <t>VOLCA SAPPHIRE Диск шлифовальный, бумажная основа, 125мм, 8 отв., P 060 (пакет 10 шт.)</t>
  </si>
  <si>
    <t>VOLCA SAPPHIRE Диск шлифовальный, бумажная основа, 125мм, 8 отв., P 080 (пакет 10 шт.)</t>
  </si>
  <si>
    <t>VOLCA SAPPHIRE Диск шлифовальный, бумажная основа, 125мм, 8 отв., P 100 (пакет 10 шт.)</t>
  </si>
  <si>
    <t>VOLCA SAPPHIRE Диск шлифовальный, бумажная основа, 125мм, 8 отв., P 120 (пакет 10 шт.)</t>
  </si>
  <si>
    <t>VOLCA SAPPHIRE Диск шлифовальный, бумажная основа, 125мм, 8 отв., P 150 (пакет 10 шт.)</t>
  </si>
  <si>
    <t>VOLCA SAPPHIRE Диск шлифовальный, бумажная основа, 125мм, 8 отв., P 180 (пакет 10 шт.)</t>
  </si>
  <si>
    <t>VOLCA SAPPHIRE Диск шлифовальный, бумажная основа, 125мм, 8 отв., P 220 (пакет 10 шт.)</t>
  </si>
  <si>
    <t>VOLCA SAPPHIRE Диск шлифовальный, бумажная основа, 125мм, 8 отв., P 240 (пакет 10 шт.)</t>
  </si>
  <si>
    <t>VOLCA SAPPHIRE Диск шлифовальный, бумажная основа, 125мм, 8 отв., P 320 (пакет 10 шт.)</t>
  </si>
  <si>
    <t>VOLCA SAPPHIRE Диск шлифовальный, бумажная основа, 125мм, 8 отв., P 400 (пакет 10 шт.)</t>
  </si>
  <si>
    <t>VOLCA SAPPHIRE Диск шлифовальный, бумажная основа, 125мм, 8 отв., P 500 (пакет 10 шт.)</t>
  </si>
  <si>
    <t>VOLCA SAPPHIRE Диск шлифовальный, бумажная основа, 125мм, 8 отв., P 600 (пакет 10 шт.)</t>
  </si>
  <si>
    <t>VOLCA SAPPHIRE Диск шлифовальный, бумажная основа, 125мм, 8 отв., P 800 (пакет 10 шт.)</t>
  </si>
  <si>
    <t>VOLCA SAPPHIRE Диск шлифовальный, бумажная основа, 125мм, 8 отв., P 060 (пакет 5 шт.)</t>
  </si>
  <si>
    <t>VOLCA SAPPHIRE Диск шлифовальный, бумажная основа, 125мм, 8 отв., P 080 (пакет 5 шт.)</t>
  </si>
  <si>
    <t>VOLCA SAPPHIRE Диск шлифовальный, бумажная основа, 125мм, 8 отв., P 100 (пакет 5 шт.)</t>
  </si>
  <si>
    <t>VOLCA SAPPHIRE Диск шлифовальный, бумажная основа, 125мм, 8 отв., P 120 (пакет 5 шт.)</t>
  </si>
  <si>
    <t>VOLCA SAPPHIRE Диск шлифовальный, бумажная основа, 125мм, 8 отв., P 150 (пакет 5 шт.)</t>
  </si>
  <si>
    <t>VOLCA SAPPHIRE Диск шлифовальный, бумажная основа, 125мм, 8 отв., P 180 (пакет 5 шт.)</t>
  </si>
  <si>
    <t>VOLCA SAPPHIRE Диск шлифовальный, бумажная основа, 125мм, 8 отв., P 220 (пакет 5 шт.)</t>
  </si>
  <si>
    <t>VOLCA SAPPHIRE Диск шлифовальный, бумажная основа, 125мм, 8 отв., P 240 (пакет 5 шт.)</t>
  </si>
  <si>
    <t>VOLCA SAPPHIRE Диск шлифовальный, бумажная основа, 125мм, 8 отв., P 320 (пакет 5 шт.)</t>
  </si>
  <si>
    <t>VOLCA SAPPHIRE Диск шлифовальный, бумажная основа, 125мм, 8 отв., P 400 (пакет 5 шт.)</t>
  </si>
  <si>
    <t>VOLCA SAPPHIRE Диск шлифовальный, бумажная основа, 125мм, 8 отв., P 500 (пакет 5 шт.)</t>
  </si>
  <si>
    <t>VOLCA SAPPHIRE Диск шлифовальный, бумажная основа, 125мм, 8 отв., P 600 (пакет 5 шт.)</t>
  </si>
  <si>
    <t>VOLCA SAPPHIRE Диск шлифовальный, бумажная основа, 125мм, 8 отв., P 800 (пакет 5 шт.)</t>
  </si>
  <si>
    <t>Диски шлифовальные на бумажной основе 150мм</t>
  </si>
  <si>
    <t>VOLCA SAPPHIRE Диск шлифовальный, бумажная основа, 150мм, 15 отв., P 040 (упак.100 шт.)</t>
  </si>
  <si>
    <t>VOLCA SAPPHIRE Диск шлифовальный, бумажная основа, 150мм, 15 отв., P 060 (упак.100 шт.)</t>
  </si>
  <si>
    <t>VOLCA SAPPHIRE Диск шлифовальный, бумажная основа, 150мм, 15 отв., P 080 (упак.100 шт.)</t>
  </si>
  <si>
    <t>VOLCA SAPPHIRE Диск шлифовальный, бумажная основа, 150мм, 15 отв., P 100 (упак.100 шт.)</t>
  </si>
  <si>
    <t>VOLCA SAPPHIRE Диск шлифовальный, бумажная основа, 150мм, 15 отв., P 120 (упак.100 шт.)</t>
  </si>
  <si>
    <t>VOLCA SAPPHIRE Диск шлифовальный, бумажная основа, 150мм, 15 отв., P 150 (упак.100 шт.)</t>
  </si>
  <si>
    <t>VOLCA SAPPHIRE Диск шлифовальный, бумажная основа, 150мм, 15 отв., P 180 (упак.100 шт.)</t>
  </si>
  <si>
    <t>VOLCA SAPPHIRE Диск шлифовальный, бумажная основа, 150мм, 15 отв., P 220 (упак.100 шт.)</t>
  </si>
  <si>
    <t>VOLCA SAPPHIRE Диск шлифовальный, бумажная основа, 150мм, 15 отв., P 240 (упак.100 шт.)</t>
  </si>
  <si>
    <t>VOLCA SAPPHIRE Диск шлифовальный, бумажная основа, 150мм, 15 отв., P 280 (упак.100 шт.)</t>
  </si>
  <si>
    <t>VOLCA SAPPHIRE Диск шлифовальный, бумажная основа, 150мм, 15 отв., P 320 (упак.100 шт.)</t>
  </si>
  <si>
    <t>VOLCA SAPPHIRE Диск шлифовальный, бумажная основа, 150мм, 15 отв., P 400 (упак.100 шт.)</t>
  </si>
  <si>
    <t>VOLCA SAPPHIRE Диск шлифовальный, бумажная основа, 150мм, 15 отв., P 500 (упак.100 шт.)</t>
  </si>
  <si>
    <t>VOLCA SAPPHIRE Диск шлифовальный, бумажная основа, 150мм, 15 отв., P 600 (упак.100 шт.)</t>
  </si>
  <si>
    <t>VOLCA SAPPHIRE Диск шлифовальный, бумажная основа, 150мм, 15 отв., P 800 (упак.100 шт.)</t>
  </si>
  <si>
    <t>VOLCA SAPPHIRE Диск шлифовальный, бумажная основа, 150мм, 15 отв., P 040 (пакет 10 шт.)</t>
  </si>
  <si>
    <t>VOLCA SAPPHIRE Диск шлифовальный, бумажная основа, 150мм, 15 отв., P 060 (пакет 10 шт.)</t>
  </si>
  <si>
    <t>VOLCA SAPPHIRE Диск шлифовальный, бумажная основа, 150мм, 15 отв., P 080 (пакет 10 шт.)</t>
  </si>
  <si>
    <t>VOLCA SAPPHIRE Диск шлифовальный, бумажная основа, 150мм, 15 отв., P 100 (пакет 10 шт.)</t>
  </si>
  <si>
    <t>VOLCA SAPPHIRE Диск шлифовальный, бумажная основа, 150мм, 15 отв., P 120 (пакет 10 шт.)</t>
  </si>
  <si>
    <t>VOLCA SAPPHIRE Диск шлифовальный, бумажная основа, 150мм, 15 отв., P 150 (пакет 10 шт.)</t>
  </si>
  <si>
    <t>VOLCA SAPPHIRE Диск шлифовальный, бумажная основа, 150мм, 15 отв., P 180 (пакет 10 шт.)</t>
  </si>
  <si>
    <t>VOLCA SAPPHIRE Диск шлифовальный, бумажная основа, 150мм, 15 отв., P 220 (пакет 10 шт.)</t>
  </si>
  <si>
    <t>VOLCA SAPPHIRE Диск шлифовальный, бумажная основа, 150мм, 15 отв., P 240 (пакет 10 шт.)</t>
  </si>
  <si>
    <t>VOLCA SAPPHIRE Диск шлифовальный, бумажная основа, 150мм, 15 отв., P 280 (пакет 10 шт.)</t>
  </si>
  <si>
    <t>VOLCA SAPPHIRE Диск шлифовальный, бумажная основа, 150мм, 15 отв., P 320 (пакет 10 шт.)</t>
  </si>
  <si>
    <t>VOLCA SAPPHIRE Диск шлифовальный, бумажная основа, 150мм, 15 отв., P 400 (пакет 10 шт.)</t>
  </si>
  <si>
    <t>VOLCA SAPPHIRE Диск шлифовальный, бумажная основа, 150мм, 15 отв., P 500 (пакет 10 шт.)</t>
  </si>
  <si>
    <t>VOLCA SAPPHIRE Диск шлифовальный, бумажная основа, 150мм, 15 отв., P 040 (пакет 5 шт.)</t>
  </si>
  <si>
    <t>VOLCA SAPPHIRE Диск шлифовальный, бумажная основа, 150мм, 15 отв., P 060 (пакет 5 шт.)</t>
  </si>
  <si>
    <t>VOLCA SAPPHIRE Диск шлифовальный, бумажная основа, 150мм, 15 отв., P 080 (пакет 5 шт.)</t>
  </si>
  <si>
    <t>VOLCA SAPPHIRE Диск шлифовальный, бумажная основа, 150мм, 15 отв., P 100 (пакет 5 шт.)</t>
  </si>
  <si>
    <t>VOLCA SAPPHIRE Диск шлифовальный, бумажная основа, 150мм, 15 отв., P 120 (пакет 5 шт.)</t>
  </si>
  <si>
    <t>VOLCA SAPPHIRE Диск шлифовальный, бумажная основа, 150мм, 15 отв., P 150 (пакет 5 шт.)</t>
  </si>
  <si>
    <t>VOLCA SAPPHIRE Диск шлифовальный, бумажная основа, 150мм, 15 отв., P 180 (пакет 5 шт.)</t>
  </si>
  <si>
    <t>VOLCA SAPPHIRE Диск шлифовальный, бумажная основа, 150мм, 15 отв., P 220 (пакет 5 шт.)</t>
  </si>
  <si>
    <t>VOLCA SAPPHIRE Диск шлифовальный, бумажная основа, 150мм, 15 отв., P 240 (пакет 5 шт.)</t>
  </si>
  <si>
    <t>VOLCA SAPPHIRE Диск шлифовальный, бумажная основа, 150мм, 15 отв., P 280 (пакет 5 шт.)</t>
  </si>
  <si>
    <t>VOLCA SAPPHIRE Диск шлифовальный, бумажная основа, 150мм, 15 отв., P 320 (пакет 5 шт.)</t>
  </si>
  <si>
    <t>VOLCA SAPPHIRE Диск шлифовальный, бумажная основа, 150мм, 15 отв., P 400 (пакет 5 шт.)</t>
  </si>
  <si>
    <t>VOLCA SAPPHIRE Диск шлифовальный, бумажная основа, 150мм, 15 отв., P 500 (пакет 5 шт.)</t>
  </si>
  <si>
    <t>Диски шлифовальные на бумажной основе 225мм</t>
  </si>
  <si>
    <t>VOLCA SAPPHIRE Диск шлифовальный, бумажная основа, 225мм, 24 отв., P 040 (упак.50 шт.)</t>
  </si>
  <si>
    <t>VOLCA SAPPHIRE Диск шлифовальный, бумажная основа, 225мм, 24 отв., P 060 (упак.50 шт.)</t>
  </si>
  <si>
    <t>VOLCA SAPPHIRE Диск шлифовальный, бумажная основа, 225мм, 24 отв., P 080 (упак.50 шт.)</t>
  </si>
  <si>
    <t>VOLCA SAPPHIRE Диск шлифовальный, бумажная основа, 225мм, 24 отв., P 100 (упак.50 шт.)</t>
  </si>
  <si>
    <t>VOLCA SAPPHIRE Диск шлифовальный, бумажная основа, 225мм, 24 отв., P 120 (упак.50 шт.)</t>
  </si>
  <si>
    <t>VOLCA SAPPHIRE Диск шлифовальный, бумажная основа, 225мм, 24 отв., P 150 (упак.50 шт.)</t>
  </si>
  <si>
    <t>VOLCA SAPPHIRE Диск шлифовальный, бумажная основа, 225мм, 24 отв., P 180 (упак.50 шт.)</t>
  </si>
  <si>
    <t>VOLCA SAPPHIRE Диск шлифовальный, бумажная основа, 225мм, 24 отв., P 220 (упак.50 шт.)</t>
  </si>
  <si>
    <t>VOLCA SAPPHIRE Диск шлифовальный, бумажная основа, 225мм, 24 отв., P 240 (упак.50 шт.)</t>
  </si>
  <si>
    <t>VOLCA SAPPHIRE Диск шлифовальный, бумажная основа, 225мм, 24 отв., P 320 (упак 50 шт)</t>
  </si>
  <si>
    <t>Диски шлифовальные на бумажной основе 150 мм, 15 отв. Керамика</t>
  </si>
  <si>
    <t>VOLCA Диск ONYX, 150 мм, 15 отв., Р 080 (упак.50 шт)</t>
  </si>
  <si>
    <t>VOLCA Диск ONYX, 150 мм, 15 отв., Р 120 (упак.50 шт)</t>
  </si>
  <si>
    <t>VOLCA Диск ONYX, 150 мм, 15 отв., Р 180 (упак.50 шт)</t>
  </si>
  <si>
    <t>VOLCA Диск ONYX, 150 мм, 15 отв., Р 220 (упак.50 шт)</t>
  </si>
  <si>
    <t>VOLCA Диск ONYX, 150 мм, 15 отв., Р 240 (упак.50 шт)</t>
  </si>
  <si>
    <t>VOLCA Диск ONYX, 150 мм, 15 отв., Р 320 (упак.50 шт)</t>
  </si>
  <si>
    <t>VOLCA Диск ONYX, 150 мм, 15 отв., Р 400 (упак.50 шт)</t>
  </si>
  <si>
    <t>VOLCA Диск ONYX, 150 мм, 15 отв., Р 500 (упак.50 шт)</t>
  </si>
  <si>
    <t>VOLCA AMETHYST Диск абразивный, керамика, 150 мм, 15 отв, P 060 (упак.50 шт.)</t>
  </si>
  <si>
    <t>VOLCA AMETHYST Диск абразивный, керамика, 150 мм, 15 отв, P 080 (упак.50 шт.)</t>
  </si>
  <si>
    <t>VOLCA AMETHYST Диск абразивный, керамика, 150 мм, 15 отв, P 120 (упак.50 шт.)</t>
  </si>
  <si>
    <t>VOLCA AMETHYST Диск абразивный, керамика, 150 мм, 15 отв, P 180 (упак.50 шт.)</t>
  </si>
  <si>
    <t>VOLCA AMETHYST Диск абразивный, керамика, 150 мм, 15 отв, P 220 (упак.50 шт.)</t>
  </si>
  <si>
    <t>VOLCA AMETHYST Диск абразивный, керамика, 150 мм, 15 отв, P 320 (упак.50 шт.)</t>
  </si>
  <si>
    <t>VOLCA AMETHYST Диск абразивный, керамика, 150 мм, 15 отв, P 400 (упак.50 шт.)</t>
  </si>
  <si>
    <t>VOLCA Диск ONYX, MULTIHOLES, 150 мм, Р 080 (упак.50 шт)</t>
  </si>
  <si>
    <t>VOLCA Диск ONYX, MULTIHOLES, 150 мм, Р 120 (упак.50 шт)</t>
  </si>
  <si>
    <t>VOLCA Диск ONYX, MULTIHOLES, 150 мм, Р 180 (упак.50 шт)</t>
  </si>
  <si>
    <t>VOLCA Диск ONYX, MULTIHOLES, 150 мм, Р 220 (упак.50 шт)</t>
  </si>
  <si>
    <t>VOLCA Диск ONYX, MULTIHOLES, 150 мм, Р 240 (упак.50 шт)</t>
  </si>
  <si>
    <t>VOLCA Диск ONYX, MULTIHOLES, 150 мм, Р 320 (упак.50 шт)</t>
  </si>
  <si>
    <t>VOLCA Диск ONYX, MULTIHOLES, 150 мм, Р 400 (упак.50 шт)</t>
  </si>
  <si>
    <t>VOLCA Диск ONYX, MULTIHOLES, 150 мм, Р 500 (упак.50 шт)</t>
  </si>
  <si>
    <t>Полосы шлифовальные на бумажной основе 70*420 мм, Multiholes, Керамика</t>
  </si>
  <si>
    <t>VOLCA  Полоса ONYX, 70 мм х420 мм, MULTIHOLES, Р 080 (упак.50 шт)</t>
  </si>
  <si>
    <t>VOLCA  Полоса ONYX, 70 мм х420 мм, MULTIHOLES, Р 120 (упак.50 шт)</t>
  </si>
  <si>
    <t>VOLCA  Полоса ONYX, 70 мм х420 мм, MULTIHOLES, Р 180 (упак.50 шт)</t>
  </si>
  <si>
    <t>VOLCA  Полоса ONYX, 70 мм х420 мм, MULTIHOLES, Р 240 (упак.50 шт)</t>
  </si>
  <si>
    <t>VOLCA  Полоса ONYX, 70 мм х420 мм, MULTIHOLES, Р 320 (упак.50 шт)</t>
  </si>
  <si>
    <t>Диски шлифовальные на пленочной основе 125 мм</t>
  </si>
  <si>
    <t>VOLCA EMERALD Диск шлифовальный  на пленочной основе, 125мм, БЕЗ отв., P 040 (упак.100 шт.)</t>
  </si>
  <si>
    <t>VOLCA EMERALD Диск шлифовальный  на пленочной основе, 125мм, БЕЗ отв., P 060 (упак.100 шт.)</t>
  </si>
  <si>
    <t>VOLCA EMERALD Диск шлифовальный  на пленочной основе, 125мм, БЕЗ отв., P 080 (упак.100 шт.)</t>
  </si>
  <si>
    <t>VOLCA EMERALD Диск шлифовальный  на пленочной основе, 125мм, 8 отв., P 060 (упак.100 шт.)</t>
  </si>
  <si>
    <t>VOLCA EMERALD Диск шлифовальный  на пленочной основе, 125мм, 8 отв., P 080 (упак.100 шт.)</t>
  </si>
  <si>
    <t>VOLCA EMERALD Диск шлифовальный  на пленочной основе, 125мм, 8 отв., P 100 (упак.100 шт.)</t>
  </si>
  <si>
    <t>VOLCA EMERALD Диск шлифовальный  на пленочной основе, 125мм, 8 отв., P 120 (упак.100 шт.)</t>
  </si>
  <si>
    <t>VOLCA EMERALD Диск шлифовальный  на пленочной основе, 125мм, 8 отв., P 150 (упак.100 шт.)</t>
  </si>
  <si>
    <t>VOLCA EMERALD Диск шлифовальный  на пленочной основе, 125мм, 8 отв., P 180 (упак.100 шт.)</t>
  </si>
  <si>
    <t>VOLCA EMERALD Диск шлифовальный  на пленочной основе, 125мм, 8 отв., P 220 (упак.100 шт.)</t>
  </si>
  <si>
    <t>VOLCA EMERALD Диск шлифовальный  на пленочной основе, 125мм, 8 отв., P 240 (упак.100 шт.)</t>
  </si>
  <si>
    <t>VOLCA EMERALD Диск шлифовальный  на пленочной основе, 125мм, 8 отв., P 320 (упак.100 шт.)</t>
  </si>
  <si>
    <t>VOLCA EMERALD Диск шлифовальный ,на пленочной основе, 125 мм, 8 отв., P 0400 (упак 100 шт)</t>
  </si>
  <si>
    <t>VOLCA EMERALD Диск шлифовальный  на пленочной основе, 125мм, 8 отв., P 500 (упак.100 шт.)</t>
  </si>
  <si>
    <t>Диски шлифовальные на пленочной основе 150 мм</t>
  </si>
  <si>
    <t>VOLCA EMERALD Диск шлифовальный  на пленочной основе, 150мм, 15 отв., P 040 (упак.100 шт.)</t>
  </si>
  <si>
    <t>VOLCA EMERALD Диск шлифовальный  на пленочной основе, 150мм, 15 отв., P 060 (упак.100 шт.)</t>
  </si>
  <si>
    <t>VOLCA EMERALD Диск шлифовальный  на пленочной основе, 150мм, 15 отв., P 080 (упак.100 шт.)</t>
  </si>
  <si>
    <t>VOLCA EMERALD Диск шлифовальный  на пленочной основе, 150мм, 15 отв., P 100 (упак.100 шт.)</t>
  </si>
  <si>
    <t>VOLCA EMERALD Диск шлифовальный  на пленочной основе, 150мм, 15 отв., P 120 (упак.100 шт.)</t>
  </si>
  <si>
    <t>VOLCA EMERALD Диск шлифовальный  на пленочной основе, 150мм, 15 отв., P 150 (упак.100 шт.)</t>
  </si>
  <si>
    <t>VOLCA EMERALD Диск шлифовальный  на пленочной основе, 150мм, 15 отв., P 180 (упак.100 шт.)</t>
  </si>
  <si>
    <t>VOLCA EMERALD Диск шлифовальный  на пленочной основе, 150мм, 15 отв., P 220 (упак.100 шт.)</t>
  </si>
  <si>
    <t>VOLCA EMERALD Диск шлифовальный  на пленочной основе, 150мм, 15 отв., P 240 (упак.100 шт.)</t>
  </si>
  <si>
    <t>VOLCA EMERALD Диск шлифовальный  на пленочной основе, 150мм, 15 отв., P 280 (упак.100 шт.)</t>
  </si>
  <si>
    <t>VOLCA EMERALD Диск шлифовальный  на пленочной основе, 150мм, 15 отв., P 320 (упак.100 шт.)</t>
  </si>
  <si>
    <t>VOLCA EMERALD Диск шлифовальный  на пленочной основе, 150мм, 15 отв., P 400 (упак.100 шт.)</t>
  </si>
  <si>
    <t>VOLCA EMERALD Диск шлифовальный  на пленочной основе, 150мм, 15 отв., P 500 (упак.100 шт.)</t>
  </si>
  <si>
    <t>VOLCA EMERALD Диск шлифовальный  на пленочной основе, 150мм, 15 отв., P 600 (упак.100 шт.)</t>
  </si>
  <si>
    <t>VOLCA EMERALD Диск шлифовальный  на пленочной основе, 150мм, 15 отв., P 800 (упак.100 шт.)</t>
  </si>
  <si>
    <t>VOLCA EMERALD Диск шлифовальный  на пленочной основе, 150мм, 15 отв., P 1000 (упак.100 шт.)</t>
  </si>
  <si>
    <t>VOLCA EMERALD Диск шлифовальный  на пленочной основе, 150мм, 15 отв., P 1200 (упак.100 шт.)</t>
  </si>
  <si>
    <t>VOLCA EMERALD Диск шлифовальный  на пленочной основе, 150мм, 15 отв., P 1500 (упак.100 шт.)</t>
  </si>
  <si>
    <t>VOLCA EMERALD Диск шлифовальный  на пленочной основе, 150мм, 15 отв., P 2000 (упак.100 шт.)</t>
  </si>
  <si>
    <t>Диски шлифовальные на пленочной основе 225 мм</t>
  </si>
  <si>
    <t>VOLCA EMERALD Диск шлифовальный  на пленочной основе, 225 мм, 24 отв., P 040 (упак.50 шт.)</t>
  </si>
  <si>
    <t>VOLCA EMERALD Диск шлифовальный  на пленочной основе, 225 мм, 24 отв., P 060 (упак.50 шт.)</t>
  </si>
  <si>
    <t>VOLCA EMERALD Диск шлифовальный  на пленочной основе, 225 мм, 24 отв., P 080 (упак.50 шт.)</t>
  </si>
  <si>
    <t>VOLCA EMERALD Диск шлифовальный  на пленочной основе, 225 мм, 24 отв., P 120 (упак.50 шт.)</t>
  </si>
  <si>
    <t>VOLCA EMERALD Диск шлифовальный  на пленочной основе, 225 мм, 24 отв., P 150 (упак.50 шт.)</t>
  </si>
  <si>
    <t>VOLCA EMERALD Диск шлифовальный  на пленочной основе, 225 мм, 24 отв., P 180 (упак.50 шт.)</t>
  </si>
  <si>
    <t>VOLCA EMERALD Диск шлифовальный  на пленочной основе, 225 мм, 24 отв., P 240 (упак.50 шт.)</t>
  </si>
  <si>
    <t>VOLCA EMERALD Диск шлифовальный  на пленочной основе, 225 мм, 24 отв., P 320 (упак.50 шт.)</t>
  </si>
  <si>
    <t>VOLCA EMERALD Диск абразивный, пленочная основа, 225 мм, 24 отв., P 040 (пакет 5 шт.)</t>
  </si>
  <si>
    <t>VOLCA EMERALD Диск абразивный, пленочная основа, 225 мм, 24 отв., P 060 (пакет 5 шт.)</t>
  </si>
  <si>
    <t>VOLCA EMERALD Диск абразивный, пленочная основа, 225 мм, 24 отв., P 080 (пакет 5 шт.)</t>
  </si>
  <si>
    <t>VOLCA EMERALD Диск абразивный, пленочная основа, 225 мм, 24 отв., P 120 (пакет 5 шт.)</t>
  </si>
  <si>
    <t>VOLCA EMERALD Диск абразивный, пленочная основа, 225 мм, 24 отв., P 150 (пакет 5 шт.)</t>
  </si>
  <si>
    <t>VOLCA EMERALD Диск абразивный, пленочная основа, 225 мм, 24 отв., P 180 (пакет 5шт.)</t>
  </si>
  <si>
    <t>VOLCA EMERALD Диск абразивный, пленочная основа, 225 мм, 24 отв., P 240 (пакет 5 шт.)</t>
  </si>
  <si>
    <t>VOLCA EMERALD Диск абразивный, пленочная основа, 225 мм, 24 отв., P 320 (пакет 5 шт.)</t>
  </si>
  <si>
    <t>Полосы шлифовальные на пленочной основе 70x420 мм</t>
  </si>
  <si>
    <t>VOLCA EMERALD Полоса шлифовальная на пленочной основе, 70х420мм, 14 отв., P 080 (упак.50 шт.)</t>
  </si>
  <si>
    <t>VOLCA EMERALD Полоса шлифовальная на пленочной основе, 70х420мм, 14 отв., P 120 (упак.50 шт.)</t>
  </si>
  <si>
    <t>VOLCA EMERALD Полоса шлифовальная на пленочной основе, 70х420мм, 14 отв., P 180 (упак.50 шт.)</t>
  </si>
  <si>
    <t>VOLCA EMERALD Полоса шлифовальная на пленочной основе, 70х420мм, 14 отв., P 240 (упак.50 шт.)</t>
  </si>
  <si>
    <t>VOLCA EMERALD Полоса шлифовальная на пленочной основе, 70х420мм, 14 отв., P 320 (упак.50 шт.)</t>
  </si>
  <si>
    <t>Полосы шлифовальные на пленочной основе 81х133мм</t>
  </si>
  <si>
    <t>VOLCA EMERALD Полоса шлифовальная на пленочной основе, 81х133мм, 8 отв., P 080 (упак.50 шт.)</t>
  </si>
  <si>
    <t>VOLCA EMERALD Полоса шлифовальная на пленочной основе, 81х133мм, 8 отв., P 100 (упак.50 шт.)</t>
  </si>
  <si>
    <t>VOLCA EMERALD Полоса шлифовальная на пленочной основе, 81х133мм, 8 отв., P 120 (упак.50 шт.)</t>
  </si>
  <si>
    <t>VOLCA EMERALD Полоса шлифовальная на пленочной основе, 81х133мм, 8 отв., P 150 (упак.50 шт.)</t>
  </si>
  <si>
    <t>VOLCA EMERALD Полоса шлифовальная на пленочной основе, 81х133мм, 8 отв., P 180 (упак.50 шт.)</t>
  </si>
  <si>
    <t>Полосы шлифовальные на бумажной основе</t>
  </si>
  <si>
    <t>VOLCA SAPPHIRE Полоса шлифовальная, бумажная основа, 70x420мм, без отв., P 080 (упак.50 шт.)</t>
  </si>
  <si>
    <t>VOLCA SAPPHIRE Полоса шлифовальная, бумажная основа, 70x420мм, без отв., P 120 (упак.50 шт.)</t>
  </si>
  <si>
    <t>VOLCA SAPPHIRE Полоса шлифовальная, бумажная основа, 70x420мм, без отв., P 180 (упак.50 шт.)</t>
  </si>
  <si>
    <t>VOLCA SAPPHIRE Полоса шлифовальная, бумажная основа, 70x420мм, без отв., P 240 (упак.50 шт.)</t>
  </si>
  <si>
    <t>VOLCA SAPPHIRE Полоса шлифовальная, бумажная основа, 70x420мм, без отв., P 320 (упак.50 шт.)</t>
  </si>
  <si>
    <t>VOLCA SAPPHIRE Полоса шлифовальная, бумажная основа, 70x420мм, без отв., P 400 (упак.50 шт.)</t>
  </si>
  <si>
    <t>VOLCA SAPPHIRE Полоса шлифовальная, бумажная основа, 70х420мм, 14 отв., P 080 (упаковка 50шт)</t>
  </si>
  <si>
    <t>VOLCA SAPPHIRE Полоса шлифовальная, бумажная основа, 70х420мм, 14 отв., P 120 (упаковка 50шт)</t>
  </si>
  <si>
    <t>VOLCA SAPPHIRE Полоса шлифовальная, бумажная основа, 70х420мм, 14 отв., P 180 (упаковка 50шт)</t>
  </si>
  <si>
    <t>Абразивы на сетчатой основе диски 150 мм</t>
  </si>
  <si>
    <t>VOLCA Диск GARNET на сетчатой основе 150 мм, P080 (упак.50 шт)</t>
  </si>
  <si>
    <t>VOLCA Диск GARNET на сетчатой основе 150 мм, P120 (упак.50 шт)</t>
  </si>
  <si>
    <t>VOLCA Диск GARNET на сетчатой основе 150 мм, P180 (упак.50 шт)</t>
  </si>
  <si>
    <t>VOLCA Диск GARNET на сетчатой основе 150 мм, P240 (упак.50 шт)</t>
  </si>
  <si>
    <t>VOLCA Диск GARNET на сетчатой основе 150 мм, P320 (упак.50 шт)</t>
  </si>
  <si>
    <t>VOLCA Диск GARNET на сетчатой основе 150 мм, P400 (упак.50 шт)</t>
  </si>
  <si>
    <t>VOLCA Диск GARNET на сетчатой основе 150 мм, P500 (упак.50 шт)</t>
  </si>
  <si>
    <t>VOLCA Диск GARNET на сетчатой основе 150 мм, P600 (упак.50 шт)</t>
  </si>
  <si>
    <t>VOLCA Диск GARNET на сетчатой основе 150 мм, P800 (упак.50 шт)</t>
  </si>
  <si>
    <t>Абразивы на сетчатой основе  полосы 70*420</t>
  </si>
  <si>
    <t>VOLCA Полоса абразивная GARNET сетчатая основа 70х420 мм, P080 (упак.50 шт)</t>
  </si>
  <si>
    <t>VOLCA Полоса абразивная GARNET сетчатая основа 70х420 мм, P120 (упак.50 шт)</t>
  </si>
  <si>
    <t>VOLCA Полоса абразивная GARNET сетчатая основа 70х420 мм, P180 (упак.50 шт)</t>
  </si>
  <si>
    <t>VOLCA Полоса абразивная GARNET сетчатая основа 70х420 мм, P240 (упак.50 шт)</t>
  </si>
  <si>
    <t>VOLCA Полоса абразивная GARNET сетчатая основа 70х420 мм, P320 (упак.50 шт)</t>
  </si>
  <si>
    <t>VOLCA Полоса абразивная GARNET сетчатая основа 70х420 мм, P400 (упак.50 шт)</t>
  </si>
  <si>
    <t>VOLCA Полоса абразивная GARNET сетчатая основа 70х420 мм, P600 (упак.50 шт)</t>
  </si>
  <si>
    <t>Войлок шлифовальный</t>
  </si>
  <si>
    <t>VOLCA Войлок шлифовальный, Very Fine 115х230х6 мм, красный, лист (упак.25 шт.)</t>
  </si>
  <si>
    <t>VOLCA Войлок шлифовальный, Very Fine 115х230х6 мм, серый, лист (упак.25 шт.)</t>
  </si>
  <si>
    <t>VOLCA Войлок шлифовальный, Super Flexible 115мм х 10м x 6 мм, красный, рулон</t>
  </si>
  <si>
    <t>VOLCA Войлок шлифовальный, Super Flexible 115мм х 10м x 6 мм, серый, рулон</t>
  </si>
  <si>
    <t xml:space="preserve">VOLCA Губка абразивная, двусторонняя 120x100x12мм, Grit 60 </t>
  </si>
  <si>
    <t>VOLCA Губка абразивная, двусторонняя 120x100x12мм, Grit 80</t>
  </si>
  <si>
    <t xml:space="preserve">VOLCA Губка абразивная, двусторонняя 120x100x12мм, Grit 100 </t>
  </si>
  <si>
    <t xml:space="preserve">VOLCA Губка абразивная, двусторонняя 120x100x12мм, Grit 120 </t>
  </si>
  <si>
    <t xml:space="preserve">VOLCA Губка абразивная, двусторонняя 120x100x12мм, Grit 150 </t>
  </si>
  <si>
    <t>VOLCA Губка абразивная, двусторонняя 120x100x12мм, Grit 180</t>
  </si>
  <si>
    <t xml:space="preserve">VOLCA Губка абразивная, двусторонняя 120x100x12мм, Grit 220 </t>
  </si>
  <si>
    <t xml:space="preserve">VOLCA Губка абразивная, двусторонняя 120x100x12мм, Grit 240 </t>
  </si>
  <si>
    <t>VOLCA Губка абразивная, двусторонняя, 120x100x12мм, Medium, Grit 280, белая (упак.20 шт.)</t>
  </si>
  <si>
    <t>VOLCA Губка абразивная, двусторонняя, 120x100x12мм, Fine, Grit 400, синяя (упак.20 шт.)</t>
  </si>
  <si>
    <t>VOLCA Губка абразивная, двусторонняя, 120x100x12мм, Super Fine, Grit 600, красная (упак.20 шт.)</t>
  </si>
  <si>
    <t>VOLCA Губка абразивная, двусторонняя, 120x100x12мм, Ultra Fine, Grit 800, желтая (упак.20 шт.)</t>
  </si>
  <si>
    <t xml:space="preserve">VOLCA Блок шлифовальный, четырехсторонний, 100x70x25мм, Grit 060, серый </t>
  </si>
  <si>
    <t>VOLCA Блок шлифовальный, четырехсторонний, 100x70x25мм, Grit 080, серый</t>
  </si>
  <si>
    <t xml:space="preserve">VOLCA Блок шлифовальный, четырехсторонний, 100x70x25мм, Grit 100, серый </t>
  </si>
  <si>
    <t>VOLCA Блок шлифовальный, четырехсторонний, 100x70x25мм, Grit 120, серый</t>
  </si>
  <si>
    <t xml:space="preserve">VOLCA Блок шлифовальный, четырехсторонний, 100x70x25мм, Grit 150, серый </t>
  </si>
  <si>
    <t xml:space="preserve">VOLCA Блок шлифовальный, четырехсторонний, 100x70x25мм, Grit 180, серый </t>
  </si>
  <si>
    <t xml:space="preserve">VOLCA Блок шлифовальный, четырехсторонний, 100x70x25мм, Grit 220, серый </t>
  </si>
  <si>
    <t>VOLCA Блок шлифовальный, четырехсторонний, 100x70x25мм, Grit 280, серый</t>
  </si>
  <si>
    <t xml:space="preserve">Краскопульты </t>
  </si>
  <si>
    <t>VPS-1.3 C</t>
  </si>
  <si>
    <t>VOLCA Краскопульт VPS сопло 1.3 «СLEAR», верхний бачок 600мл</t>
  </si>
  <si>
    <t>VPS-1.4 C</t>
  </si>
  <si>
    <t>VOLCA Краскопульт VPS сопло 1.4 «СLEAR», верхний бачок 600мл</t>
  </si>
  <si>
    <t>VPS-1.6 C</t>
  </si>
  <si>
    <t>VOLCA Краскопульт VPS сопло 1.6 «СLEAR», верхний бачок 600мл</t>
  </si>
  <si>
    <t>VPS-1.8 P</t>
  </si>
  <si>
    <t>VOLCA Краскопульт VPS сопло 1.8 «PRIMER», верхний бачок 600мл</t>
  </si>
  <si>
    <t>VPS-2.0 P</t>
  </si>
  <si>
    <t>VOLCA Краскопульт VPS сопло 2.0 «PRIMER», верхний бачок 600мл</t>
  </si>
  <si>
    <t>EVA-1.3</t>
  </si>
  <si>
    <t>VOLCA Краскопульт EVA сопло 1.3  «СLEAR», верхний бачок 600мл.</t>
  </si>
  <si>
    <t>EVA-1.4</t>
  </si>
  <si>
    <t>VOLCA Краскопульт EVA сопло 1.4  «СLEAR», верхний бачок 600мл.</t>
  </si>
  <si>
    <t xml:space="preserve">VS-827-17 </t>
  </si>
  <si>
    <t>VOLCA Краскопульт VS827 1,7 мм верх.бачок 600 мл</t>
  </si>
  <si>
    <t>VS-827-14</t>
  </si>
  <si>
    <t xml:space="preserve">VOLCA Краскопульт VS827 1,4 мм верх.бачок 600 мл </t>
  </si>
  <si>
    <t>VS-827-KIT-14-17</t>
  </si>
  <si>
    <t>VOLCA Краскопульт VS827 1,4-1,7 мм ,верх. бачок 600 мл., манометр, набор</t>
  </si>
  <si>
    <t xml:space="preserve">VS-990G-13 </t>
  </si>
  <si>
    <t xml:space="preserve">VOLCA Краскопульт VS990G 1,3 мм верх.бачок 600 мл </t>
  </si>
  <si>
    <t>VS-990G-15</t>
  </si>
  <si>
    <t>VOLCA Краскопульт VS990G 1,5 мм верх.бачок 600 мл</t>
  </si>
  <si>
    <t>VS-990G-18</t>
  </si>
  <si>
    <t>VOLCA Краскопульт VS990G 1,8 мм верх.бачок 600 мл</t>
  </si>
  <si>
    <t>VS-990G-20</t>
  </si>
  <si>
    <t xml:space="preserve">VOLCA Краскопульт VS990G 2,0 мм верх.бачок 600 мл </t>
  </si>
  <si>
    <t>VS-990G-25</t>
  </si>
  <si>
    <t xml:space="preserve">VOLCA Краскопульт VS990G 2,5 мм верх.бачок 600 мл </t>
  </si>
  <si>
    <t>VS-AB17G-14</t>
  </si>
  <si>
    <t xml:space="preserve">VOLCA Краскопульт HVLP АВ-17G 1,4 мм верх.бачок 600мл </t>
  </si>
  <si>
    <t>VS-AB17G-15</t>
  </si>
  <si>
    <t xml:space="preserve">VOLCA Краскопульт HVLP АВ-17G 1,5 мм верх.бачок 600мл </t>
  </si>
  <si>
    <t>VS-AB17G-17</t>
  </si>
  <si>
    <t xml:space="preserve">VOLCA Краскопульт HVLP АВ-17G 1,7 мм верх.бачок 600мл </t>
  </si>
  <si>
    <t>VS-H2000-10</t>
  </si>
  <si>
    <t xml:space="preserve">VOLCA Миникраскопульт Н-2000 1 мм верх.бачок 125мл </t>
  </si>
  <si>
    <t>VS-H2000-07</t>
  </si>
  <si>
    <t xml:space="preserve">VOLCA Миникраскопульт Н-2000 0,7 мм верх.бачок 125мл </t>
  </si>
  <si>
    <t>VS-H2000-08</t>
  </si>
  <si>
    <t xml:space="preserve">VOLCA Миникраскопульт Н-2000 0,8 мм верх.бачок 125мл </t>
  </si>
  <si>
    <t>VS-626</t>
  </si>
  <si>
    <t xml:space="preserve">VOLCA Пистолет для нанесения антигравийных и антикоррозийных составов 626 </t>
  </si>
  <si>
    <t>Ручные шлифовальные блоки</t>
  </si>
  <si>
    <t>VSB 70-400 DС</t>
  </si>
  <si>
    <t>VOLCA Шлифовальный блок ручной с пылеотводом, 70х400 мм</t>
  </si>
  <si>
    <t>VSB 70-198 DС</t>
  </si>
  <si>
    <t>VOLCA Шлифовальный блок ручной с пылеотводом, 70x198 мм</t>
  </si>
  <si>
    <t>VSB 70-198 PU</t>
  </si>
  <si>
    <t>VOLCA Шлифовальный блок ручной, 70x198 мм</t>
  </si>
  <si>
    <t>VSB D150 PU</t>
  </si>
  <si>
    <t xml:space="preserve">VOLCA Шлифовальный блок для дисков, D150 мм </t>
  </si>
  <si>
    <t>VSB D125 PU</t>
  </si>
  <si>
    <t xml:space="preserve">VOLCA Шлифовальный блок для дисков, D125 мм </t>
  </si>
  <si>
    <t>Пневматические шлифовальные машинки</t>
  </si>
  <si>
    <t>VSMP150-5</t>
  </si>
  <si>
    <t>VOLCA Пневматическая шлифовальная машинка d 150 мм ход эксцентрика 5 мм</t>
  </si>
  <si>
    <t>VSMP150-2.5</t>
  </si>
  <si>
    <t xml:space="preserve">VOLCA Пневматическая шлифовальная машинка d 150мм ход эксцентрика 2.5 мм </t>
  </si>
  <si>
    <t>VSMP150-8</t>
  </si>
  <si>
    <t xml:space="preserve">VOLCA пневматическая шлифовальная машинка d 150 мм ход эксцентрика 8 мм </t>
  </si>
  <si>
    <t>VSMP125-5</t>
  </si>
  <si>
    <t xml:space="preserve">VOLCA Пневматическая шлифовальная машинка d 125 мм ход эксцентрика 5 мм </t>
  </si>
  <si>
    <t>VSMP125-2.5</t>
  </si>
  <si>
    <t xml:space="preserve">VOLCA Пневматическая шлифовальная машинка d 125 мм ход эксцентрика 2.5 мм </t>
  </si>
  <si>
    <t>VSMP70-198-3</t>
  </si>
  <si>
    <t xml:space="preserve">VOLCA Пневматическая шлифовальная машинка 70х198 мм ход эксцентрика 3 мм </t>
  </si>
  <si>
    <t>VBP125</t>
  </si>
  <si>
    <t>VOLCA Сменная подошва 125 мм для шлифовальной машинки</t>
  </si>
  <si>
    <t>VECF-14-360</t>
  </si>
  <si>
    <t>VOLCA фитинг для пневматических шлангов 1/4 поворотный на 360 градусов, "мама"</t>
  </si>
  <si>
    <t>VECM-14-360</t>
  </si>
  <si>
    <t>VOLCA фитинг для пневматических шлангов 1/4 поворотный на 360 градусов, "папа"</t>
  </si>
  <si>
    <t>VECF-14</t>
  </si>
  <si>
    <t>VOLCA фитинг для пневматических шлангов 1/4 "мама"</t>
  </si>
  <si>
    <t>VECM-14</t>
  </si>
  <si>
    <t>VOLCA фитинг для пневматических шлангов 1/4  "папа"</t>
  </si>
  <si>
    <t>Электрические шлифовальные машинки</t>
  </si>
  <si>
    <t>VSME150-5</t>
  </si>
  <si>
    <t>VOLCA Электрическая шлифовальная машинка d 150 мм ход эксцентрика 5 мм</t>
  </si>
  <si>
    <t>VSME150-2.5</t>
  </si>
  <si>
    <t>VOLCA Электрическая шлифовальная машинка d 150 мм ход эксцентрика 2.5 мм</t>
  </si>
  <si>
    <t>Прайс-лист на абразивы Volca</t>
  </si>
  <si>
    <t>Полировальные пасты Menzerna</t>
  </si>
  <si>
    <r>
      <t xml:space="preserve">Orientcraft 104.2 Влагостойкая наждачная бумага </t>
    </r>
    <r>
      <rPr>
        <b/>
        <sz val="9"/>
        <rFont val="Arial"/>
        <family val="2"/>
        <charset val="204"/>
      </rPr>
      <t>Р100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</si>
  <si>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</si>
  <si>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</si>
  <si>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Р180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</si>
  <si>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</si>
  <si>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Р240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</si>
  <si>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</si>
  <si>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Р360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</si>
  <si>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Р400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</si>
  <si>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</si>
  <si>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Р600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</si>
  <si>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Р800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</si>
  <si>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</si>
  <si>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</si>
  <si>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</si>
  <si>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</si>
  <si>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</si>
  <si>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Р3000</t>
    </r>
    <r>
      <rPr>
        <sz val="9"/>
        <rFont val="Arial"/>
        <family val="2"/>
        <charset val="204"/>
      </rPr>
      <t xml:space="preserve"> в листах 230х280мм</t>
    </r>
  </si>
  <si>
    <r>
      <t xml:space="preserve">Абразивные круги на липучке (VELCRO) диаметр 125мм с 8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</si>
  <si>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9"/>
        <rFont val="Arial"/>
        <family val="2"/>
        <charset val="204"/>
      </rPr>
      <t>Р60</t>
    </r>
  </si>
  <si>
    <r>
      <t xml:space="preserve">Orientcraft 109.10С Абразивный круг 125мм 8 отверстий  </t>
    </r>
    <r>
      <rPr>
        <b/>
        <sz val="9"/>
        <rFont val="Arial"/>
        <family val="2"/>
        <charset val="204"/>
      </rPr>
      <t>Р80</t>
    </r>
  </si>
  <si>
    <r>
      <t xml:space="preserve">Orientcraft 109.10С Абразивный круг 125мм 8 отверстий  </t>
    </r>
    <r>
      <rPr>
        <b/>
        <sz val="9"/>
        <rFont val="Arial"/>
        <family val="2"/>
        <charset val="204"/>
      </rPr>
      <t>Р120</t>
    </r>
  </si>
  <si>
    <r>
      <t xml:space="preserve">Orientcraft 109.10С Абразивный круг 125мм 8 отверстий  </t>
    </r>
    <r>
      <rPr>
        <b/>
        <sz val="9"/>
        <rFont val="Arial"/>
        <family val="2"/>
        <charset val="204"/>
      </rPr>
      <t>Р150</t>
    </r>
  </si>
  <si>
    <r>
      <t xml:space="preserve">Orientcraft 109.10С Абразивный круг 125мм 8 отверстий  </t>
    </r>
    <r>
      <rPr>
        <b/>
        <sz val="9"/>
        <rFont val="Arial"/>
        <family val="2"/>
        <charset val="204"/>
      </rPr>
      <t>Р180</t>
    </r>
  </si>
  <si>
    <r>
      <t xml:space="preserve">Orientcraft 109.10С Абразивный круг 125мм 8 отверстий  </t>
    </r>
    <r>
      <rPr>
        <b/>
        <sz val="9"/>
        <rFont val="Arial"/>
        <family val="2"/>
        <charset val="204"/>
      </rPr>
      <t>Р240</t>
    </r>
  </si>
  <si>
    <r>
      <t xml:space="preserve">Orientcraft 109.10С Абразивный круг 125мм 8 отверстий  </t>
    </r>
    <r>
      <rPr>
        <b/>
        <sz val="9"/>
        <rFont val="Arial"/>
        <family val="2"/>
        <charset val="204"/>
      </rPr>
      <t>Р320</t>
    </r>
  </si>
  <si>
    <r>
      <t xml:space="preserve">Orientcraft 109.10С Абразивный круг 125мм 8 отверстий  </t>
    </r>
    <r>
      <rPr>
        <b/>
        <sz val="9"/>
        <rFont val="Arial"/>
        <family val="2"/>
        <charset val="204"/>
      </rPr>
      <t>Р500</t>
    </r>
  </si>
  <si>
    <r>
      <t xml:space="preserve">Orientcraft 109.10С Абразивный круг 125мм 8 отверстий  </t>
    </r>
    <r>
      <rPr>
        <b/>
        <sz val="9"/>
        <rFont val="Arial"/>
        <family val="2"/>
        <charset val="204"/>
      </rPr>
      <t>Р600</t>
    </r>
  </si>
  <si>
    <r>
      <t xml:space="preserve">Абразивные круги на липучке (VELCRO) диаметр 150мм с 15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</si>
  <si>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9"/>
        <rFont val="Arial"/>
        <family val="2"/>
        <charset val="204"/>
      </rPr>
      <t>Р60</t>
    </r>
  </si>
  <si>
    <r>
      <t xml:space="preserve">Orientcraft 109.10С Абразивный круг 150мм 15 отверстий  </t>
    </r>
    <r>
      <rPr>
        <b/>
        <sz val="9"/>
        <rFont val="Arial"/>
        <family val="2"/>
        <charset val="204"/>
      </rPr>
      <t>Р80</t>
    </r>
  </si>
  <si>
    <r>
      <t xml:space="preserve">Orientcraft 109.10С Абразивный круг 150мм 15 отверстий  </t>
    </r>
    <r>
      <rPr>
        <b/>
        <sz val="9"/>
        <rFont val="Arial"/>
        <family val="2"/>
        <charset val="204"/>
      </rPr>
      <t>Р120</t>
    </r>
  </si>
  <si>
    <r>
      <t xml:space="preserve">Orientcraft 109.10С Абразивный круг 150мм 15 отверстий  </t>
    </r>
    <r>
      <rPr>
        <b/>
        <sz val="9"/>
        <rFont val="Arial"/>
        <family val="2"/>
        <charset val="204"/>
      </rPr>
      <t>Р150</t>
    </r>
  </si>
  <si>
    <r>
      <t xml:space="preserve">Orientcraft 109.10С Абразивный круг 150мм 15 отверстий  </t>
    </r>
    <r>
      <rPr>
        <b/>
        <sz val="9"/>
        <rFont val="Arial"/>
        <family val="2"/>
        <charset val="204"/>
      </rPr>
      <t>Р180</t>
    </r>
  </si>
  <si>
    <r>
      <t xml:space="preserve">Orientcraft 109.10С Абразивный круг 150мм 15 отверстий  </t>
    </r>
    <r>
      <rPr>
        <b/>
        <sz val="9"/>
        <rFont val="Arial"/>
        <family val="2"/>
        <charset val="204"/>
      </rPr>
      <t>Р240</t>
    </r>
  </si>
  <si>
    <r>
      <t xml:space="preserve">Orientcraft 109.10С Абразивный круг 150мм 15 отверстий  </t>
    </r>
    <r>
      <rPr>
        <b/>
        <sz val="9"/>
        <rFont val="Arial"/>
        <family val="2"/>
        <charset val="204"/>
      </rPr>
      <t>Р320</t>
    </r>
  </si>
  <si>
    <r>
      <t xml:space="preserve">Orientcraft 109.10С Абразивный круг 150мм 15 отверстий  </t>
    </r>
    <r>
      <rPr>
        <b/>
        <sz val="9"/>
        <rFont val="Arial"/>
        <family val="2"/>
        <charset val="204"/>
      </rPr>
      <t>Р500</t>
    </r>
  </si>
  <si>
    <r>
      <t xml:space="preserve">Orientcraft 109.10С Абразивный круг 150мм 15 отверстий  </t>
    </r>
    <r>
      <rPr>
        <b/>
        <sz val="9"/>
        <rFont val="Arial"/>
        <family val="2"/>
        <charset val="204"/>
      </rPr>
      <t>Р600</t>
    </r>
  </si>
  <si>
    <r>
      <t xml:space="preserve">Абразивные круги на липучке (VELCRO) диаметр 150мм с 15 отверстиями. Зерно: </t>
    </r>
    <r>
      <rPr>
        <b/>
        <sz val="9"/>
        <color indexed="13"/>
        <rFont val="Arial"/>
        <family val="2"/>
        <charset val="204"/>
      </rPr>
      <t>оксид алюминия и циркония</t>
    </r>
    <r>
      <rPr>
        <sz val="9"/>
        <rFont val="Arial"/>
        <family val="2"/>
        <charset val="204"/>
      </rPr>
      <t xml:space="preserve">. Основа: латексная бумага. Цвет </t>
    </r>
    <r>
      <rPr>
        <b/>
        <sz val="9"/>
        <color indexed="13"/>
        <rFont val="Arial"/>
        <family val="2"/>
        <charset val="204"/>
      </rPr>
      <t>золотой</t>
    </r>
    <r>
      <rPr>
        <sz val="9"/>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</si>
  <si>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9"/>
        <rFont val="Arial"/>
        <family val="2"/>
        <charset val="204"/>
      </rPr>
      <t>Р60</t>
    </r>
  </si>
  <si>
    <r>
      <t xml:space="preserve">Orientcraft 109.10G Абразивный круг 150мм 15 отверстий  </t>
    </r>
    <r>
      <rPr>
        <b/>
        <sz val="9"/>
        <rFont val="Arial"/>
        <family val="2"/>
        <charset val="204"/>
      </rPr>
      <t>Р80</t>
    </r>
  </si>
  <si>
    <r>
      <t xml:space="preserve">Orientcraft 109.10G Абразивный круг 150мм 15 отверстий  </t>
    </r>
    <r>
      <rPr>
        <b/>
        <sz val="9"/>
        <rFont val="Arial"/>
        <family val="2"/>
        <charset val="204"/>
      </rPr>
      <t>Р120</t>
    </r>
  </si>
  <si>
    <r>
      <t xml:space="preserve">Orientcraft 109.10G Абразивный круг 150мм 15 отверстий  </t>
    </r>
    <r>
      <rPr>
        <b/>
        <sz val="9"/>
        <rFont val="Arial"/>
        <family val="2"/>
        <charset val="204"/>
      </rPr>
      <t>Р150</t>
    </r>
  </si>
  <si>
    <r>
      <t xml:space="preserve">Orientcraft 109.10G Абразивный круг 150мм 15 отверстий  </t>
    </r>
    <r>
      <rPr>
        <b/>
        <sz val="9"/>
        <rFont val="Arial"/>
        <family val="2"/>
        <charset val="204"/>
      </rPr>
      <t>Р180</t>
    </r>
  </si>
  <si>
    <r>
      <t xml:space="preserve">Orientcraft 109.10G Абразивный круг 150мм 15 отверстий  </t>
    </r>
    <r>
      <rPr>
        <b/>
        <sz val="9"/>
        <rFont val="Arial"/>
        <family val="2"/>
        <charset val="204"/>
      </rPr>
      <t>Р240</t>
    </r>
  </si>
  <si>
    <r>
      <t xml:space="preserve">Orientcraft 109.10G Абразивный круг 150мм 15 отверстий  </t>
    </r>
    <r>
      <rPr>
        <b/>
        <sz val="9"/>
        <rFont val="Arial"/>
        <family val="2"/>
        <charset val="204"/>
      </rPr>
      <t>Р320</t>
    </r>
  </si>
  <si>
    <r>
      <t xml:space="preserve">Orientcraft 109.10G Абразивный круг 150мм 15 отверстий  </t>
    </r>
    <r>
      <rPr>
        <b/>
        <sz val="9"/>
        <rFont val="Arial"/>
        <family val="2"/>
        <charset val="204"/>
      </rPr>
      <t>Р500</t>
    </r>
  </si>
  <si>
    <r>
      <t xml:space="preserve">Orientcraft 109.10G Абразивный круг 150мм 15 отверстий  </t>
    </r>
    <r>
      <rPr>
        <b/>
        <sz val="9"/>
        <rFont val="Arial"/>
        <family val="2"/>
        <charset val="204"/>
      </rPr>
      <t>Р600</t>
    </r>
  </si>
  <si>
    <r>
      <t xml:space="preserve">Orientcraft 116.00 Круг лепест. торц. для ручн. шлифмашинок </t>
    </r>
    <r>
      <rPr>
        <b/>
        <sz val="9"/>
        <rFont val="Arial"/>
        <family val="2"/>
        <charset val="204"/>
      </rPr>
      <t>115*22 P 36</t>
    </r>
  </si>
  <si>
    <r>
      <t xml:space="preserve">Orientcraft 116.00 Круг лепест. торц. для ручн. шлифмашинок </t>
    </r>
    <r>
      <rPr>
        <b/>
        <sz val="9"/>
        <rFont val="Arial"/>
        <family val="2"/>
        <charset val="204"/>
      </rPr>
      <t>115*22 P 40</t>
    </r>
  </si>
  <si>
    <r>
      <t xml:space="preserve">Orientcraft 116.00 Круг лепест. торц. для ручн. шлифмашинок </t>
    </r>
    <r>
      <rPr>
        <b/>
        <sz val="9"/>
        <rFont val="Arial"/>
        <family val="2"/>
        <charset val="204"/>
      </rPr>
      <t>115*22 P 50</t>
    </r>
  </si>
  <si>
    <r>
      <t xml:space="preserve">Orientcraft 116.00 Круг лепест. торц. для ручн. шлифмашинок </t>
    </r>
    <r>
      <rPr>
        <b/>
        <sz val="9"/>
        <rFont val="Arial"/>
        <family val="2"/>
        <charset val="204"/>
      </rPr>
      <t>115*22 P 60</t>
    </r>
  </si>
  <si>
    <r>
      <t xml:space="preserve">Orientcraft 116.00 Круг лепест. торц. для ручн. шлифмашинок </t>
    </r>
    <r>
      <rPr>
        <b/>
        <sz val="9"/>
        <rFont val="Arial"/>
        <family val="2"/>
        <charset val="204"/>
      </rPr>
      <t>115*22 P 80</t>
    </r>
  </si>
  <si>
    <r>
      <t xml:space="preserve">Orientcraft 116.00 Круг лепест. торц. для ручн. шлифмашинок </t>
    </r>
    <r>
      <rPr>
        <b/>
        <sz val="9"/>
        <rFont val="Arial"/>
        <family val="2"/>
        <charset val="204"/>
      </rPr>
      <t>125*22 P  36</t>
    </r>
  </si>
  <si>
    <r>
      <t xml:space="preserve">Orientcraft 116.00 Круг лепест. торц. для ручн. шлифмашинок </t>
    </r>
    <r>
      <rPr>
        <b/>
        <sz val="9"/>
        <rFont val="Arial"/>
        <family val="2"/>
        <charset val="204"/>
      </rPr>
      <t>125*22 P  40</t>
    </r>
  </si>
  <si>
    <r>
      <t xml:space="preserve">Orientcraft 116.00 Круг лепест. торц. для ручн. шлифмашинок </t>
    </r>
    <r>
      <rPr>
        <b/>
        <sz val="9"/>
        <rFont val="Arial"/>
        <family val="2"/>
        <charset val="204"/>
      </rPr>
      <t>125*22 P  60</t>
    </r>
  </si>
  <si>
    <r>
      <t xml:space="preserve">Orientcraft 116.00 Круг лепест. торц. для ручн. шлифмашинок </t>
    </r>
    <r>
      <rPr>
        <b/>
        <sz val="9"/>
        <rFont val="Arial"/>
        <family val="2"/>
        <charset val="204"/>
      </rPr>
      <t>125*22 P  80</t>
    </r>
  </si>
  <si>
    <r>
      <t xml:space="preserve">Orientcraft 116.00 Круг лепест. торц. для ручн. шлифмашинок </t>
    </r>
    <r>
      <rPr>
        <b/>
        <sz val="9"/>
        <rFont val="Arial"/>
        <family val="2"/>
        <charset val="204"/>
      </rPr>
      <t>125*22 P 100</t>
    </r>
  </si>
  <si>
    <r>
      <t xml:space="preserve">Orientcraft 116.00 Круг лепест. торц. для ручн. шлифмашинок </t>
    </r>
    <r>
      <rPr>
        <b/>
        <sz val="9"/>
        <rFont val="Arial"/>
        <family val="2"/>
        <charset val="204"/>
      </rPr>
      <t>125*22 P 120</t>
    </r>
  </si>
  <si>
    <r>
      <t xml:space="preserve">Orientcraft 116.00 Круг лепест. торц. для ручн. шлифмашинок </t>
    </r>
    <r>
      <rPr>
        <b/>
        <sz val="9"/>
        <rFont val="Arial"/>
        <family val="2"/>
        <charset val="204"/>
      </rPr>
      <t>125*22 P 150</t>
    </r>
  </si>
  <si>
    <r>
      <t xml:space="preserve">Orientcraft 116.00 Круг лепест. торц. для ручн. шлифмашинок </t>
    </r>
    <r>
      <rPr>
        <b/>
        <sz val="9"/>
        <rFont val="Arial"/>
        <family val="2"/>
        <charset val="204"/>
      </rPr>
      <t>125*22 P 180</t>
    </r>
  </si>
  <si>
    <r>
      <t xml:space="preserve">Orientcraft 122.00 Абразивная сетка на липучке 70х420мм </t>
    </r>
    <r>
      <rPr>
        <b/>
        <sz val="9"/>
        <rFont val="Arial"/>
        <family val="2"/>
        <charset val="204"/>
      </rPr>
      <t>Р60</t>
    </r>
  </si>
  <si>
    <r>
      <t xml:space="preserve">Orientcraft 122.00 Абразивная сетка на липучке 70х420мм </t>
    </r>
    <r>
      <rPr>
        <b/>
        <sz val="9"/>
        <rFont val="Arial"/>
        <family val="2"/>
        <charset val="204"/>
      </rPr>
      <t>Р80</t>
    </r>
  </si>
  <si>
    <r>
      <t xml:space="preserve">Orientcraft 122.00 Абразивная сетка на липучке 70х420мм </t>
    </r>
    <r>
      <rPr>
        <b/>
        <sz val="9"/>
        <rFont val="Arial"/>
        <family val="2"/>
        <charset val="204"/>
      </rPr>
      <t>Р100</t>
    </r>
  </si>
  <si>
    <r>
      <t xml:space="preserve">Orientcraft 122.00 Абразивная сетка на липучке 70х420мм </t>
    </r>
    <r>
      <rPr>
        <b/>
        <sz val="9"/>
        <rFont val="Arial"/>
        <family val="2"/>
        <charset val="204"/>
      </rPr>
      <t>Р120</t>
    </r>
  </si>
  <si>
    <r>
      <t xml:space="preserve">Orientcraft 122.00 Абразивная сетка на липучке 70х420мм </t>
    </r>
    <r>
      <rPr>
        <b/>
        <sz val="9"/>
        <rFont val="Arial"/>
        <family val="2"/>
        <charset val="204"/>
      </rPr>
      <t>Р180</t>
    </r>
  </si>
  <si>
    <r>
      <t xml:space="preserve">Orientcraft 122.00 Абразивная сетка на липучке 70х420мм </t>
    </r>
    <r>
      <rPr>
        <b/>
        <sz val="9"/>
        <rFont val="Arial"/>
        <family val="2"/>
        <charset val="204"/>
      </rPr>
      <t>Р220</t>
    </r>
  </si>
  <si>
    <r>
      <t xml:space="preserve">Orientcraft 122.00 Абразивная сетка на липучке 70х420мм </t>
    </r>
    <r>
      <rPr>
        <b/>
        <sz val="9"/>
        <rFont val="Arial"/>
        <family val="2"/>
        <charset val="204"/>
      </rPr>
      <t>Р320</t>
    </r>
  </si>
  <si>
    <r>
      <t xml:space="preserve">Orientcraft 122.00 Абразивная сетка на липучке 70х420мм </t>
    </r>
    <r>
      <rPr>
        <b/>
        <sz val="9"/>
        <rFont val="Arial"/>
        <family val="2"/>
        <charset val="204"/>
      </rPr>
      <t>Р400</t>
    </r>
  </si>
  <si>
    <r>
      <t xml:space="preserve">Orientcraft Шлифблок </t>
    </r>
    <r>
      <rPr>
        <b/>
        <sz val="9"/>
        <rFont val="Arial"/>
        <family val="2"/>
        <charset val="204"/>
      </rPr>
      <t>жесткий (желтый)</t>
    </r>
    <r>
      <rPr>
        <sz val="9"/>
        <rFont val="Arial"/>
        <family val="2"/>
        <charset val="204"/>
      </rPr>
      <t xml:space="preserve"> под абразивную сетку на липучке 70х400мм</t>
    </r>
  </si>
  <si>
    <r>
      <t xml:space="preserve">Orientcraft Шлифблок </t>
    </r>
    <r>
      <rPr>
        <b/>
        <sz val="9"/>
        <color indexed="10"/>
        <rFont val="Arial"/>
        <family val="2"/>
        <charset val="204"/>
      </rPr>
      <t xml:space="preserve">гибкий </t>
    </r>
    <r>
      <rPr>
        <sz val="9"/>
        <rFont val="Arial"/>
        <family val="2"/>
        <charset val="204"/>
      </rPr>
      <t>/</t>
    </r>
    <r>
      <rPr>
        <b/>
        <sz val="9"/>
        <rFont val="Arial"/>
        <family val="2"/>
        <charset val="204"/>
      </rPr>
      <t>полугибкий</t>
    </r>
    <r>
      <rPr>
        <sz val="9"/>
        <rFont val="Arial"/>
        <family val="2"/>
        <charset val="204"/>
      </rPr>
      <t xml:space="preserve"> </t>
    </r>
    <r>
      <rPr>
        <b/>
        <sz val="9"/>
        <rFont val="Arial"/>
        <family val="2"/>
        <charset val="204"/>
      </rPr>
      <t>(желтый)</t>
    </r>
    <r>
      <rPr>
        <sz val="9"/>
        <rFont val="Arial"/>
        <family val="2"/>
        <charset val="204"/>
      </rPr>
      <t xml:space="preserve"> под абразивную сетку на липучке 70х405мм</t>
    </r>
  </si>
  <si>
    <r>
      <t xml:space="preserve">700.20-1 </t>
    </r>
    <r>
      <rPr>
        <sz val="9"/>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</si>
  <si>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</si>
  <si>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малый</t>
    </r>
    <r>
      <rPr>
        <sz val="9"/>
        <rFont val="Arial"/>
        <family val="2"/>
        <charset val="204"/>
      </rPr>
      <t xml:space="preserve"> 70х125мм</t>
    </r>
  </si>
  <si>
    <r>
      <t xml:space="preserve">700.20-2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</si>
  <si>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средний</t>
    </r>
    <r>
      <rPr>
        <sz val="9"/>
        <rFont val="Arial"/>
        <family val="2"/>
        <charset val="204"/>
      </rPr>
      <t xml:space="preserve"> 70х198мм</t>
    </r>
  </si>
  <si>
    <r>
      <t xml:space="preserve">700.20-3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</si>
  <si>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большой 70х400мм</t>
    </r>
  </si>
  <si>
    <r>
      <t xml:space="preserve">700.20-4 </t>
    </r>
    <r>
      <rPr>
        <sz val="9"/>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</si>
  <si>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</si>
  <si>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 xml:space="preserve">Универсальные круги MULTIUSO. </t>
    </r>
    <r>
      <rPr>
        <b/>
        <sz val="9"/>
        <rFont val="Arial"/>
        <family val="2"/>
        <charset val="204"/>
      </rPr>
      <t>Три операции одним продуктом: резка, зачистка, отделка.</t>
    </r>
    <r>
      <rPr>
        <sz val="9"/>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9"/>
        <rFont val="Arial"/>
        <family val="2"/>
        <charset val="204"/>
      </rPr>
      <t>нерж. стали.</t>
    </r>
  </si>
  <si>
    <r>
      <t xml:space="preserve">Orientcraft 501.01 Пластиковый диск-подошва под липучку М14 диаметр 125мм </t>
    </r>
    <r>
      <rPr>
        <sz val="9"/>
        <color indexed="10"/>
        <rFont val="Arial"/>
        <family val="2"/>
        <charset val="204"/>
      </rPr>
      <t>со шпинделем</t>
    </r>
  </si>
  <si>
    <r>
      <t xml:space="preserve">Orientcraft 501.01 Пластиковый диск-подошва под липучку М14 диаметр 150мм </t>
    </r>
    <r>
      <rPr>
        <sz val="9"/>
        <color indexed="10"/>
        <rFont val="Arial"/>
        <family val="2"/>
        <charset val="204"/>
      </rPr>
      <t>со шпинделем</t>
    </r>
  </si>
  <si>
    <r>
      <t xml:space="preserve">Orientcraft 501.02 Пластиковый диск-подошва под липучку М14 диаметр 125мм </t>
    </r>
    <r>
      <rPr>
        <sz val="9"/>
        <color indexed="10"/>
        <rFont val="Arial"/>
        <family val="2"/>
        <charset val="204"/>
      </rPr>
      <t>без шпинделя</t>
    </r>
  </si>
  <si>
    <r>
      <t xml:space="preserve">Orientcraft 501.02 Пластиковый диск-подошва под липучку М14 диаметр 150мм </t>
    </r>
    <r>
      <rPr>
        <sz val="9"/>
        <color indexed="10"/>
        <rFont val="Arial"/>
        <family val="2"/>
        <charset val="204"/>
      </rPr>
      <t>без шпинделя</t>
    </r>
  </si>
  <si>
    <r>
      <t xml:space="preserve">Orientcraft 501.04 Диск-подошва </t>
    </r>
    <r>
      <rPr>
        <b/>
        <sz val="9"/>
        <color indexed="10"/>
        <rFont val="Arial"/>
        <family val="2"/>
        <charset val="204"/>
      </rPr>
      <t>8</t>
    </r>
    <r>
      <rPr>
        <sz val="9"/>
        <rFont val="Arial"/>
        <family val="2"/>
        <charset val="204"/>
      </rPr>
      <t xml:space="preserve"> отверстий под липучку размер 125мм х 16мм</t>
    </r>
  </si>
  <si>
    <r>
      <t xml:space="preserve">Orientcraft 501.07-1 Диск-подошва </t>
    </r>
    <r>
      <rPr>
        <b/>
        <sz val="9"/>
        <color indexed="10"/>
        <rFont val="Arial"/>
        <family val="2"/>
        <charset val="204"/>
      </rPr>
      <t>8+8</t>
    </r>
    <r>
      <rPr>
        <sz val="9"/>
        <rFont val="Arial"/>
        <family val="2"/>
        <charset val="204"/>
      </rPr>
      <t xml:space="preserve"> отверстий под липучку размер 150мм х 16мм</t>
    </r>
  </si>
  <si>
    <r>
      <t>Orientcraft 501.10 Шлифовальный блок для кругов (</t>
    </r>
    <r>
      <rPr>
        <b/>
        <sz val="9"/>
        <color indexed="10"/>
        <rFont val="Arial"/>
        <family val="2"/>
        <charset val="204"/>
      </rPr>
      <t>125мм</t>
    </r>
    <r>
      <rPr>
        <sz val="9"/>
        <rFont val="Arial"/>
        <family val="2"/>
        <charset val="204"/>
      </rPr>
      <t xml:space="preserve">) на липучке  </t>
    </r>
  </si>
  <si>
    <r>
      <t>Orientcraft 501.10 Шлифовальный блок для кругов (</t>
    </r>
    <r>
      <rPr>
        <b/>
        <sz val="9"/>
        <color indexed="10"/>
        <rFont val="Arial"/>
        <family val="2"/>
        <charset val="204"/>
      </rPr>
      <t>150мм</t>
    </r>
    <r>
      <rPr>
        <sz val="9"/>
        <rFont val="Arial"/>
        <family val="2"/>
        <charset val="204"/>
      </rPr>
      <t>) на липучке  90х150мм</t>
    </r>
  </si>
  <si>
    <r>
      <t xml:space="preserve">Orientcraft Диск для снятия липких лент 84мм </t>
    </r>
    <r>
      <rPr>
        <sz val="9"/>
        <color indexed="10"/>
        <rFont val="Arial"/>
        <family val="2"/>
        <charset val="204"/>
      </rPr>
      <t>с адаптором</t>
    </r>
  </si>
  <si>
    <r>
      <t xml:space="preserve">Orientcraft 800.03 Комплект из </t>
    </r>
    <r>
      <rPr>
        <b/>
        <sz val="9"/>
        <color indexed="10"/>
        <rFont val="Arial"/>
        <family val="2"/>
        <charset val="204"/>
      </rPr>
      <t>2х</t>
    </r>
    <r>
      <rPr>
        <sz val="9"/>
        <rFont val="Arial"/>
        <family val="2"/>
        <charset val="204"/>
      </rPr>
      <t xml:space="preserve"> абразивных дисков и шпинделя для удаления старого ЛКМ и ржавчины</t>
    </r>
  </si>
  <si>
    <r>
      <rPr>
        <sz val="9"/>
        <rFont val="Arial"/>
        <family val="2"/>
        <charset val="204"/>
      </rPr>
      <t>62333</t>
    </r>
    <r>
      <rPr>
        <b/>
        <sz val="9"/>
        <rFont val="Arial"/>
        <family val="2"/>
        <charset val="204"/>
      </rPr>
      <t xml:space="preserve"> FUTURA GLASS/0,75</t>
    </r>
  </si>
  <si>
    <r>
      <rPr>
        <sz val="9"/>
        <color indexed="8"/>
        <rFont val="Arial"/>
        <family val="2"/>
        <charset val="204"/>
      </rPr>
      <t>62331</t>
    </r>
    <r>
      <rPr>
        <b/>
        <sz val="9"/>
        <color indexed="8"/>
        <rFont val="Arial"/>
        <family val="2"/>
        <charset val="204"/>
      </rPr>
      <t xml:space="preserve"> FUTURA PLUS/1,0</t>
    </r>
  </si>
  <si>
    <r>
      <rPr>
        <sz val="9"/>
        <color indexed="8"/>
        <rFont val="Arial"/>
        <family val="2"/>
        <charset val="204"/>
      </rPr>
      <t>61003</t>
    </r>
    <r>
      <rPr>
        <b/>
        <sz val="9"/>
        <color indexed="8"/>
        <rFont val="Arial"/>
        <family val="2"/>
        <charset val="204"/>
      </rPr>
      <t xml:space="preserve"> MULTIEXTENDER/0,75</t>
    </r>
  </si>
  <si>
    <r>
      <rPr>
        <sz val="9"/>
        <color indexed="8"/>
        <rFont val="Arial"/>
        <family val="2"/>
        <charset val="204"/>
      </rPr>
      <t xml:space="preserve">61006 (69697) </t>
    </r>
    <r>
      <rPr>
        <b/>
        <sz val="9"/>
        <color indexed="8"/>
        <rFont val="Arial"/>
        <family val="2"/>
        <charset val="204"/>
      </rPr>
      <t>MULTIEXTENDER/1,5</t>
    </r>
  </si>
  <si>
    <r>
      <rPr>
        <sz val="9"/>
        <color indexed="8"/>
        <rFont val="Arial"/>
        <family val="2"/>
        <charset val="204"/>
      </rPr>
      <t xml:space="preserve">69791 </t>
    </r>
    <r>
      <rPr>
        <b/>
        <sz val="9"/>
        <color indexed="8"/>
        <rFont val="Arial"/>
        <family val="2"/>
        <charset val="204"/>
      </rPr>
      <t>MULTIEXTENDER/1,5 white PROMO+ 15 SP</t>
    </r>
  </si>
  <si>
    <r>
      <rPr>
        <sz val="9"/>
        <color indexed="8"/>
        <rFont val="Arial"/>
        <family val="2"/>
        <charset val="204"/>
      </rPr>
      <t>65148</t>
    </r>
    <r>
      <rPr>
        <b/>
        <sz val="9"/>
        <color indexed="8"/>
        <rFont val="Arial"/>
        <family val="2"/>
        <charset val="204"/>
      </rPr>
      <t xml:space="preserve"> TOTAL 8/1,0</t>
    </r>
  </si>
  <si>
    <r>
      <rPr>
        <sz val="9"/>
        <color indexed="8"/>
        <rFont val="Arial"/>
        <family val="2"/>
        <charset val="204"/>
      </rPr>
      <t xml:space="preserve">63254 </t>
    </r>
    <r>
      <rPr>
        <b/>
        <sz val="9"/>
        <color indexed="8"/>
        <rFont val="Arial"/>
        <family val="2"/>
        <charset val="204"/>
      </rPr>
      <t>MAXIFILL LIGHTWEIGHT/3,0</t>
    </r>
  </si>
  <si>
    <r>
      <rPr>
        <sz val="9"/>
        <rFont val="Arial"/>
        <family val="2"/>
        <charset val="204"/>
      </rPr>
      <t xml:space="preserve">61054 </t>
    </r>
    <r>
      <rPr>
        <b/>
        <sz val="9"/>
        <rFont val="Arial"/>
        <family val="2"/>
        <charset val="204"/>
      </rPr>
      <t>ALUMINIO/1,6</t>
    </r>
  </si>
  <si>
    <r>
      <rPr>
        <sz val="9"/>
        <rFont val="Arial"/>
        <family val="2"/>
        <charset val="204"/>
      </rPr>
      <t>65935</t>
    </r>
    <r>
      <rPr>
        <b/>
        <sz val="9"/>
        <rFont val="Arial"/>
        <family val="2"/>
        <charset val="204"/>
      </rPr>
      <t xml:space="preserve"> RESIN GLASS/1,5</t>
    </r>
  </si>
  <si>
    <r>
      <rPr>
        <sz val="9"/>
        <color indexed="8"/>
        <rFont val="Arial"/>
        <family val="2"/>
        <charset val="204"/>
      </rPr>
      <t>61055</t>
    </r>
    <r>
      <rPr>
        <b/>
        <sz val="9"/>
        <color indexed="8"/>
        <rFont val="Arial"/>
        <family val="2"/>
        <charset val="204"/>
      </rPr>
      <t xml:space="preserve"> SN-96/1,3</t>
    </r>
  </si>
  <si>
    <r>
      <t xml:space="preserve">Negro KIT 2К Густое полиуретановое защитное покрытие повышенной прочности  3:1 </t>
    </r>
    <r>
      <rPr>
        <b/>
        <sz val="9"/>
        <rFont val="Arial"/>
        <family val="2"/>
        <charset val="204"/>
      </rPr>
      <t xml:space="preserve">ЧЕРНОЕ </t>
    </r>
    <r>
      <rPr>
        <sz val="9"/>
        <rFont val="Arial"/>
        <family val="2"/>
        <charset val="204"/>
      </rPr>
      <t>+ отв., 4х600мл (69224)+1х800мл (69226)</t>
    </r>
  </si>
  <si>
    <r>
      <t xml:space="preserve">Tintable KIT 2К Густое полиуретановое защитное покрытие повышенной прочности  3:1 </t>
    </r>
    <r>
      <rPr>
        <b/>
        <sz val="9"/>
        <rFont val="Arial"/>
        <family val="2"/>
        <charset val="204"/>
      </rPr>
      <t xml:space="preserve">КОЛЕРУЕМОЕ </t>
    </r>
    <r>
      <rPr>
        <sz val="9"/>
        <rFont val="Arial"/>
        <family val="2"/>
        <charset val="204"/>
      </rPr>
      <t>+ отв., 4х600мл (69225)+1х800мл (69226)</t>
    </r>
  </si>
  <si>
    <r>
      <t xml:space="preserve">2К Густое полиуретановое защитное покрытие повышенной прочности  3:1 </t>
    </r>
    <r>
      <rPr>
        <b/>
        <sz val="9"/>
        <rFont val="Arial"/>
        <family val="2"/>
        <charset val="204"/>
      </rPr>
      <t>ЧЕРНОЕ</t>
    </r>
  </si>
  <si>
    <r>
      <t xml:space="preserve">2К Густое полиуретановое защитное покрытие повышенной прочности 3:1 </t>
    </r>
    <r>
      <rPr>
        <b/>
        <sz val="9"/>
        <rFont val="Arial"/>
        <family val="2"/>
        <charset val="204"/>
      </rPr>
      <t xml:space="preserve">КОЛЕРУЕМОЕ </t>
    </r>
  </si>
  <si>
    <t>Прайс - лист на расходные материалы  RoxelPro</t>
  </si>
  <si>
    <r>
      <rPr>
        <b/>
        <sz val="9"/>
        <rFont val="Arial"/>
        <family val="2"/>
        <charset val="204"/>
      </rPr>
      <t>DETAILING KIT - ULTIMATE</t>
    </r>
    <r>
      <rPr>
        <sz val="9"/>
        <rFont val="Arial"/>
        <family val="2"/>
        <charset val="204"/>
      </rPr>
      <t xml:space="preserve"> - Набор детейлера в сумке. В комплекте: аккумуляторный фонарик MATCHPEN R; налобный аккумуляторный фонарь I-MATCH 2; ручная рабочая лампа SUNMATCH 3; рабочая лампа MULTIMATCH 3.</t>
    </r>
  </si>
  <si>
    <r>
      <rPr>
        <b/>
        <sz val="9"/>
        <rFont val="Arial"/>
        <family val="2"/>
        <charset val="204"/>
      </rPr>
      <t>DETAILING KIT - ESSENTIAL</t>
    </r>
    <r>
      <rPr>
        <sz val="9"/>
        <rFont val="Arial"/>
        <family val="2"/>
        <charset val="204"/>
      </rPr>
      <t xml:space="preserve"> - Набор детейлера в сумке. В комплекте: налобный аккумуляторный фонарь I-MATCH 2; ручная рабочая лампа MINIMATCH; лампа рабочего освещения MULTIMATCH R.</t>
    </r>
  </si>
  <si>
    <r>
      <rPr>
        <b/>
        <sz val="9"/>
        <rFont val="Arial"/>
        <family val="2"/>
        <charset val="204"/>
      </rPr>
      <t xml:space="preserve">I-MATCH 3 </t>
    </r>
    <r>
      <rPr>
        <sz val="9"/>
        <rFont val="Arial"/>
        <family val="2"/>
        <charset val="204"/>
      </rPr>
      <t>-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 и зарядным устройством.</t>
    </r>
  </si>
  <si>
    <t>COB LED          &gt;96CRI+</t>
  </si>
  <si>
    <r>
      <rPr>
        <b/>
        <sz val="9"/>
        <rFont val="Arial"/>
        <family val="2"/>
        <charset val="204"/>
      </rPr>
      <t xml:space="preserve">SUNMATCH 4 </t>
    </r>
    <r>
      <rPr>
        <sz val="9"/>
        <rFont val="Arial"/>
        <family val="2"/>
        <charset val="204"/>
      </rPr>
      <t>–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
Комплектуется рассеиваетелем, который устанавливается на линзу и обеспечивает мягкий рассеянный свет без резких теней.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r>
  </si>
  <si>
    <r>
      <rPr>
        <b/>
        <sz val="9"/>
        <rFont val="Arial"/>
        <family val="2"/>
        <charset val="204"/>
      </rPr>
      <t>COB LED        &gt;96CRI+</t>
    </r>
    <r>
      <rPr>
        <sz val="9"/>
        <rFont val="Arial"/>
        <family val="2"/>
        <charset val="204"/>
      </rPr>
      <t xml:space="preserve">    Spot:95</t>
    </r>
  </si>
  <si>
    <r>
      <rPr>
        <b/>
        <sz val="9"/>
        <rFont val="Arial"/>
        <family val="2"/>
        <charset val="204"/>
      </rPr>
      <t xml:space="preserve">MATCHPEN </t>
    </r>
    <r>
      <rPr>
        <sz val="9"/>
        <rFont val="Arial"/>
        <family val="2"/>
        <charset val="204"/>
      </rPr>
      <t>-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r>
  </si>
  <si>
    <t>COB LED            &gt;95</t>
  </si>
  <si>
    <r>
      <t xml:space="preserve">MULTIMATCH R - </t>
    </r>
    <r>
      <rPr>
        <sz val="9"/>
        <rFont val="Arial"/>
        <family val="2"/>
        <charset val="204"/>
      </rPr>
      <t>лампа с автономным питанием от аккумуляторной батареи, с  регулировкой светового потока на 10, 25, 50, 75, и 100% в режиме 5 цветовых температур.</t>
    </r>
    <r>
      <rPr>
        <b/>
        <sz val="9"/>
        <rFont val="Arial"/>
        <family val="2"/>
        <charset val="204"/>
      </rPr>
      <t xml:space="preserve"> </t>
    </r>
    <r>
      <rPr>
        <sz val="9"/>
        <rFont val="Arial"/>
        <family val="2"/>
        <charset val="204"/>
      </rPr>
      <t>Имеет устойчивую к растворителям стеклянную линзу и мощный магнит для фиксации на металлических поверхностях</t>
    </r>
    <r>
      <rPr>
        <b/>
        <sz val="9"/>
        <rFont val="Arial"/>
        <family val="2"/>
        <charset val="204"/>
      </rPr>
      <t xml:space="preserve">. </t>
    </r>
    <r>
      <rPr>
        <sz val="9"/>
        <rFont val="Arial"/>
        <family val="2"/>
        <charset val="204"/>
      </rPr>
      <t xml:space="preserve">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r>
  </si>
  <si>
    <r>
      <t>MULTIMATCH 3 -</t>
    </r>
    <r>
      <rPr>
        <sz val="9"/>
        <rFont val="Arial"/>
        <family val="2"/>
        <charset val="204"/>
      </rPr>
      <t xml:space="preserve">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r>
  </si>
  <si>
    <r>
      <rPr>
        <b/>
        <sz val="9"/>
        <rFont val="Arial"/>
        <family val="2"/>
        <charset val="204"/>
      </rPr>
      <t>MULTIMATCH 8</t>
    </r>
    <r>
      <rPr>
        <sz val="9"/>
        <rFont val="Arial"/>
        <family val="2"/>
        <charset val="204"/>
      </rPr>
      <t xml:space="preserve">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t>
    </r>
    <r>
      <rPr>
        <sz val="9"/>
        <color indexed="10"/>
        <rFont val="Arial"/>
        <family val="2"/>
        <charset val="204"/>
      </rPr>
      <t>система SPS</t>
    </r>
    <r>
      <rPr>
        <sz val="9"/>
        <rFont val="Arial"/>
        <family val="2"/>
        <charset val="204"/>
      </rPr>
      <t xml:space="preserve">.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r>
  </si>
  <si>
    <r>
      <rPr>
        <b/>
        <sz val="9"/>
        <rFont val="Arial"/>
        <family val="2"/>
        <charset val="204"/>
      </rPr>
      <t xml:space="preserve">NOVA 12K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r>
  </si>
  <si>
    <r>
      <rPr>
        <b/>
        <sz val="9"/>
        <rFont val="Arial"/>
        <family val="2"/>
        <charset val="204"/>
      </rPr>
      <t>COB LED &gt;80CRI</t>
    </r>
    <r>
      <rPr>
        <sz val="9"/>
        <rFont val="Arial"/>
        <family val="2"/>
        <charset val="204"/>
      </rPr>
      <t xml:space="preserve">    </t>
    </r>
  </si>
  <si>
    <r>
      <rPr>
        <b/>
        <sz val="9"/>
        <rFont val="Arial"/>
        <family val="2"/>
        <charset val="204"/>
      </rPr>
      <t>NOVA 4K</t>
    </r>
    <r>
      <rPr>
        <sz val="9"/>
        <rFont val="Arial"/>
        <family val="2"/>
        <charset val="204"/>
      </rPr>
      <t xml:space="preserve">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</si>
  <si>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rPr>
        <b/>
        <sz val="9"/>
        <color indexed="8"/>
        <rFont val="Arial"/>
        <family val="2"/>
        <charset val="204"/>
      </rPr>
      <t xml:space="preserve">NOVA 3K C+R </t>
    </r>
    <r>
      <rPr>
        <sz val="9"/>
        <color indexed="8"/>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r>
  </si>
  <si>
    <r>
      <t xml:space="preserve">NOVA 6K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</si>
  <si>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t>NOVA 4SPS -</t>
    </r>
    <r>
      <rPr>
        <sz val="9"/>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r>
  </si>
  <si>
    <t>HE COB LED          &gt;80CRI+</t>
  </si>
  <si>
    <r>
      <rPr>
        <b/>
        <sz val="9"/>
        <rFont val="Arial"/>
        <family val="2"/>
        <charset val="204"/>
      </rPr>
      <t>TOWER LITE CAS</t>
    </r>
    <r>
      <rPr>
        <sz val="9"/>
        <rFont val="Arial"/>
        <family val="2"/>
        <charset val="204"/>
      </rPr>
      <t xml:space="preserve">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r>
  </si>
  <si>
    <t xml:space="preserve"> LED 
&gt;80CRI  </t>
  </si>
  <si>
    <r>
      <rPr>
        <b/>
        <sz val="9"/>
        <rFont val="Arial"/>
        <family val="2"/>
        <charset val="204"/>
      </rPr>
      <t>STICK LITE M</t>
    </r>
    <r>
      <rPr>
        <sz val="9"/>
        <rFont val="Arial"/>
        <family val="2"/>
        <charset val="204"/>
      </rPr>
      <t xml:space="preserve">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r>
  </si>
  <si>
    <t xml:space="preserve">Бесступенчатая регулировка 
40-400  
spot-75                             </t>
  </si>
  <si>
    <t>50-500                           spot -380</t>
  </si>
  <si>
    <r>
      <rPr>
        <b/>
        <sz val="9"/>
        <rFont val="Arial"/>
        <family val="2"/>
        <charset val="204"/>
      </rPr>
      <t>VEGA LITE 6000</t>
    </r>
    <r>
      <rPr>
        <sz val="9"/>
        <rFont val="Arial"/>
        <family val="2"/>
        <charset val="204"/>
      </rPr>
      <t xml:space="preserve"> - легкий, мощный прожектор, обеспечивающий рассеяный, не слепящий равномерный рабочий свет. Имеет ударопрочный и пылевлагозащищенный пластиковый корпус.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
Работает от сети 220V, длина кабеля - 5 метров.</t>
    </r>
  </si>
  <si>
    <r>
      <rPr>
        <b/>
        <sz val="9"/>
        <rFont val="Arial"/>
        <family val="2"/>
        <charset val="204"/>
      </rPr>
      <t>123 LEDs &gt;80CRI</t>
    </r>
    <r>
      <rPr>
        <sz val="9"/>
        <rFont val="Arial"/>
        <family val="2"/>
        <charset val="204"/>
      </rPr>
      <t xml:space="preserve">    </t>
    </r>
  </si>
  <si>
    <r>
      <rPr>
        <b/>
        <sz val="9"/>
        <rFont val="Arial"/>
        <family val="2"/>
        <charset val="204"/>
      </rPr>
      <t>MAG</t>
    </r>
    <r>
      <rPr>
        <sz val="9"/>
        <rFont val="Arial"/>
        <family val="2"/>
        <charset val="204"/>
      </rPr>
      <t xml:space="preserve">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r>
  </si>
  <si>
    <r>
      <rPr>
        <b/>
        <sz val="9"/>
        <rFont val="Arial"/>
        <family val="2"/>
        <charset val="204"/>
      </rPr>
      <t>SMD LED &gt;80CRI</t>
    </r>
    <r>
      <rPr>
        <sz val="9"/>
        <rFont val="Arial"/>
        <family val="2"/>
        <charset val="204"/>
      </rPr>
      <t xml:space="preserve">    </t>
    </r>
  </si>
  <si>
    <t xml:space="preserve">150-300spot-80                        120°  spot -35° </t>
  </si>
  <si>
    <t>250-500                spot -850</t>
  </si>
  <si>
    <r>
      <rPr>
        <b/>
        <sz val="9"/>
        <rFont val="Arial"/>
        <family val="2"/>
        <charset val="204"/>
      </rPr>
      <t xml:space="preserve"> MAG PRO</t>
    </r>
    <r>
      <rPr>
        <sz val="9"/>
        <rFont val="Arial"/>
        <family val="2"/>
        <charset val="204"/>
      </rPr>
      <t xml:space="preserve">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r>
  </si>
  <si>
    <r>
      <rPr>
        <b/>
        <sz val="9"/>
        <color indexed="8"/>
        <rFont val="Arial"/>
        <family val="2"/>
        <charset val="204"/>
      </rPr>
      <t>MINIFORM</t>
    </r>
    <r>
      <rPr>
        <sz val="9"/>
        <color indexed="8"/>
        <rFont val="Arial"/>
        <family val="2"/>
        <charset val="204"/>
      </rPr>
      <t xml:space="preserve">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r>
  </si>
  <si>
    <t xml:space="preserve">100-200spot-75                             110°  spot -35° </t>
  </si>
  <si>
    <t>100-200                           spot -800</t>
  </si>
  <si>
    <r>
      <rPr>
        <b/>
        <sz val="9"/>
        <color indexed="8"/>
        <rFont val="Arial"/>
        <family val="2"/>
        <charset val="204"/>
      </rPr>
      <t>UNIFORM</t>
    </r>
    <r>
      <rPr>
        <sz val="9"/>
        <color indexed="8"/>
        <rFont val="Arial"/>
        <family val="2"/>
        <charset val="204"/>
      </rPr>
      <t xml:space="preserve">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r>
  </si>
  <si>
    <t xml:space="preserve">250-500spot-175                              </t>
  </si>
  <si>
    <t>475-950                           spot -6000</t>
  </si>
  <si>
    <r>
      <rPr>
        <b/>
        <sz val="9"/>
        <rFont val="Arial"/>
        <family val="2"/>
        <charset val="204"/>
      </rPr>
      <t xml:space="preserve">MINI SLIM </t>
    </r>
    <r>
      <rPr>
        <sz val="9"/>
        <rFont val="Arial"/>
        <family val="2"/>
        <charset val="204"/>
      </rPr>
      <t xml:space="preserve">-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r>
  </si>
  <si>
    <t xml:space="preserve">100-200spot100 120°     spot -25°                              </t>
  </si>
  <si>
    <t>150-400                           spot -5200</t>
  </si>
  <si>
    <r>
      <rPr>
        <b/>
        <sz val="9"/>
        <color indexed="8"/>
        <rFont val="Arial"/>
        <family val="2"/>
        <charset val="204"/>
      </rPr>
      <t xml:space="preserve">LINE LIGHT BONNET C+R </t>
    </r>
    <r>
      <rPr>
        <sz val="9"/>
        <color indexed="8"/>
        <rFont val="Arial"/>
        <family val="2"/>
        <charset val="204"/>
      </rPr>
      <t xml:space="preserve">-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r>
  </si>
  <si>
    <t>48 SMD LED                   &gt;80CRI</t>
  </si>
  <si>
    <t xml:space="preserve">1000-2000                           </t>
  </si>
  <si>
    <r>
      <rPr>
        <b/>
        <sz val="9"/>
        <rFont val="Arial"/>
        <family val="2"/>
        <charset val="204"/>
      </rPr>
      <t>NIGHT VIEW</t>
    </r>
    <r>
      <rPr>
        <sz val="9"/>
        <rFont val="Arial"/>
        <family val="2"/>
        <charset val="204"/>
      </rPr>
      <t xml:space="preserve">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r>
  </si>
  <si>
    <r>
      <rPr>
        <b/>
        <sz val="9"/>
        <color indexed="8"/>
        <rFont val="Arial"/>
        <family val="2"/>
        <charset val="204"/>
      </rPr>
      <t>I-VIEW -</t>
    </r>
    <r>
      <rPr>
        <sz val="9"/>
        <color indexed="8"/>
        <rFont val="Arial"/>
        <family val="2"/>
        <charset val="204"/>
      </rPr>
      <t xml:space="preserve">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r>
  </si>
  <si>
    <t xml:space="preserve">400-600                           </t>
  </si>
  <si>
    <r>
      <rPr>
        <b/>
        <sz val="9"/>
        <rFont val="Arial"/>
        <family val="2"/>
        <charset val="204"/>
      </rPr>
      <t>ZONE 2</t>
    </r>
    <r>
      <rPr>
        <sz val="9"/>
        <rFont val="Arial"/>
        <family val="2"/>
        <charset val="204"/>
      </rPr>
      <t xml:space="preserve">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r>
  </si>
  <si>
    <t xml:space="preserve">40-400                           </t>
  </si>
  <si>
    <r>
      <rPr>
        <b/>
        <sz val="9"/>
        <rFont val="Arial"/>
        <family val="2"/>
        <charset val="204"/>
      </rPr>
      <t>HEAD LITE S</t>
    </r>
    <r>
      <rPr>
        <sz val="9"/>
        <rFont val="Arial"/>
        <family val="2"/>
        <charset val="204"/>
      </rPr>
      <t xml:space="preserve">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2 сменяемых батареек типа - Alkaline ААА/1,5V   (входят в комплект). Время работы - до 10 часов. </t>
    </r>
  </si>
  <si>
    <r>
      <rPr>
        <b/>
        <sz val="9"/>
        <rFont val="Arial"/>
        <family val="2"/>
        <charset val="204"/>
      </rPr>
      <t>UV-LIGHT</t>
    </r>
    <r>
      <rPr>
        <sz val="9"/>
        <rFont val="Arial"/>
        <family val="2"/>
        <charset val="204"/>
      </rPr>
      <t xml:space="preserve"> - лампа ультрафиолетовая, с автономным питанием от аккумуляторной батареи. Имеет устойчивую к растворителям стеклянную линзу и встроенный в ручку мощный магнит для фиксации на металлических поверхностях. Корпус лампы - удобный  и эргономичный, с выокой степенью ударопрочности.                                                                                                                                       Предназначена для отверждения специальных материалов под воздействием UV излучения, нанесенных на небольшую по площади поверхность Ø до 100мм.  Источник света: UV-LED.  Работает от литиево-ионной аккумуляторной батареи - 3,7V/ 2600mAh., встроенной в прибор. Время работы: до 1,5 часов. Время зарядки - 4 часа. Имеется индикатор заряда батареи. Поставляется с зарядным устройством.</t>
    </r>
  </si>
  <si>
    <r>
      <t xml:space="preserve">     </t>
    </r>
    <r>
      <rPr>
        <b/>
        <sz val="9"/>
        <rFont val="Arial"/>
        <family val="2"/>
        <charset val="204"/>
      </rPr>
      <t xml:space="preserve"> UV LED </t>
    </r>
    <r>
      <rPr>
        <sz val="9"/>
        <rFont val="Arial"/>
        <family val="2"/>
        <charset val="204"/>
      </rPr>
      <t xml:space="preserve">        </t>
    </r>
  </si>
  <si>
    <r>
      <rPr>
        <b/>
        <sz val="9"/>
        <rFont val="Arial"/>
        <family val="2"/>
        <charset val="204"/>
      </rPr>
      <t>Кронштнейн</t>
    </r>
    <r>
      <rPr>
        <sz val="9"/>
        <rFont val="Arial"/>
        <family val="2"/>
        <charset val="204"/>
      </rPr>
      <t xml:space="preserve"> двойной для крепления двух ламп на штативы TRIPOD и WHEEL STAND.</t>
    </r>
  </si>
  <si>
    <r>
      <rPr>
        <b/>
        <sz val="9"/>
        <color indexed="8"/>
        <rFont val="Arial"/>
        <family val="2"/>
        <charset val="204"/>
      </rPr>
      <t xml:space="preserve">MOUNTING BRACKET </t>
    </r>
    <r>
      <rPr>
        <sz val="9"/>
        <color indexed="8"/>
        <rFont val="Arial"/>
        <family val="2"/>
        <charset val="204"/>
      </rPr>
      <t>-  кронштейн для крепления осветительных ламп серий NOVA и VEGA на круглых стойках диаметром Ø 40-50мм. Вес: 0,91 кг.</t>
    </r>
  </si>
  <si>
    <r>
      <rPr>
        <b/>
        <sz val="9"/>
        <color indexed="8"/>
        <rFont val="Arial"/>
        <family val="2"/>
        <charset val="204"/>
      </rPr>
      <t>TRIPOD</t>
    </r>
    <r>
      <rPr>
        <sz val="9"/>
        <rFont val="Arial"/>
        <family val="2"/>
        <charset val="204"/>
      </rPr>
      <t xml:space="preserve"> - штатив-тренога трехсекционный, с возможностью регулировки по высоте - от 1,35 до 3,0 метров.                                                                                                                      Предназначен для стационарной установки осветительных ламп серий: MULTIMATCH, NOVA, VEGA, STAR (D-MATCH2).                                                                                           Максимальный диаметр раскладки треноги -1,2 м, вес 6 кг.</t>
    </r>
  </si>
  <si>
    <r>
      <rPr>
        <b/>
        <sz val="9"/>
        <rFont val="Arial"/>
        <family val="2"/>
        <charset val="204"/>
      </rPr>
      <t>WHEELSTAND</t>
    </r>
    <r>
      <rPr>
        <sz val="9"/>
        <rFont val="Arial"/>
        <family val="2"/>
        <charset val="204"/>
      </rPr>
      <t xml:space="preserve"> - штатив-тренога трехсекционный, с возможностью регулировки по высоте - от 0,9 до 1,9 метра.                                                                                                    Предназначен для мобильной (на колесах)  установки осветительных ламп серий: MULTIMATCH, NOVA, VEGA, STAR (D-MATCH 2).                                                                         Максимальный диаметр раскладки треноги на колесах - 0,8м., вес 6 кг.</t>
    </r>
  </si>
  <si>
    <r>
      <rPr>
        <b/>
        <sz val="9"/>
        <color indexed="8"/>
        <rFont val="Arial"/>
        <family val="2"/>
        <charset val="204"/>
      </rPr>
      <t>Батарея</t>
    </r>
    <r>
      <rPr>
        <sz val="9"/>
        <rFont val="Arial"/>
        <family val="2"/>
        <charset val="204"/>
      </rPr>
      <t xml:space="preserve"> аккумуляторная, литиево-ионная 3.7V / 2200mAh.</t>
    </r>
  </si>
  <si>
    <r>
      <rPr>
        <b/>
        <sz val="9"/>
        <rFont val="Arial"/>
        <family val="2"/>
        <charset val="204"/>
      </rPr>
      <t>Фиксатор</t>
    </r>
    <r>
      <rPr>
        <sz val="9"/>
        <rFont val="Arial"/>
        <family val="2"/>
        <charset val="204"/>
      </rPr>
      <t xml:space="preserve"> большой пластиковый для штативов TRIPOD и WHEELSTAND, Ø 35 мм.</t>
    </r>
  </si>
  <si>
    <r>
      <rPr>
        <b/>
        <sz val="9"/>
        <rFont val="Arial"/>
        <family val="2"/>
        <charset val="204"/>
      </rPr>
      <t>Фиксатор</t>
    </r>
    <r>
      <rPr>
        <sz val="9"/>
        <rFont val="Arial"/>
        <family val="2"/>
        <charset val="204"/>
      </rPr>
      <t xml:space="preserve"> малый пластиковый для штативов TRIPOD и WHEELSTAND, Ø 28мм.</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</si>
  <si>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3К/NOVA 3К С+Р/NOVA 4 SPS/NOVA 4 CAS/MULTIMATCH 3.</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</si>
  <si>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5К/ NOVA 5К С+Р/NOVA 10К/NOVA 6 SPS/NOVA 10 SPS/NOVA 10 CAS/MULTIMATCH 8. Размеры:  Ø 129мм.</t>
    </r>
  </si>
  <si>
    <r>
      <rPr>
        <b/>
        <sz val="9"/>
        <rFont val="Arial"/>
        <family val="2"/>
        <charset val="204"/>
      </rPr>
      <t>Аккумуляторная батарея</t>
    </r>
    <r>
      <rPr>
        <sz val="9"/>
        <rFont val="Arial"/>
        <family val="2"/>
        <charset val="204"/>
      </rPr>
      <t xml:space="preserve"> CAS 18V LI-POWER / 5,2Ah для ламп CAS.
Размеры: 121х80.5х66мм, Вес: 670г.</t>
    </r>
  </si>
  <si>
    <r>
      <rPr>
        <b/>
        <sz val="9"/>
        <rFont val="Arial"/>
        <family val="2"/>
        <charset val="204"/>
      </rPr>
      <t>Зарядное устройство</t>
    </r>
    <r>
      <rPr>
        <sz val="9"/>
        <rFont val="Arial"/>
        <family val="2"/>
        <charset val="204"/>
      </rPr>
      <t xml:space="preserve"> для аккумуляторов 12-18В CAS, работает от сети 220-240В, длина кабеля 1,35м.</t>
    </r>
  </si>
  <si>
    <r>
      <rPr>
        <b/>
        <sz val="9"/>
        <rFont val="Arial"/>
        <family val="2"/>
        <charset val="204"/>
      </rPr>
      <t>Блок питания</t>
    </r>
    <r>
      <rPr>
        <sz val="9"/>
        <rFont val="Arial"/>
        <family val="2"/>
        <charset val="204"/>
      </rPr>
      <t xml:space="preserve"> для лам CAS от сети 100-240В, длина кабеля 5м.</t>
    </r>
  </si>
  <si>
    <r>
      <rPr>
        <b/>
        <sz val="9"/>
        <rFont val="Arial"/>
        <family val="2"/>
        <charset val="204"/>
      </rPr>
      <t>Блок питания</t>
    </r>
    <r>
      <rPr>
        <sz val="9"/>
        <rFont val="Arial"/>
        <family val="2"/>
        <charset val="204"/>
      </rPr>
      <t xml:space="preserve"> для ламп CAS и CONNECT. Блок питания от сети 100-240В, длина кабеля 5м. Частота переменного тока 50/60 Герц. IP65, IK07. Размер 124x83x72 мм. Вес: 1 кг.</t>
    </r>
  </si>
  <si>
    <r>
      <rPr>
        <b/>
        <sz val="9"/>
        <rFont val="Arial"/>
        <family val="2"/>
        <charset val="204"/>
      </rPr>
      <t>Uni</t>
    </r>
    <r>
      <rPr>
        <sz val="9"/>
        <rFont val="Arial"/>
        <family val="2"/>
        <charset val="204"/>
      </rPr>
      <t xml:space="preserve"> Шпатлевка полиэфирная универсальная</t>
    </r>
  </si>
  <si>
    <r>
      <rPr>
        <b/>
        <sz val="9"/>
        <rFont val="Arial"/>
        <family val="2"/>
        <charset val="204"/>
      </rPr>
      <t>Unisoft</t>
    </r>
    <r>
      <rPr>
        <sz val="9"/>
        <rFont val="Arial"/>
        <family val="2"/>
        <charset val="204"/>
      </rPr>
      <t xml:space="preserve"> Шпатлевка полиэфирная универсальная легкой шлифовки</t>
    </r>
  </si>
  <si>
    <r>
      <rPr>
        <b/>
        <sz val="9"/>
        <rFont val="Arial"/>
        <family val="2"/>
        <charset val="204"/>
      </rPr>
      <t>ALU</t>
    </r>
    <r>
      <rPr>
        <sz val="9"/>
        <rFont val="Arial"/>
        <family val="2"/>
        <charset val="204"/>
      </rPr>
      <t xml:space="preserve"> Шпатлевка полиэфирная наполняющая с алюминиевым порошком</t>
    </r>
  </si>
  <si>
    <r>
      <rPr>
        <b/>
        <sz val="9"/>
        <color indexed="8"/>
        <rFont val="Arial"/>
        <family val="2"/>
        <charset val="204"/>
      </rPr>
      <t>GRAPE</t>
    </r>
    <r>
      <rPr>
        <sz val="9"/>
        <color indexed="8"/>
        <rFont val="Arial"/>
        <family val="2"/>
        <charset val="204"/>
      </rPr>
      <t xml:space="preserve"> Шпатлевка полиэфирная с микростекловолокном</t>
    </r>
  </si>
  <si>
    <r>
      <rPr>
        <b/>
        <sz val="9"/>
        <color indexed="8"/>
        <rFont val="Arial"/>
        <family val="2"/>
        <charset val="204"/>
      </rPr>
      <t>SPACE</t>
    </r>
    <r>
      <rPr>
        <sz val="9"/>
        <color indexed="8"/>
        <rFont val="Arial"/>
        <family val="2"/>
        <charset val="204"/>
      </rPr>
      <t xml:space="preserve"> Шпатлевка полиэфирная универсальная ультралегкая  </t>
    </r>
  </si>
  <si>
    <r>
      <rPr>
        <b/>
        <sz val="9"/>
        <color indexed="8"/>
        <rFont val="Arial"/>
        <family val="2"/>
        <charset val="204"/>
      </rPr>
      <t>SNOWFLAKE</t>
    </r>
    <r>
      <rPr>
        <sz val="9"/>
        <color indexed="8"/>
        <rFont val="Arial"/>
        <family val="2"/>
        <charset val="204"/>
      </rPr>
      <t xml:space="preserve"> Шпатлевка полиэфирная конструкционная со стекловолокном</t>
    </r>
  </si>
  <si>
    <r>
      <rPr>
        <b/>
        <sz val="9"/>
        <color indexed="8"/>
        <rFont val="Arial"/>
        <family val="2"/>
        <charset val="204"/>
      </rPr>
      <t>Plastic</t>
    </r>
    <r>
      <rPr>
        <sz val="9"/>
        <color indexed="8"/>
        <rFont val="Arial"/>
        <family val="2"/>
        <charset val="204"/>
      </rPr>
      <t xml:space="preserve"> Шпатлевка полиэфирная для пластика</t>
    </r>
  </si>
  <si>
    <t xml:space="preserve">SPRAY-SIMP - Распыляемый гибридный полимерный герметик. Устойчив к УФ-излучению и влажности. Окрашиваемый. </t>
  </si>
  <si>
    <t>0146900001 бежевый</t>
  </si>
  <si>
    <t>Область применения</t>
  </si>
  <si>
    <t>Цвет</t>
  </si>
  <si>
    <t>В упаковке</t>
  </si>
  <si>
    <t>РРЦ, евро.</t>
  </si>
  <si>
    <t>МАТЕРИАЛЫ ДЛЯ СВАРКИ ПЛАСТИКОВ</t>
  </si>
  <si>
    <t>PPA1/Bl 50</t>
  </si>
  <si>
    <t>Сварочный материал первого поколения для автомобилей, произведённых до 2010 года.Ремонт пластиков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</si>
  <si>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 поколение.</t>
  </si>
  <si>
    <t>1,3 х 9 х 200мм</t>
  </si>
  <si>
    <t>50 штук</t>
  </si>
  <si>
    <t>PPB1/Bl 50</t>
  </si>
  <si>
    <t>1,5 х 13 х 200мм</t>
  </si>
  <si>
    <t>PPC1/Bl 50</t>
  </si>
  <si>
    <t xml:space="preserve"> 1,8 х 17 х 200мм</t>
  </si>
  <si>
    <t>PP13100355</t>
  </si>
  <si>
    <t>3,0 х 3,0 х 5,5мм Треугольник</t>
  </si>
  <si>
    <t>100 метров</t>
  </si>
  <si>
    <t>PP100A1/Bl</t>
  </si>
  <si>
    <t xml:space="preserve"> 1,3 х 9мм </t>
  </si>
  <si>
    <t>PP100B1/Bl</t>
  </si>
  <si>
    <t>1,5 х 13мм</t>
  </si>
  <si>
    <t>PP100C1/Bl</t>
  </si>
  <si>
    <t>1,8 х 17мм</t>
  </si>
  <si>
    <t>PPA2/Bl 50</t>
  </si>
  <si>
    <t>Сварочный материал второго поколения для автомобилей, произведённых после 2010 года. Ремонт пластиков в тех секторах, где адгезионные возможности электродов I поколения снижены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</si>
  <si>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II поколение.</t>
  </si>
  <si>
    <t>PPB2/Bl 50</t>
  </si>
  <si>
    <t xml:space="preserve">PPC2/BL 50 </t>
  </si>
  <si>
    <t>PP23100355</t>
  </si>
  <si>
    <t>PP100A2/Bl</t>
  </si>
  <si>
    <t>PP100B2/Bl</t>
  </si>
  <si>
    <t>PP100C2/Bl</t>
  </si>
  <si>
    <t>ABS/Gr 50</t>
  </si>
  <si>
    <t>Ремонт пластиков (бамперов, корпусов, креплений, кронштейнов, бачков и т.д.) с маркировками: ABS; PC; PC+ABS; ASA и прочие их разновидности, в изделиях, не предназначеннх для соприкосновения с пищевыми продуктами.</t>
  </si>
  <si>
    <t>Материал для сварки пластика ABS.</t>
  </si>
  <si>
    <t>ABS/Bl 50</t>
  </si>
  <si>
    <t>ABS/Wh 50</t>
  </si>
  <si>
    <t>ABS100/Gr</t>
  </si>
  <si>
    <t>ABS100/Bl</t>
  </si>
  <si>
    <t>PA666A/Bl 50</t>
  </si>
  <si>
    <t>Ремонт пластиков (корпусов, обтекателей мотоциклов, креплений, кронштейнов, выпускных пластиковых коллекторв, бачков радиаторв и т.д.) изготовленных на основе полиамидов с маркировками: РА; PА6; PА66; ПА-6 и прочие разновидности, в изделиях, не предназначенных для соприкосновения с пищевыми продуктами.</t>
  </si>
  <si>
    <t xml:space="preserve">Материал для сварки  пластика РА. </t>
  </si>
  <si>
    <t>PA666B/Bl</t>
  </si>
  <si>
    <t>100 штук</t>
  </si>
  <si>
    <t>PBTPB/Bl</t>
  </si>
  <si>
    <t>Ремонт пластиков (бамперов, корпусов фар, мотопластика, креплений, кронштейнов, бачков и т.д.) с маркировками РBTР; PBT; PC+PBT; PBT и прочие разновидности, в изделиях, не предназначенных для соприкосновения с пищевыми продуктами.</t>
  </si>
  <si>
    <t xml:space="preserve">Материал для сварки  пластика PBTP. </t>
  </si>
  <si>
    <t>PBTPB/Gr</t>
  </si>
  <si>
    <t>PBTPB/Wh</t>
  </si>
  <si>
    <t>PEB/Bl</t>
  </si>
  <si>
    <t>Ремонт пластиков (корпусов, деталей обвесов квадроциклов, топливных баков и т.д.) изготовленных на основе полиэтилена с маркировками: РE; LDPE; HDPE (не путать с Р/Е - это другой пластик) в изделиях, не предназначенных для соприкосновения с пищевыми продуктами.</t>
  </si>
  <si>
    <t xml:space="preserve">Материал для сварки пластика РЕ. </t>
  </si>
  <si>
    <t>POMB/Bl</t>
  </si>
  <si>
    <t>Ремонт пластиков (корпусов бензонасосов, форсунок омывателей фавр, корпусов насосов омывателей, креплений, кронштейнов и т.д.) с маркировкой "РОМ".</t>
  </si>
  <si>
    <t xml:space="preserve">Материал для сварки пластика РОМ. </t>
  </si>
  <si>
    <t>PPSA 50</t>
  </si>
  <si>
    <t>Ремонт пластиков (системы охлаждения, топливных рамп, коллекторов, кронштейнов, цоколей, отражателей фар, корпусов помп и т.д.) с маркировкой "PPS", в изделиях, в условиях эксплуатации которых предполагается воздействие высоких температур и предъявляются требования к повышенной прочности.</t>
  </si>
  <si>
    <t xml:space="preserve">Материал для сварки пластика PPS. </t>
  </si>
  <si>
    <t>1,5 х 9 х 200мм</t>
  </si>
  <si>
    <t>PPSB 100</t>
  </si>
  <si>
    <t xml:space="preserve">Материал для сварки  пластика PPS. </t>
  </si>
  <si>
    <t>SIRON130V</t>
  </si>
  <si>
    <t>Паяльник с жалом, адаптированным для ремонта пластиковых деталей. 130 Вольт. С регулятором.</t>
  </si>
  <si>
    <t xml:space="preserve">TERMOFEN 700 </t>
  </si>
  <si>
    <t>Термопистолет для сварки пластика. Мощность: 700Вт. Температура нагрева 600°С. Комплектуется: насадка Ø 6мм - 1шт., запасная спираль – 1шт. Назначение: проведение спаечных и сварочных работ по пластику, а также иных видов строительной или монтажной деятельности с применением пластика.</t>
  </si>
  <si>
    <t>НАБОРЫ СВАРОЧНЫХ МАТЕРИАЛОВ</t>
  </si>
  <si>
    <t>PP1355/PROMO</t>
  </si>
  <si>
    <t xml:space="preserve">Набор материалов для сварки треугольного сечения I поколения. В комплекте: 10 электродов треугольной формы 3х5,5х3, длина 200 мм. </t>
  </si>
  <si>
    <t>PP2355/PROMO</t>
  </si>
  <si>
    <t xml:space="preserve">Набор материалов для сварки треугольного сечения II поколения. В комплекте: 10 электродов треугольной формы 3х5,5х3, длина 200 мм. </t>
  </si>
  <si>
    <t>PP/PROMO</t>
  </si>
  <si>
    <t xml:space="preserve">Набор материалов для сварки пластика РР.  В комплекте: 2 электрода 1,3х9х200мм , 2 электрода 1,5х13х200мм , 1 электрод 1,8х17х200мм . </t>
  </si>
  <si>
    <t>PP2/PROMO</t>
  </si>
  <si>
    <t>Набор для сварки пластика РР.  В комплекте: 2 электрода 1,3х9х200мм, 2 электрода 1,5х13х200мм, 1 электрод 1,8х17х200мм.</t>
  </si>
  <si>
    <t>ABS/PROMO</t>
  </si>
  <si>
    <t>Набор материалов для сварки пластика ABS.  В комплекте: 2 электрода - черных; 2 электрода - серых; 1 электрод - белый. Размер электродов: 1,5х13х200мм.</t>
  </si>
  <si>
    <t>PА666/PROMO</t>
  </si>
  <si>
    <t xml:space="preserve">Набор материалов для сварки пластика РА.  В комплекте: 1 электрод 1,5х9х200мм; 2 электрода 1,5х13х200мм. Цвет: черный. </t>
  </si>
  <si>
    <t>3 шт</t>
  </si>
  <si>
    <t>PВТP/PROMO</t>
  </si>
  <si>
    <t>Набор материалов для сварки пластика PBTP.  В комплекте: 2 электрода - черных; 2 электрода - серых; 1 электрод - белый. Размер электродов: 1,5х13х200мм.</t>
  </si>
  <si>
    <t>PЕ/PROMO</t>
  </si>
  <si>
    <t xml:space="preserve">Набор материалов для сварки пластика РЕ.  В комплекте: 4 электрода - чёрных, 1 электрод - натуральный цвет. Размер электродов: 1,5х13х200мм. </t>
  </si>
  <si>
    <t>POM/PROMO</t>
  </si>
  <si>
    <t>Набор материалов для сварки пластика РОМ.  В комплекте: 5 электродов - черных. Размер электродов: 1,5х13х200мм.</t>
  </si>
  <si>
    <t>PPS/PROMO</t>
  </si>
  <si>
    <t xml:space="preserve">Набор материалов для сварки пластика PPS.  В комплекте: 1 электрод 1,5х9х200мм; 2 электрода 1,5х13х200мм. Цвет: черный. </t>
  </si>
  <si>
    <t>PS/PROMO</t>
  </si>
  <si>
    <t>Набор сварочных материалов плоского сечения для сварки пластика из полистирола. В комплекте: 5 электродов черного цвета или 4 шт черного цвета+1шт белого цвета. 1,5х13х200мм.</t>
  </si>
  <si>
    <t>Материалы для работ по пластику Bamperus</t>
  </si>
  <si>
    <t>Bamperus</t>
  </si>
  <si>
    <t>материалы для работ по пластику Bamperus</t>
  </si>
  <si>
    <t>15мм х 25м</t>
  </si>
  <si>
    <t>9мм х 9м</t>
  </si>
  <si>
    <t>Контурная лента для маскировки, ПВХ, 0,15 мм, зеленая, -40 +130°С</t>
  </si>
  <si>
    <t>5820630/3</t>
  </si>
  <si>
    <t>Контурная лента для маскировки, ПВХ, 0,13 мм, оранжевая, -40 +150°С</t>
  </si>
  <si>
    <t>5820630/6</t>
  </si>
  <si>
    <t>5820630/9</t>
  </si>
  <si>
    <t>5820630/12</t>
  </si>
  <si>
    <t>420 шт</t>
  </si>
  <si>
    <t>инд.уп</t>
  </si>
  <si>
    <t>Полировальные салфетки многоразовые из микроволокна, тканые синие, 32х36 см. Цвет: синий</t>
  </si>
  <si>
    <r>
      <t>Эластичный самоклеящийся круглый поролоновый</t>
    </r>
    <r>
      <rPr>
        <b/>
        <sz val="8"/>
        <rFont val="Arial"/>
        <family val="2"/>
        <charset val="204"/>
      </rPr>
      <t xml:space="preserve"> </t>
    </r>
    <r>
      <rPr>
        <sz val="8"/>
        <rFont val="Arial"/>
        <family val="2"/>
        <charset val="204"/>
      </rPr>
      <t>валик для защиты проемов при окраске.</t>
    </r>
  </si>
  <si>
    <r>
      <t xml:space="preserve">Переходник к краскопультам  IWATA, SATA JET (NR92 - NR95) </t>
    </r>
    <r>
      <rPr>
        <b/>
        <u/>
        <sz val="8"/>
        <rFont val="Arial"/>
        <family val="2"/>
        <charset val="204"/>
      </rPr>
      <t xml:space="preserve">Подходит к краскопультам JETA: </t>
    </r>
    <r>
      <rPr>
        <sz val="8"/>
        <rFont val="Arial"/>
        <family val="2"/>
        <charset val="204"/>
      </rPr>
      <t>JP2000/3000/4000/4400/300/JP600PR HVLP/JP500PR LVMP/JP897PR HVLP/ JL827HVLP/JL170 LVMP</t>
    </r>
  </si>
  <si>
    <t xml:space="preserve">Описание </t>
  </si>
  <si>
    <t>Кратность упаковке</t>
  </si>
  <si>
    <t>РЦИ 2025</t>
  </si>
  <si>
    <t>сезонность</t>
  </si>
  <si>
    <t>АНТИКОРОЗИОННЫЕ МАСТИКИ</t>
  </si>
  <si>
    <t xml:space="preserve">Мастика сланцевая </t>
  </si>
  <si>
    <t>1 л / пэ</t>
  </si>
  <si>
    <t>весна/осень</t>
  </si>
  <si>
    <t>1,8 л / 1,6 кг / пнд</t>
  </si>
  <si>
    <t>3 л / пэ</t>
  </si>
  <si>
    <t>21,5 л / металл</t>
  </si>
  <si>
    <t xml:space="preserve">Мастика полимернобитумная </t>
  </si>
  <si>
    <t xml:space="preserve">Рекомендуется для антикоррозийной защиты элементов кузова автомобиля в различных климатических условиях. </t>
  </si>
  <si>
    <t>Мастика полимернобитумная</t>
  </si>
  <si>
    <t>5,5 л / пэ</t>
  </si>
  <si>
    <t xml:space="preserve">Мастика резинобитумная </t>
  </si>
  <si>
    <t xml:space="preserve">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 </t>
  </si>
  <si>
    <t>Мастика резинобитумная</t>
  </si>
  <si>
    <t>3 л / 3 кг / пэ</t>
  </si>
  <si>
    <t>5,5 л  / 5,2 кг / пэ</t>
  </si>
  <si>
    <t xml:space="preserve">Мастика каучукобитумная </t>
  </si>
  <si>
    <t>Мастика каучукобитумная</t>
  </si>
  <si>
    <t xml:space="preserve">Мастика противошумная </t>
  </si>
  <si>
    <t xml:space="preserve">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 </t>
  </si>
  <si>
    <t>1л / пэ</t>
  </si>
  <si>
    <t>Мастика противошумная</t>
  </si>
  <si>
    <t>Мастика "Бронза"</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</si>
  <si>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 </t>
  </si>
  <si>
    <t xml:space="preserve">Мастика "Бронза" </t>
  </si>
  <si>
    <t xml:space="preserve">Мастика "Цинк" </t>
  </si>
  <si>
    <t>Мастика "Цинк"</t>
  </si>
  <si>
    <t>АВТОКОНСЕРВАНТЫ</t>
  </si>
  <si>
    <t xml:space="preserve">Пушсало </t>
  </si>
  <si>
    <t>1 л / металл</t>
  </si>
  <si>
    <t>всесезонное</t>
  </si>
  <si>
    <t>Пушсало</t>
  </si>
  <si>
    <t>2 л / металл</t>
  </si>
  <si>
    <t>Мовиль "Стандарт"</t>
  </si>
  <si>
    <t>0,5 л / пэт</t>
  </si>
  <si>
    <t>1 л / пэт</t>
  </si>
  <si>
    <t>5 л / пэт</t>
  </si>
  <si>
    <t xml:space="preserve">Мовиль "Стандарт" </t>
  </si>
  <si>
    <t>Мовиль "Бронза"</t>
  </si>
  <si>
    <t>Мовиль "Цинк"</t>
  </si>
  <si>
    <t xml:space="preserve"> Рекомендовано для обработки порогов автомобиля,колёсных арок.Усиленная защита за счёт добавления цинка. </t>
  </si>
  <si>
    <t>АВТОХИМИЯ</t>
  </si>
  <si>
    <t xml:space="preserve">Нейтрализатор ржавчины </t>
  </si>
  <si>
    <t xml:space="preserve">0,33 л / пэт / белая </t>
  </si>
  <si>
    <t xml:space="preserve">Преобразователь ржавчины "Буванол" </t>
  </si>
  <si>
    <t>0,5 л / пэт / белая</t>
  </si>
  <si>
    <t>1 л / пэт / белая</t>
  </si>
  <si>
    <t xml:space="preserve">Преобразователь ржавчины "Латекс" </t>
  </si>
  <si>
    <t xml:space="preserve">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 </t>
  </si>
  <si>
    <t xml:space="preserve">Преобразователь ржавчины СТАРТ </t>
  </si>
  <si>
    <t xml:space="preserve">Применяется для очистки сильно поражённых ржавчиной металлических поверхностей .Восстанавливает окислы железа до металлического состояния . </t>
  </si>
  <si>
    <t>5 л / пэ</t>
  </si>
  <si>
    <t>10 гр / коробка</t>
  </si>
  <si>
    <t xml:space="preserve">Устраняет течь в системе охлаждения двигателя (радиатор , блок цилиндров , отопитель салона). . </t>
  </si>
  <si>
    <t xml:space="preserve">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 </t>
  </si>
  <si>
    <t>1 л /  пэт</t>
  </si>
  <si>
    <t>10 л / пэ</t>
  </si>
  <si>
    <t>1 л / пнд</t>
  </si>
  <si>
    <t>5 л / пнд</t>
  </si>
  <si>
    <t>20 л / пэ</t>
  </si>
  <si>
    <t>АВТОЖИДКОСТИ</t>
  </si>
  <si>
    <t>1 л / пэт / термо</t>
  </si>
  <si>
    <t>2 л / пэт / термо</t>
  </si>
  <si>
    <t>3 л / пэт</t>
  </si>
  <si>
    <t xml:space="preserve">Вода дистилированная </t>
  </si>
  <si>
    <t>10 л / пнд</t>
  </si>
  <si>
    <t xml:space="preserve">кислотный электролит для свинцовых аккумуляторных батарей (плотность = 1,27 г/см3) </t>
  </si>
  <si>
    <t xml:space="preserve">Средство для разбавления лакокрасочных материалов, олифы, промывки деталей и очистки инструментов. </t>
  </si>
  <si>
    <t>«BLIK»  
 Жидкость в бачок омывателя -10</t>
  </si>
  <si>
    <t>4 л / пэт</t>
  </si>
  <si>
    <t>зима</t>
  </si>
  <si>
    <t>«BLIK»  
 Жидкость в бачок омывателя -20</t>
  </si>
  <si>
    <t>«BLIK»  
 Жидкость в бачок омывателя -30</t>
  </si>
  <si>
    <t>«BLIK»  
 Жидкость в бачок омывателя -70</t>
  </si>
  <si>
    <t>0,5л/пэт/триггер</t>
  </si>
  <si>
    <t>лето</t>
  </si>
  <si>
    <t>0,35 л / пэт</t>
  </si>
  <si>
    <t xml:space="preserve">  Добавить в бачок стеклоомывателя из расчета 0,5 л на 5 литров воды. </t>
  </si>
  <si>
    <r>
      <t xml:space="preserve">Жидкость бачка стеклоомывателя зимняя   на основе качественного изопропилого спирта с использованием отдушек,придающих приятный запах.
</t>
    </r>
    <r>
      <rPr>
        <sz val="9"/>
        <rFont val="Arial"/>
        <family val="2"/>
        <charset val="204"/>
      </rPr>
      <t xml:space="preserve">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r>
  </si>
  <si>
    <r>
      <t xml:space="preserve">  2 в 1 очиститель + размораживатель стекол, </t>
    </r>
    <r>
      <rPr>
        <sz val="9"/>
        <color indexed="8"/>
        <rFont val="Arial"/>
        <family val="2"/>
        <charset val="204"/>
      </rPr>
      <t xml:space="preserve">Эффективно очищает стекла, фары и зеркала от загрязнений, противогололедныхреагентов.Размораживает и удаляет наледь и иней со стекол, фар и зеркал.
</t>
    </r>
    <r>
      <rPr>
        <sz val="9"/>
        <rFont val="Arial"/>
        <family val="2"/>
        <charset val="204"/>
      </rPr>
      <t xml:space="preserve">- </t>
    </r>
    <r>
      <rPr>
        <sz val="9"/>
        <color indexed="9"/>
        <rFont val="Calibri"/>
        <family val="2"/>
        <charset val="204"/>
      </rPr>
      <t>.</t>
    </r>
    <r>
      <rPr>
        <sz val="9"/>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sz val="9"/>
        <color indexed="9"/>
        <rFont val="Calibri"/>
        <family val="2"/>
        <charset val="204"/>
      </rPr>
      <t>от</t>
    </r>
  </si>
  <si>
    <r>
      <t xml:space="preserve"> </t>
    </r>
    <r>
      <rPr>
        <sz val="9"/>
        <color indexed="8"/>
        <rFont val="Arial"/>
        <family val="2"/>
        <charset val="204"/>
      </rPr>
      <t>Быстро и эффективно удаляет дорожную грязь, следы насекомых  и птичьего помета со стекол автомобиля.</t>
    </r>
    <r>
      <rPr>
        <sz val="9"/>
        <rFont val="Arial"/>
        <family val="2"/>
        <charset val="204"/>
      </rPr>
      <t xml:space="preserve"> Изготовлена на дистиллированной воде.  </t>
    </r>
    <r>
      <rPr>
        <sz val="9"/>
        <color indexed="8"/>
        <rFont val="Arial"/>
        <family val="2"/>
        <charset val="204"/>
      </rPr>
      <t xml:space="preserve">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 </t>
    </r>
  </si>
  <si>
    <r>
      <t>«</t>
    </r>
    <r>
      <rPr>
        <sz val="9"/>
        <color indexed="8"/>
        <rFont val="Times New Roman"/>
        <family val="1"/>
        <charset val="204"/>
      </rPr>
      <t>BLIK»  Жидкость в бачок омывателя летняя суперконцентрат 1:100</t>
    </r>
  </si>
  <si>
    <r>
      <t>«</t>
    </r>
    <r>
      <rPr>
        <sz val="9"/>
        <color indexed="8"/>
        <rFont val="Times New Roman"/>
        <family val="1"/>
        <charset val="204"/>
      </rPr>
      <t>BLIK»  Жидкость в бачок омывателя летняя суперконцентрат 1:10</t>
    </r>
  </si>
  <si>
    <t>Шпатлевка Body F980 NITRO (0,15кг)</t>
  </si>
  <si>
    <t>Маскировочная лента Body 80 19х50</t>
  </si>
  <si>
    <t>Маскировочная лента Body 80 25х50</t>
  </si>
  <si>
    <t>Маскировочная лента Body 80 38х50</t>
  </si>
  <si>
    <t>Маскировочная лента Body 80 50х50</t>
  </si>
  <si>
    <t>Маскировочная лента Body PRO 80 19х50</t>
  </si>
  <si>
    <t>Маскировочная лента Body PRO 80 25х50</t>
  </si>
  <si>
    <t>Маскировочная лента Body PRO 80 38х50</t>
  </si>
  <si>
    <t>Маскировочная лента Body PRO 80 50х50</t>
  </si>
  <si>
    <t>RM451918</t>
  </si>
  <si>
    <t>REMIX Грунт акриловый 2К  AUTO PRIMER HS 4:1 белый, 0,8 л</t>
  </si>
  <si>
    <t>RM451908</t>
  </si>
  <si>
    <t>REMIX Грунт акриловый 2К  AUTO PRIMER HS 4:1 серый, 0,8 л</t>
  </si>
  <si>
    <t>RM451928</t>
  </si>
  <si>
    <t>REMIX Грунт акриловый 2К  AUTO PRIMER HS 4:1 черный, 0,8 л</t>
  </si>
  <si>
    <t>RM443108</t>
  </si>
  <si>
    <t>REMIX Лак акрил-уретановый Auto Clear 2:1 HS, 0,8л</t>
  </si>
  <si>
    <t>RM443204</t>
  </si>
  <si>
    <t>REMIX Отвердитель для лака акрил-уретанового Auto Clear 2:1 HS, 0,4л</t>
  </si>
  <si>
    <t>RM452922</t>
  </si>
  <si>
    <t>REMIX Отвердитель для 2K акрилового грунта AUTO PRIMER HS 4:1, 0,2 л</t>
  </si>
  <si>
    <t>REMIX Грунт акриловый 2K HB 4:1 белый, 0,8 л + Отвердитель REMIX для грунта 2K HB 0,2л</t>
  </si>
  <si>
    <t>REMIX Лак акрил-уретановый Auto Clear 2:1 HS, 0,8л+REMIX Отвердитель для лака акрил-уретанового Auto Clear 2:1 HS, 0,4л</t>
  </si>
  <si>
    <t>REMIX Грунт акриловый 2К  AUTO PRIMER HS 4:1, 0,8 л+ Отвердитель</t>
  </si>
  <si>
    <t>ПРОВОЛОКА СВАРОЧНАЯ</t>
  </si>
  <si>
    <t>МАСКИРОВОЧНЫЕ МАТЕРИАЛЫ</t>
  </si>
  <si>
    <t>ПРОТИРОЧНЫЕ МАТЕРИАЛЫ</t>
  </si>
  <si>
    <t>СРЕДСТВА ИНДИВИДУАЛЬНОЙ ЗАЩИТЫ</t>
  </si>
  <si>
    <t>СПЕЦОДЕЖДА</t>
  </si>
  <si>
    <t>КОЛ-ВО _x000D_
В УПАКОВКЕ</t>
  </si>
  <si>
    <t>ОПИСАНИЕ_x000D_ ТОВАРА</t>
  </si>
  <si>
    <t>Кол._x000D_
в_x000D_
коробке</t>
  </si>
  <si>
    <t>Цена_x000D_
с НДС_x000D_
(EUR)</t>
  </si>
  <si>
    <t>ОБОРУДОВАНИЕ И ИНФОРМАЦИОННОЕ СОПРОВОЖДЕНИЕ</t>
  </si>
  <si>
    <t>878763П</t>
  </si>
  <si>
    <t>Стакан (типа "папа") под баллон (типа "мама" арт. 570704) в комплекте с поршнем</t>
  </si>
  <si>
    <t>Алкидная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</si>
  <si>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флуоресцентная красно-оранжевая</t>
  </si>
  <si>
    <t>АВТОКОСМЕТИКА BLACK LINE</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</si>
  <si>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сольвентов.Комплект (2 шампуня и губка).</t>
  </si>
  <si>
    <t>1уп.х2шт</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</si>
  <si>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 Баллон оснащен специальным клапаном, позволяющим наносить средство в любом положении.</t>
  </si>
  <si>
    <t>Данный полироль предназначена для восстановления блеска и цвета лакированных поверхностей. Обладает отличной полирующей способностью и защищает от воздействия неблагоприятных погодных условий. Восстанавливает цвет кузова.</t>
  </si>
  <si>
    <t>Удобный в применении продукт, предназначенный для очистки и защиты обивки из кожи и ее заменителей. Создает долговременный грязеотталкивающий эффект, улучшает внешний вид поверхности. Кондиционер для кожи в аэрозоле содержит вазелин. Без силикона.</t>
  </si>
  <si>
    <t>Кондиционер для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</si>
  <si>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</si>
  <si>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Средство удобно в использовании и безопасно для шин. Очищает большинство типов дисков, включая легкосплавные,_x000D_
стальные, окрашенные, а также пластиковые колпаки.</t>
  </si>
  <si>
    <t>Удобное в использовании, интенсивное средство для очистки колесных дисков и колпаков. Образует высокоэффективную чистящую пену, обеспечивает блестящий результат.</t>
  </si>
  <si>
    <t>Очиститель системы кондиционирования "Апельсин"</t>
  </si>
  <si>
    <t>Высокоэффективный аэрозоль освежает и очищает систему кондиционирования и циркуляции воздуха в транспортных средствах. Освежитель воздуха прост в применении, обладает тонким ароматом.</t>
  </si>
  <si>
    <t>Очиститель системы кондиционирования "Лаванда"</t>
  </si>
  <si>
    <t xml:space="preserve">Очиститель системы кондиционирования "Лимон" </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</si>
  <si>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подтеков. Удобен в использовании.</t>
  </si>
  <si>
    <t>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подтеков. Удобен в использовании.</t>
  </si>
  <si>
    <t>Пена на водной основе, не оставляющая подтеков даже на лобовом стекле. Баллон оснащен специальным клапаном, позволяющим наносить средство в любом положении.</t>
  </si>
  <si>
    <t>аэрозольный размораживатель для автомобильных стекол, зеркал, а также других деталей, подвергающихся обледенению. Быстро и эффективно размягчает и растворяет снег и лед. Предотвращает появление царапин на стекле при удалении снега и льда стеклоочистителями и скребком. Препятствует образованию наледи. Не содержит растворитель. Безопасен для лакокрасочного покрытия автомобиля, дверных и оконных уплотнителей._x000D_
Способ применения: Перед использованием энергично встряхните баллон в течение 1-2 мин. Нанесите с расстояния 20-30 см на обрабатываемую поверхность и выждите 1-2 мин. Смахните со стекла остатки льда щеткой или скребком. Протрите чистой сухой тканью. При необходимости повторите обработку.</t>
  </si>
  <si>
    <t>Полирующее средство для маскировки поверхностных царапин на лакокрасочном покрытии.Придает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</si>
  <si>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</si>
  <si>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Полирующее средство для маскировки поверхностных царапин на лакокрасочном покрытии. Придает блеск и восстанавливает оригинальный цвет. Обладают легким полирующим эффектом и защищают лакокрасочное покрытие от воздействия неблагоприятных погодных условий.</t>
  </si>
  <si>
    <t>1уп.х5шт</t>
  </si>
  <si>
    <t>ИНФОРМАЦИОННОЕ СОПРОВОЖДЕНИЕ</t>
  </si>
  <si>
    <t>Цветовая документация RAL</t>
  </si>
  <si>
    <t>Универсальный аэрозольный клей</t>
  </si>
  <si>
    <t>Применяется для склеивания бумаги, картона, дерева, текстиля и различных видов пластика (не используется на_x000D_
тефлоновой поверхности, а также поверхности из полиэтилена, полипропилена).</t>
  </si>
  <si>
    <t xml:space="preserve">Универсальное средство для смазки, защиты, очистки металлических и пластиковых деталей. Мульти спрей обладает хорошими проникающими и влагоотталкивающими свойствами, очищающим действием. Предотвращает появление ржавчины. _x000D_
Подходит для удаления масла, жира, воска, обработки днища кузова, оставляя защитную пленку. Мультиспрей имеет направленное струйное распыление._x000D_
Основа - минеральное масло (Mineral Oil)._x000D_
Цвет прозрачный светло-коричневый._x000D_
Аромат - Ваниль._x000D_
Термостойкость от -50 °C до +200 °C._x000D_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</si>
  <si>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 xml:space="preserve">Силиконовый спрей предназначен для смазки и защиты пластиковых или резиновых деталей. Обладает водоотталкивающим свойством, устойчив к атмосферным воздействиям, слабым кислотам и щелочам. _x000D_
Силиконовый спрей предотвращает скрип, замерзание и высыхание резиновых деталей, а также скрип пластмассовых деталей. Имеет направленное струйное распыление._x000D_
Основа – полидиметилсилоксан (Polydimethylsiloxaan)._x000D_
Цвет прозрачный._x000D_
Термостойкость от -50 °C до +200 °C._x000D_
Значение рН – нейтральное._x000D_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</si>
  <si>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 xml:space="preserve">Высококачественная универсальная смазка для обработки механических деталей из металла и пластика, предотвращает износ и прилипание (цепи, зубчатые колеса, дверные петли, крепления, направляющие раздвижной двери, педали и т.д.). Смазка тефлоновая имеет тонкую структуру (размер частиц около 5 микрометров) и отличную адгезию. Обладает водоотталкивающим свойством, устойчива к атмосферным воздействиям, слабым кислотам и щелочам. Превосходная механическая и термическая стабильность, очень низкий коэффициент трения. _x000D_
Основа - минеральное масло (Mineral Oil)._x000D_
Цвет прозрачный белый._x000D_
Термостойкость: от -50 °C до +250 °C. _x000D_
Значение рН – нейтральное._x000D_
Использование. Аэрозоль должен иметь комнатную температуру. Наилучшая температура обработки от 5 до 30 °C. Перед использованием встряхните аэрозоль. </t>
  </si>
  <si>
    <t>HG075571R</t>
  </si>
  <si>
    <t>Вазелиновая смазка (без блистера)</t>
  </si>
  <si>
    <t>0,075л</t>
  </si>
  <si>
    <t>HG075573R</t>
  </si>
  <si>
    <t>Жидкий ключ (без блистера)</t>
  </si>
  <si>
    <t>HG075587R</t>
  </si>
  <si>
    <t>Универсальная смазка (без блистера)</t>
  </si>
  <si>
    <t>HG075575R</t>
  </si>
  <si>
    <t>Универсальный аэрозольный клей (без блистера)</t>
  </si>
  <si>
    <t>ЭМАЛЬ ВИНИЛ</t>
  </si>
  <si>
    <t>Грунт-наполнитель Премиум серый</t>
  </si>
  <si>
    <t>Высококачественный акриловый грунт от концерна MOTIP DUPLI GmbH.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 Легко шлифуется как влажным, так и сухим способом (P400)._x000D_
_x000D_
Расход – 1,5-2 м2. Высыхание от пыли: 5-10 мин. Высыхание на отлип: 10-20 мин. Полное высыхание: 1,5-2 часа._x000D_
Минимальная рабочая температура: 10°C. Максимальная рабочая температура: 25°C. Срок годности 10 лет.</t>
  </si>
  <si>
    <t xml:space="preserve">Эмаль для дисков черная глянцевая </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</si>
  <si>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покрытия._x000D_
Основа: Акриловая смола. Цвет: Черный. Степень блеска: глянец, &gt;75 GU_x000D_
Расход(укрываемая площадь):_x000D_
500 МЛ – 1,5 - 2 м2_x000D_
Высыхание «на отлип»: 10 -20 мин_x000D_
Полное высыхание: 120 мин_x000D_
Время перекрытия другим цветом: через 120 мин_x000D_
Поверхности: Дерево, металл, алюминий, стекло, камень и различные виды пластика._x000D_
Минимальная рабочая температура: 10°C. Максимальная рабочая температура: 25°C</t>
  </si>
  <si>
    <t>Мастика для днища на восковой основе (аэрозоль)</t>
  </si>
  <si>
    <t>Высококачественный препарат, предназначенный для защиты днища автомобилей, прицепов и т. п. от коррозии. Применим для любых типов материалов, включая ПВХ, резину и т.д. Создает эластичное покрытие, стойкое к агрессивным средам, воздействию высоких и низких температур. Улучшает шумоизоляцию.</t>
  </si>
  <si>
    <t>Мастика для днища на восковой основе (под пистолет)</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</si>
  <si>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 _x000D_
Высыхание на отлип  60 минут. Можно перекрывать эмалями через 2 часа._x000D_
Способ применения: _x000D_
Удалить старую краску и ржавчину. Отшлифуйте поверхность._x000D_
Поверхность должна быть чистой, сухой и обезжиренной. Аэрозоль должен иметь комнатную температуру. Наилучшая температура нанесения от 15 до 25°C. Перед использованием встряхните баллон в течение 2 минут и сделайте пробное распыление. Расстояние до обрабатываемой поверхности примерно 25-30 сантиметров._x000D_
Нанесите продукт в несколько слоев. После высыхания, без шлифования, возможно перекрывать любыми эмалями._x000D_
После использования очистите распылительную головку (переверните баллон вверх дном и нажмите на сопло примерно на 5 секунд)._x000D_
Время высыхания зависит от температуры окружающей среды, влажности воздуха и толщины_x000D_
нанесенного слоя.</t>
  </si>
  <si>
    <t>Специальная алкидная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</si>
  <si>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446*</t>
  </si>
  <si>
    <t>Краска сапфир   ME</t>
  </si>
  <si>
    <t>BMW 475 cherniy sapfir ME 400m</t>
  </si>
  <si>
    <t>Эмаль акриловая BMW 475 черный сапфир ME</t>
  </si>
  <si>
    <t xml:space="preserve">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заводов-изготовителей._x000D_
Способ подбора цвета автомобилей Лада, Газ:_x000D_
Этикетка с номером цвета кузова отечественных машин можно поискать на крышке багажника, в бардачке, в нише запаски около запасного колеса или под ним, под стоп сигналом на спойлере, либо в гарантийном таллоне._x000D_
Способ подбора цвета иномарок: искать код /номер цвета необходимо на Vin Plate: под капотом, на крышке капота с внутренней стороны, на стойках передней двери либо на самой двери, под капотом у стекла, в багажнике под запаской, в нижней части стойки правой задней двери, около решетки радиатора._x000D_
Примечание: _x000D_
*Так же при подборе цвета следует учитывать, что с каждым годом оригинальная краска автомобиля выгорает. И чем старше автомобиль, тем больше будет разница с оригинальной краской. В меньшей степени это заметно при закрашивании сколов, и в большей при покраске больших участков либо элементов автомобиля целиком._x000D_
** Если металл оголен обязательно использование грунта Motip 12 мл арт. 900101 или грунта Motip 400 мл арт. 04052IG, 04054IG или 04056IG._x000D_
*** Цвета с металлик-эффектом ОБЯЗАТЕЛЬНО должны покрываться бесцветным лаком Motip 400мл – арт 04009IG или Motip 12 мл - арт. 868023._x000D_
_x000D_
</t>
  </si>
  <si>
    <t>Daewoo GAN serebristaya ME 400</t>
  </si>
  <si>
    <t>Эмаль акриловая DAEWOO GAN серебристая ME</t>
  </si>
  <si>
    <t>Hyundai MZH cherniy prizrak ME</t>
  </si>
  <si>
    <t>Эмаль акриловая HYUNDAI MZH черный призрак ME</t>
  </si>
  <si>
    <t>Hyundai PGU beliy kristall 400</t>
  </si>
  <si>
    <t>Эмаль акриловая HYUNDAI PGU белый кристалл</t>
  </si>
  <si>
    <t>Hyundai RHM serebristiy metall</t>
  </si>
  <si>
    <t>Эмаль акриловая HYUNDAI RHM серебристый металлик ME</t>
  </si>
  <si>
    <t>192 ME</t>
  </si>
  <si>
    <t>Эмаль акриловая LADA 192 портвейн МЕ</t>
  </si>
  <si>
    <t>Эмаль акриловая LADA 221 ледниковая</t>
  </si>
  <si>
    <t>691 ME</t>
  </si>
  <si>
    <t>Эмаль акриловая LADA 691 платина МЕ</t>
  </si>
  <si>
    <t>Mitsubishi X42 cherniy metalli</t>
  </si>
  <si>
    <t>Эмаль акриловая MITSUBISHI X42 черный металлик ME</t>
  </si>
  <si>
    <t>Peugeot EZR seriy aluminiy ME</t>
  </si>
  <si>
    <t>Эмаль акриловая PEUGEOT EZR серый алюминий ME</t>
  </si>
  <si>
    <t>Renault 676 chernaya zhemchugi</t>
  </si>
  <si>
    <t>Эмаль акриловая RENAULT 676 черная жемчужина ME</t>
  </si>
  <si>
    <t>Renault B66 seroe zatmenie ME</t>
  </si>
  <si>
    <t>Эмаль акриловая RENAULT B66 серое затмение ME</t>
  </si>
  <si>
    <t>Renault CNA korichneviy oreh M</t>
  </si>
  <si>
    <t>Эмаль акриловая RENAULT CNA коричневый орех ME</t>
  </si>
  <si>
    <t>Renault D42 sinaya morskaya 40</t>
  </si>
  <si>
    <t>Эмаль акриловая RENAULT D42 синяя морская</t>
  </si>
  <si>
    <t>Renault KNA cherniy metallik M</t>
  </si>
  <si>
    <t>Эмаль акриловая RENAULT KNA черный металлик ME</t>
  </si>
  <si>
    <t>Renault KNM  svetliy bazalt ME</t>
  </si>
  <si>
    <t>Эмаль акриловая RENAULT KNM светлый базальт ME</t>
  </si>
  <si>
    <t>Renault RNF siniy mineral ME 4</t>
  </si>
  <si>
    <t>Эмаль акриловая RENAULT RNF синий минерал ME</t>
  </si>
  <si>
    <t>VW Z9Y cherniy perlamitr ME 40</t>
  </si>
  <si>
    <t>Эмаль акриловая VOLKSWAGEN Z9Y черный перламутр ME</t>
  </si>
  <si>
    <t>CHEVROLET 70U МЕ</t>
  </si>
  <si>
    <t>Эмаль акриловая CHEVROLET 70U красная скала МЕ</t>
  </si>
  <si>
    <t>CHEVROLET 87U-1 МЕ</t>
  </si>
  <si>
    <t>Эмаль акриловая CHEVROLET 87U черная ME</t>
  </si>
  <si>
    <t>CHEVROLET 87U МЕ</t>
  </si>
  <si>
    <t>Эмаль акриловая CHEVROLET 87U черный жемчуг МЕ</t>
  </si>
  <si>
    <t>CHEVROLET 92U МЕ</t>
  </si>
  <si>
    <t>Эмаль акриловая CHEVROLET 92U поли серебристая МЕ</t>
  </si>
  <si>
    <t>CHEVROLET pannacotta МЕ</t>
  </si>
  <si>
    <t>Эмаль акриловая CHEVROLET паннакотта МЕ</t>
  </si>
  <si>
    <t>DAEWOO 74U МЕ</t>
  </si>
  <si>
    <t>Эмаль акриловая DAEWOO 74U вишня МЕ</t>
  </si>
  <si>
    <t>FORD deep navy</t>
  </si>
  <si>
    <t>Эмаль акриловая FORD глубокая морская</t>
  </si>
  <si>
    <t>FORD moondust silver МЕ</t>
  </si>
  <si>
    <t>Эмаль акриловая FORD лунная серебристая МЕ</t>
  </si>
  <si>
    <t>FORD oyster silver МE</t>
  </si>
  <si>
    <t>Эмаль акриловая FORD серебристый перламутр МЕ</t>
  </si>
  <si>
    <t>FORD panter black МЕ</t>
  </si>
  <si>
    <t>Эмаль акриловая FORD черная пантера МЕ</t>
  </si>
  <si>
    <t>GAZ 299</t>
  </si>
  <si>
    <t>Эмаль акриловая GAZ 299 желтое такси</t>
  </si>
  <si>
    <t>GAZ icberg</t>
  </si>
  <si>
    <t>Эмаль акриловая GAZ айсберг</t>
  </si>
  <si>
    <t>GAZ belaya noch</t>
  </si>
  <si>
    <t>Эмаль акриловая GAZ белая ночь</t>
  </si>
  <si>
    <t>GAZ belaya</t>
  </si>
  <si>
    <t>Эмаль акриловая GAZ белая</t>
  </si>
  <si>
    <t>GAZ buran ME</t>
  </si>
  <si>
    <t>Эмаль акриловая GAZ буран ME</t>
  </si>
  <si>
    <t>GAZ omega МЕ</t>
  </si>
  <si>
    <t>Эмаль акриловая GAZ омега МЕ</t>
  </si>
  <si>
    <t>GAZ svetlo-seraya</t>
  </si>
  <si>
    <t>Эмаль акриловая GAZ светло-серая</t>
  </si>
  <si>
    <t>GAZ serebryanaya МЕ</t>
  </si>
  <si>
    <t>Эмаль акриловая GAZ серебряная МЕ</t>
  </si>
  <si>
    <t>GAZ seraya</t>
  </si>
  <si>
    <t>Эмаль акриловая GAZ серая</t>
  </si>
  <si>
    <t>GAZ skat ME</t>
  </si>
  <si>
    <t>Эмаль акриловая GAZ скат ME</t>
  </si>
  <si>
    <t>GAZ tsiklon ME</t>
  </si>
  <si>
    <t>Эмаль акриловая GAZ циклон ME</t>
  </si>
  <si>
    <t>HYUNDAI D01 МЕ</t>
  </si>
  <si>
    <t>Эмаль акриловая HYUNDAI D01 черная МЕ</t>
  </si>
  <si>
    <t>HYUNDAI Н01 МЕ</t>
  </si>
  <si>
    <t>Эмаль акриловая HYUNDAI H01 шампанское МЕ</t>
  </si>
  <si>
    <t>HYUNDAI S01 МЕ</t>
  </si>
  <si>
    <t>Эмаль акриловая HYUNDAI S01 серебристая МЕ</t>
  </si>
  <si>
    <t>KIA 3D МЕ</t>
  </si>
  <si>
    <t>Эмаль акриловая KIA 3D ярко серебристая МЕ</t>
  </si>
  <si>
    <t>KIA EB</t>
  </si>
  <si>
    <t>Эмаль акриловая KIA EB эбонитовая черная</t>
  </si>
  <si>
    <t>100 МЕ</t>
  </si>
  <si>
    <t>Эмаль акриловая LADA 100 триумф МЕ</t>
  </si>
  <si>
    <t>Эмаль акриловая LADA 101 кардинал</t>
  </si>
  <si>
    <t>Эмаль акриловая LADA 1015 красная</t>
  </si>
  <si>
    <t>Эмаль акриловая LADA 1021 лотос</t>
  </si>
  <si>
    <t>Эмаль акриловая LADA 1025 оранжевая</t>
  </si>
  <si>
    <t>Эмаль акриловая LADA 1027 офелия</t>
  </si>
  <si>
    <t>Эмаль акриловая LADA 1035 золотистая</t>
  </si>
  <si>
    <t>104 МЕ</t>
  </si>
  <si>
    <t>Эмаль акриловая LADA 104 калина МЕ</t>
  </si>
  <si>
    <t>242 МЕ</t>
  </si>
  <si>
    <t>Эмаль акриловая LADA 242 серый базальт МЕ</t>
  </si>
  <si>
    <t>105 МЕ</t>
  </si>
  <si>
    <t>Эмаль акриловая LADA 105 франкония МЕ</t>
  </si>
  <si>
    <t>Эмаль акриловая LADA 107 баклажан</t>
  </si>
  <si>
    <t>Эмаль акриловая LADA 110 рубин</t>
  </si>
  <si>
    <t>116 МЕ</t>
  </si>
  <si>
    <t>Эмаль акриловая LADA 116 коралл МЕ</t>
  </si>
  <si>
    <t>Эмаль акриловая LADA 118 кармэн</t>
  </si>
  <si>
    <t>Эмаль акриловая LADA 121 реклама</t>
  </si>
  <si>
    <t>Эмаль акриловая LADA 127 вишня</t>
  </si>
  <si>
    <t>128 МЕ</t>
  </si>
  <si>
    <t>Эмаль акриловая LADA 128 искра МЕ</t>
  </si>
  <si>
    <t>129 МЕ</t>
  </si>
  <si>
    <t>Эмаль акриловая LADA 129 виктория МЕ</t>
  </si>
  <si>
    <t>132 МЕ</t>
  </si>
  <si>
    <t>Эмаль акриловая LADA 132 вишневый сад МЕ</t>
  </si>
  <si>
    <t>Эмаль акриловая LADA 140 яшма</t>
  </si>
  <si>
    <t>152 МЕ</t>
  </si>
  <si>
    <t>Эмаль акриловая LADA 152 паприка МЕ</t>
  </si>
  <si>
    <t>Эмаль акриловая LADA 170 торнадо</t>
  </si>
  <si>
    <t>Эмаль акриловая LADA 180 гранат</t>
  </si>
  <si>
    <t>Эмаль акриловая LADA 182 романс</t>
  </si>
  <si>
    <t>Эмаль акриловая LADA 200 белая</t>
  </si>
  <si>
    <t>Эмаль акриловая LADA 201 белая</t>
  </si>
  <si>
    <t>Эмаль акриловая LADA 202 снежная белая</t>
  </si>
  <si>
    <t>Эмаль акриловая LADA 203 жасмин</t>
  </si>
  <si>
    <t>206 ME</t>
  </si>
  <si>
    <t>Эмаль акриловая LADA 206 талая вода ME</t>
  </si>
  <si>
    <t>Эмаль акриловая LADA 215 сафари</t>
  </si>
  <si>
    <t>Эмаль акриловая LADA 225 желтая</t>
  </si>
  <si>
    <t>Эмаль акриловая LADA 228 чайная роза</t>
  </si>
  <si>
    <t>230 МЕ</t>
  </si>
  <si>
    <t>Эмаль акриловая LADA 230 жемчуг МЕ</t>
  </si>
  <si>
    <t>Эмаль акриловая LADA 233 белая</t>
  </si>
  <si>
    <t>234 ME</t>
  </si>
  <si>
    <t>Эмаль акриловая LADA 234 медовая ME</t>
  </si>
  <si>
    <t>Эмаль акриловая LADA 235 бежевая</t>
  </si>
  <si>
    <t>Эмаль акриловая LADA 240 белая</t>
  </si>
  <si>
    <t>245 МЕ</t>
  </si>
  <si>
    <t>Эмаль акриловая LADA 245 золотая нива МЕ</t>
  </si>
  <si>
    <t>270 МЕ</t>
  </si>
  <si>
    <t>Эмаль акриловая LADA 270 нефертити МЕ</t>
  </si>
  <si>
    <t>276 МЕ</t>
  </si>
  <si>
    <t>Эмаль акриловая LADA 276 приз МЕ</t>
  </si>
  <si>
    <t>277L МЕ</t>
  </si>
  <si>
    <t>Эмаль акриловая LADA 277L антилопа люкс МЕ</t>
  </si>
  <si>
    <t>280 МЕ</t>
  </si>
  <si>
    <t>Эмаль акриловая LADA 280 мираж МЕ</t>
  </si>
  <si>
    <t>281 МЕ</t>
  </si>
  <si>
    <t>Эмаль акриловая LADA 281 кристалл МЕ</t>
  </si>
  <si>
    <t>286 МЕ</t>
  </si>
  <si>
    <t>Эмаль акриловая LADA 286 апатия МЕ</t>
  </si>
  <si>
    <t>Эмаль акриловая LADA 303 хаки</t>
  </si>
  <si>
    <t>Эмаль акриловая LADA 307 зеленый сад</t>
  </si>
  <si>
    <t>310 МЕ</t>
  </si>
  <si>
    <t>Эмаль акриловая LADA 310 валюта МЕ</t>
  </si>
  <si>
    <t>311 МЕ</t>
  </si>
  <si>
    <t>Эмаль акриловая LADA 311 игуана МЕ</t>
  </si>
  <si>
    <t>325-2</t>
  </si>
  <si>
    <t>Эмаль акриловая LADA 325-2 морская пучина</t>
  </si>
  <si>
    <t>331 МЕ</t>
  </si>
  <si>
    <t>Эмаль акриловая LADA 331 золотой лист МЕ</t>
  </si>
  <si>
    <t>347 МЕ</t>
  </si>
  <si>
    <t>Эмаль акриловая LADA 347 золото инков МЕ</t>
  </si>
  <si>
    <t>355-1</t>
  </si>
  <si>
    <t>Эмаль акриловая LADA 355-1 гренадин</t>
  </si>
  <si>
    <t>360-2 МЕ</t>
  </si>
  <si>
    <t>Эмаль акриловая LADA 360-2 сочи МЕ</t>
  </si>
  <si>
    <t>363 МЕ</t>
  </si>
  <si>
    <t>Эмаль акриловая LADA 363 цунами МЕ</t>
  </si>
  <si>
    <t>371 МЕ</t>
  </si>
  <si>
    <t>Эмаль акриловая LADA 371 амулет МЕ</t>
  </si>
  <si>
    <t>Эмаль акриловая LADA 377 мурена</t>
  </si>
  <si>
    <t>383 МЕ</t>
  </si>
  <si>
    <t>Эмаль акриловая LADA 383 ниагара МЕ</t>
  </si>
  <si>
    <t>385 МЕ</t>
  </si>
  <si>
    <t>Эмаль акриловая LADA 385 изумруд МЕ</t>
  </si>
  <si>
    <t>387 МЕ</t>
  </si>
  <si>
    <t>Эмаль акриловая LADA 387 папирус МЕ</t>
  </si>
  <si>
    <t>391 МЕ</t>
  </si>
  <si>
    <t>Эмаль акриловая LADA 391 робин гуд МЕ</t>
  </si>
  <si>
    <t>Эмаль акриловая LADA 394 темно-зеленая</t>
  </si>
  <si>
    <t>399 МЕ</t>
  </si>
  <si>
    <t>Эмаль акриловая LADA 399 табак МЕ</t>
  </si>
  <si>
    <t>Эмаль акриловая LADA 403 монте карло</t>
  </si>
  <si>
    <t>408-1 МЕ</t>
  </si>
  <si>
    <t>Эмаль акриловая LADA 408-1 чароит МЕ</t>
  </si>
  <si>
    <t>412 МЕ</t>
  </si>
  <si>
    <t>Эмаль акриловая LADA 412 регата МЕ</t>
  </si>
  <si>
    <t>415 МЕ</t>
  </si>
  <si>
    <t>Эмаль акриловая LADA 415 электрон МЕ</t>
  </si>
  <si>
    <t>419 МЕ</t>
  </si>
  <si>
    <t>Эмаль акриловая LADA 419 опал МЕ</t>
  </si>
  <si>
    <t>Эмаль акриловая LADA 420 балтика</t>
  </si>
  <si>
    <t>Эмаль акриловая LADA 425 адриатика</t>
  </si>
  <si>
    <t>Эмаль акриловая LADA 428 медео</t>
  </si>
  <si>
    <t>Эмаль акриловая LADA 440 атлантика</t>
  </si>
  <si>
    <t>Эмаль акриловая LADA 447 синяя ночь</t>
  </si>
  <si>
    <t>448 МЕ</t>
  </si>
  <si>
    <t>Эмаль акриловая LADA 448 рапсодия МЕ</t>
  </si>
  <si>
    <t>Эмаль акриловая LADA 449 океан</t>
  </si>
  <si>
    <t>453 МЕ</t>
  </si>
  <si>
    <t>Эмаль акриловая LADA 453 капри МЕ</t>
  </si>
  <si>
    <t>Эмаль акриловая LADA 456 темно-синяя</t>
  </si>
  <si>
    <t>460 L МЕ</t>
  </si>
  <si>
    <t>Эмаль акриловая LADA 460 L аквамарин люкс МЕ</t>
  </si>
  <si>
    <t>Эмаль акриловая LADA 470 босфор</t>
  </si>
  <si>
    <t>473 МЕ</t>
  </si>
  <si>
    <t>Эмаль акриловая LADA 473 юпитер МЕ</t>
  </si>
  <si>
    <t>478 ME</t>
  </si>
  <si>
    <t>Эмаль акриловая LADA 478 слива ME</t>
  </si>
  <si>
    <t>482 МЕ</t>
  </si>
  <si>
    <t>Эмаль акриловая LADA 482 черника МЕ</t>
  </si>
  <si>
    <t>487 МЕ</t>
  </si>
  <si>
    <t>Эмаль акриловая LADA 487 лагуна МЕ</t>
  </si>
  <si>
    <t>498 МЕ</t>
  </si>
  <si>
    <t>Эмаль акриловая LADA 498 лазурно-голубая МЕ</t>
  </si>
  <si>
    <t>499 МЕ</t>
  </si>
  <si>
    <t>Эмаль акриловая LADA 499 ривьера МЕ</t>
  </si>
  <si>
    <t>Эмаль акриловая LADA 509 темно-бежевая</t>
  </si>
  <si>
    <t>Эмаль акриловая LADA 564 кипарис</t>
  </si>
  <si>
    <t>Эмаль акриловая LADA 601 черная</t>
  </si>
  <si>
    <t>602 МЕ</t>
  </si>
  <si>
    <t>Эмаль акриловая LADA 602 авантюрин МЕ</t>
  </si>
  <si>
    <t>605-1</t>
  </si>
  <si>
    <t>Эмаль акриловая LADA 605-1 нарва</t>
  </si>
  <si>
    <t>606-1 МЕ</t>
  </si>
  <si>
    <t>Эмаль акриловая LADA 606-1 млечный путь МЕ</t>
  </si>
  <si>
    <t>606-2 МЕ</t>
  </si>
  <si>
    <t>Эмаль акриловая LADA 606-2 млечный путь МЕ</t>
  </si>
  <si>
    <t>610-2 МЕ</t>
  </si>
  <si>
    <t>Эмаль акриловая LADA 610-2 рислинг МЕ</t>
  </si>
  <si>
    <t>620-1 МЕ</t>
  </si>
  <si>
    <t>Эмаль акриловая LADA 620-1 мускат МЕ</t>
  </si>
  <si>
    <t>626 МЕ</t>
  </si>
  <si>
    <t>Эмаль акриловая LADA 626 мокрый асфальт МЕ</t>
  </si>
  <si>
    <t>628 МЕ</t>
  </si>
  <si>
    <t>Эмаль акриловая LADA 628 нептун МЕ</t>
  </si>
  <si>
    <t>630 МЕ</t>
  </si>
  <si>
    <t>Эмаль акриловая LADA 630 кварц МЕ</t>
  </si>
  <si>
    <t>640 МЕ</t>
  </si>
  <si>
    <t>Эмаль акриловая LADA 640 серебристая МЕ</t>
  </si>
  <si>
    <t>650 МЕ</t>
  </si>
  <si>
    <t>Эмаль акриловая LADA 650 совиньон МЕ</t>
  </si>
  <si>
    <t>665 МЕ</t>
  </si>
  <si>
    <t>Эмаль акриловая LADA 665 космос МЕ</t>
  </si>
  <si>
    <t>429 МЕ</t>
  </si>
  <si>
    <t>Эмаль акриловая LADA 429 персей МЕ</t>
  </si>
  <si>
    <t>Эмаль акриловая LADA 671 светло-серая</t>
  </si>
  <si>
    <t>690 ME</t>
  </si>
  <si>
    <t>Эмаль акриловая LADA 690 снежная королева ME</t>
  </si>
  <si>
    <t>Эмаль акриловая LADA 791 солярис</t>
  </si>
  <si>
    <t>Эмаль акриловая LADA 793 темно-коричневая</t>
  </si>
  <si>
    <t>963 МЕ</t>
  </si>
  <si>
    <t>Эмаль акриловая LADA 963 зеленая МЕ</t>
  </si>
  <si>
    <t>202 GM</t>
  </si>
  <si>
    <t>Эмаль акриловая LADA GM 202 белая</t>
  </si>
  <si>
    <t>690 GM МЕ</t>
  </si>
  <si>
    <t>Эмаль акриловая LADA GM 690 снежная королева МЕ</t>
  </si>
  <si>
    <t>903 GM МЕ</t>
  </si>
  <si>
    <t>Эмаль акриловая LADA GM 903 дельфин МЕ</t>
  </si>
  <si>
    <t>MAZDA А4А</t>
  </si>
  <si>
    <t>Эмаль акриловая MAZDA A4A красная</t>
  </si>
  <si>
    <t>NISSAN KH3</t>
  </si>
  <si>
    <t>Эмаль акриловая NISSAN KH3 черная</t>
  </si>
  <si>
    <t>NISSAN PSE МЕ</t>
  </si>
  <si>
    <t>Эмаль акриловая NISSAN PSE платиновое серебро МЕ</t>
  </si>
  <si>
    <t>OPEL 157 III МЕ</t>
  </si>
  <si>
    <t>Эмаль акриловая OPEL 157 III  звездносеребристая МЕ</t>
  </si>
  <si>
    <t>OPEL 20R МЕ</t>
  </si>
  <si>
    <t>Эмаль акриловая OPEL 20R черный сапфир МЕ</t>
  </si>
  <si>
    <t>RENAULT 61G МЕ</t>
  </si>
  <si>
    <t>Эмаль акриловая RENAULT 61G эгейское море МЕ</t>
  </si>
  <si>
    <t>RENAULT F98 МЕ</t>
  </si>
  <si>
    <t>Эмаль акриловая RENAULT F98 зеленая опаловая МЕ</t>
  </si>
  <si>
    <t>Эмаль акриловая TOYOTA 040 супер белая</t>
  </si>
  <si>
    <t>TOYOTA 1СО МЕ</t>
  </si>
  <si>
    <t>Эмаль акриловая TOYOTA 1C0 серебристая МЕ</t>
  </si>
  <si>
    <t>TOYOTA 1F7 МЕ</t>
  </si>
  <si>
    <t>Эмаль акриловая TOYOTA 1F7 серебристая МЕ</t>
  </si>
  <si>
    <t>TOYOTA 1F8 МЕ</t>
  </si>
  <si>
    <t>Эмаль акриловая TOYOTA 1F8 серебристая МЕ</t>
  </si>
  <si>
    <t>TOYOTA 209 ME</t>
  </si>
  <si>
    <t>Эмаль акриловая TOYOTA 209 черный перламутр ME</t>
  </si>
  <si>
    <t>TOYOTA 3J6 ME</t>
  </si>
  <si>
    <t>Эмаль акриловая TOYOTA 3J6 супер красная ME</t>
  </si>
  <si>
    <t>TOYOTA 6Т1 ME</t>
  </si>
  <si>
    <t>Эмаль акриловая TOYOTA 6T1 светло-зеленая ME</t>
  </si>
  <si>
    <t>BMW 475 cherniy sapfir ME12ml</t>
  </si>
  <si>
    <t>12мл</t>
  </si>
  <si>
    <t>Daewoo GAN serebristaya ME12ml</t>
  </si>
  <si>
    <t>Hny B04 atlantida ME12ml</t>
  </si>
  <si>
    <t>Эмаль акриловая HYUNDAI B04 атлантида ME</t>
  </si>
  <si>
    <t>Hny MZH cherniy prizrak ME12ml</t>
  </si>
  <si>
    <t>Hny PGU beliy kristall ME12ml</t>
  </si>
  <si>
    <t>Hny RHM serebristiy ME12ml</t>
  </si>
  <si>
    <t>Mits-i X42 chern metall ME 12m</t>
  </si>
  <si>
    <t>Peugeot EZR ser alumin ME 12ml</t>
  </si>
  <si>
    <t>Rnt 676 chern zhemchug 12ml</t>
  </si>
  <si>
    <t>Rnt B66 seroe zatmenie ME 12ml</t>
  </si>
  <si>
    <t>Rnt CNA korichn oreh ME 12ml</t>
  </si>
  <si>
    <t>Rnt D42 sinaya morskaya 12ml</t>
  </si>
  <si>
    <t>Rnt KNA chern metallik ME 12ml</t>
  </si>
  <si>
    <t>Rnt KNM  svetl bazalt ME 12ml</t>
  </si>
  <si>
    <t>Rnt RNF siniy mineral ME12ml</t>
  </si>
  <si>
    <t>VW Z9Y chern perlamitr ME12ml</t>
  </si>
  <si>
    <t>192 ME 12ml</t>
  </si>
  <si>
    <t>221 12ml</t>
  </si>
  <si>
    <t>242 ME 12ml</t>
  </si>
  <si>
    <t>627 ME 12ml</t>
  </si>
  <si>
    <t>Эмаль акриловая LADA 627 жимолость МЕ</t>
  </si>
  <si>
    <t>682 ME 12ml</t>
  </si>
  <si>
    <t>Эмаль акриловая LADA 682 гранта МЕ</t>
  </si>
  <si>
    <t>691 ME 12ml</t>
  </si>
  <si>
    <t>900101 12ml</t>
  </si>
  <si>
    <t>Лак акриловый бесцветный</t>
  </si>
  <si>
    <t>CHEVROLET 26U ME 12ml</t>
  </si>
  <si>
    <t>Эмаль акриловая CHEVROLET 26U синий харвард МЕ</t>
  </si>
  <si>
    <t>CHEVROLET 31U ME 12ml</t>
  </si>
  <si>
    <t>Эмаль акриловая CHEVROLET 31U джинс МЕ</t>
  </si>
  <si>
    <t>CHEVROLET 54U ME 12ml</t>
  </si>
  <si>
    <t>Эмаль акриловая CHEVROLET 54U оранжевая МЕ</t>
  </si>
  <si>
    <t>CHEVROLET 58U ME 12ml</t>
  </si>
  <si>
    <t>Эмаль акриловая CHEVROLET 58U темно-бирюзовая МЕ</t>
  </si>
  <si>
    <t>CHEVROLET 68U ME 12ml</t>
  </si>
  <si>
    <t>Эмаль акриловая CHEVROLET 68U бежевая МЕ</t>
  </si>
  <si>
    <t>CHEVROLET 70U ME 12ml</t>
  </si>
  <si>
    <t>CHEVROLET 74U ME 12ml</t>
  </si>
  <si>
    <t>Эмаль акриловая CHEVROLET 74U вишня ME</t>
  </si>
  <si>
    <t>CHEVROLET 87U ME 12ml</t>
  </si>
  <si>
    <t>Эмаль акриловая CHEVROLET 87U черный жемчуг</t>
  </si>
  <si>
    <t>CHEVROLET 92U ME 12ml</t>
  </si>
  <si>
    <t>CHEVROLET 95U ME 12ml</t>
  </si>
  <si>
    <t>Эмаль акриловая CHEVROLET 95U темно-серебристая МЕ</t>
  </si>
  <si>
    <t>DAEWOO 74U ME 12ml</t>
  </si>
  <si>
    <t>FORD deep navy 12ml</t>
  </si>
  <si>
    <t>FORD moondust silver ME 12ml</t>
  </si>
  <si>
    <t>FORD oyster silver ME 12ml</t>
  </si>
  <si>
    <t>FORD panter black ME 12ml</t>
  </si>
  <si>
    <t>GAZ 299 12ml</t>
  </si>
  <si>
    <t>GAZ adriya ME 12ml</t>
  </si>
  <si>
    <t>Эмаль акриловая GAZ адрия ME</t>
  </si>
  <si>
    <t>GAZ icberg 12ml</t>
  </si>
  <si>
    <t>GAZ belaya 12ml</t>
  </si>
  <si>
    <t>GAZ buran ME 12ml</t>
  </si>
  <si>
    <t>GAZ omega ME 12ml</t>
  </si>
  <si>
    <t>GAZ poseidon 12ml</t>
  </si>
  <si>
    <t>Эмаль акриловая GAZ посейдон</t>
  </si>
  <si>
    <t>GAZ serebryanaya ME 12ml</t>
  </si>
  <si>
    <t>GAZ skat ME 12ml</t>
  </si>
  <si>
    <t>GAZ sonata ME 12ml</t>
  </si>
  <si>
    <t>Эмаль акриловая GAZ соната ME</t>
  </si>
  <si>
    <t>HYUNDAI D01 ME 12ml</t>
  </si>
  <si>
    <t>HYUNDAI Н01 ME 12ml</t>
  </si>
  <si>
    <t>HYUNDAI R01 ME 12ml</t>
  </si>
  <si>
    <t>Эмаль акриловая HYUNDAI R01 красная МЕ</t>
  </si>
  <si>
    <t>HYUNDAI S01 ME 12ml</t>
  </si>
  <si>
    <t>KIA 3D ME 12ml</t>
  </si>
  <si>
    <t>KIA EB 12ml</t>
  </si>
  <si>
    <t>KIA IY ME 12ml</t>
  </si>
  <si>
    <t>Эмаль акриловая KIA IY острая красная МЕ</t>
  </si>
  <si>
    <t>100 ME 12ml</t>
  </si>
  <si>
    <t>101 12ml</t>
  </si>
  <si>
    <t>1015 12ml</t>
  </si>
  <si>
    <t>1025 12ml</t>
  </si>
  <si>
    <t>413 ME12ml</t>
  </si>
  <si>
    <t>Эмаль акриловая LADA 413 ледяная МЕ</t>
  </si>
  <si>
    <t>1027 12ml</t>
  </si>
  <si>
    <t>1035 12ml</t>
  </si>
  <si>
    <t>104 ME 12ml</t>
  </si>
  <si>
    <t>105 ME 12ml</t>
  </si>
  <si>
    <t>107 12ml</t>
  </si>
  <si>
    <t>110 12ml</t>
  </si>
  <si>
    <t>116 ME 12ml</t>
  </si>
  <si>
    <t>Эмаль акриловая LADA 116 коралл ME</t>
  </si>
  <si>
    <t>118 12ml</t>
  </si>
  <si>
    <t>121 12ml</t>
  </si>
  <si>
    <t>125 ME 12ml</t>
  </si>
  <si>
    <t>Эмаль акриловая LADA 125 антарес МЕ</t>
  </si>
  <si>
    <t>127 12ml</t>
  </si>
  <si>
    <t>128 ME 12ml</t>
  </si>
  <si>
    <t>129 ME 12ml</t>
  </si>
  <si>
    <t>Эмаль акриловая LADA 129 виктория ME</t>
  </si>
  <si>
    <t>132 12ml</t>
  </si>
  <si>
    <t>Эмаль акриловая LADA 132 вишневый сад</t>
  </si>
  <si>
    <t>140 12ml</t>
  </si>
  <si>
    <t>152 ME 12ml</t>
  </si>
  <si>
    <t>170 12ml</t>
  </si>
  <si>
    <t>180 12ml</t>
  </si>
  <si>
    <t>182 12ml</t>
  </si>
  <si>
    <t>190 ME 12ml</t>
  </si>
  <si>
    <t>Эмаль акриловая LADA 190 калифорнийский мак ME</t>
  </si>
  <si>
    <t>200 12ml</t>
  </si>
  <si>
    <t>201 12ml</t>
  </si>
  <si>
    <t>202 12ml</t>
  </si>
  <si>
    <t>206 ME 12ml</t>
  </si>
  <si>
    <t>208 12ml</t>
  </si>
  <si>
    <t>Эмаль акриловая LADA 208 охра золотистая</t>
  </si>
  <si>
    <t>210 12ml</t>
  </si>
  <si>
    <t>Эмаль акриловая LADA 210 примула</t>
  </si>
  <si>
    <t>215 12ml</t>
  </si>
  <si>
    <t>228 12ml</t>
  </si>
  <si>
    <t>230 ME 12ml</t>
  </si>
  <si>
    <t>233 12ml</t>
  </si>
  <si>
    <t>234 ME 12ml</t>
  </si>
  <si>
    <t>235 12ml</t>
  </si>
  <si>
    <t>240 12ml</t>
  </si>
  <si>
    <t>245 ME 12ml</t>
  </si>
  <si>
    <t>Эмаль акриловая LADA 245 золотая нива ME</t>
  </si>
  <si>
    <t>270 ME 12ml</t>
  </si>
  <si>
    <t>276 ME 12ml</t>
  </si>
  <si>
    <t>277 ME 12ml</t>
  </si>
  <si>
    <t>Эмаль акриловая LADA 277 антилопа ME</t>
  </si>
  <si>
    <t>277L ME 12ml</t>
  </si>
  <si>
    <t>Эмаль акриловая LADA 277L антилопа люкс ME</t>
  </si>
  <si>
    <t>280 ME 12ml</t>
  </si>
  <si>
    <t>281 ME 12ml</t>
  </si>
  <si>
    <t>Эмаль акриловая LADA 281 кристалл ME</t>
  </si>
  <si>
    <t>286 ME 12ml</t>
  </si>
  <si>
    <t>295 12ml</t>
  </si>
  <si>
    <t>Эмаль акриловая LADA 295 сливочно-белая</t>
  </si>
  <si>
    <t>301 ME 12ml</t>
  </si>
  <si>
    <t>Эмаль акриловая LADA 301 серебристая ива ME</t>
  </si>
  <si>
    <t>303 12ml</t>
  </si>
  <si>
    <t>307 12ml</t>
  </si>
  <si>
    <t>310 ME 12ml</t>
  </si>
  <si>
    <t>311 ME 12ml</t>
  </si>
  <si>
    <t>Эмаль акриловая LADA 311 игуана ME</t>
  </si>
  <si>
    <t>325-2 12ml</t>
  </si>
  <si>
    <t>331 ME 12ml</t>
  </si>
  <si>
    <t>Эмаль акриловая LADA 331 золотой лист ME</t>
  </si>
  <si>
    <t>347 ME 12ml</t>
  </si>
  <si>
    <t>Эмаль акриловая LADA 347 золото инков ME</t>
  </si>
  <si>
    <t>355-1 12ml</t>
  </si>
  <si>
    <t>360-2 ME 12ml</t>
  </si>
  <si>
    <t>363 ME 12ml</t>
  </si>
  <si>
    <t>370 ME 12ml</t>
  </si>
  <si>
    <t>Эмаль акриловая LADA 370 корсика МЕ</t>
  </si>
  <si>
    <t>371 ME 12ml</t>
  </si>
  <si>
    <t>Эмаль акриловая LADA 371 амулет ME</t>
  </si>
  <si>
    <t>377 12ml</t>
  </si>
  <si>
    <t>383 ME 12ml</t>
  </si>
  <si>
    <t>Эмаль акриловая LADA 383 ниагара ME</t>
  </si>
  <si>
    <t>385 ME 12ml</t>
  </si>
  <si>
    <t>Эмаль акриловая LADA 385 изумруд ME</t>
  </si>
  <si>
    <t>387 ME 12ml</t>
  </si>
  <si>
    <t>Эмаль акриловая LADA 387 папирус ME</t>
  </si>
  <si>
    <t>391 ME 12ml</t>
  </si>
  <si>
    <t>399 ME 12ml</t>
  </si>
  <si>
    <t>403 12ml</t>
  </si>
  <si>
    <t>408-1 ME 12ml</t>
  </si>
  <si>
    <t>412 ME 12ml</t>
  </si>
  <si>
    <t>415 ME 12ml</t>
  </si>
  <si>
    <t>419 ME 12ml</t>
  </si>
  <si>
    <t>420 12ml</t>
  </si>
  <si>
    <t>421 ME 12ml</t>
  </si>
  <si>
    <t>Эмаль акриловая LADA 421 афалина МЕ</t>
  </si>
  <si>
    <t>429 ME 12ml</t>
  </si>
  <si>
    <t>425 12ml</t>
  </si>
  <si>
    <t>440 12ml</t>
  </si>
  <si>
    <t>441 12ml</t>
  </si>
  <si>
    <t>Эмаль акриловая LADA 441 индиго</t>
  </si>
  <si>
    <t>447 12ml</t>
  </si>
  <si>
    <t>448 ME 12ml</t>
  </si>
  <si>
    <t>Эмаль акриловая LADA 448 рапсодия ME</t>
  </si>
  <si>
    <t>449 12ml</t>
  </si>
  <si>
    <t>451 ME 12ml</t>
  </si>
  <si>
    <t>Эмаль акриловая LADA 451 боровница ME</t>
  </si>
  <si>
    <t>453 ME 12ml</t>
  </si>
  <si>
    <t>456 12ml</t>
  </si>
  <si>
    <t>460 ME 12ml</t>
  </si>
  <si>
    <t>Эмаль акриловая LADA 460 аквамарин МЕ</t>
  </si>
  <si>
    <t>470 12ml</t>
  </si>
  <si>
    <t>478 12ml</t>
  </si>
  <si>
    <t>Эмаль акриловая LADA 478 слива</t>
  </si>
  <si>
    <t>482 ME 12ml</t>
  </si>
  <si>
    <t>487 ME 12ml</t>
  </si>
  <si>
    <t>498 ME 12ml</t>
  </si>
  <si>
    <t>Эмаль акриловая LADA 498 лазурь МЕ</t>
  </si>
  <si>
    <t>499 ME 12ml</t>
  </si>
  <si>
    <t>503 ME 12ml</t>
  </si>
  <si>
    <t>Эмаль акриловая LADA 503 аккорд МЕ</t>
  </si>
  <si>
    <t>564 12ml</t>
  </si>
  <si>
    <t>601 12ml</t>
  </si>
  <si>
    <t>602 ME 12ml</t>
  </si>
  <si>
    <t>605-2 ME 12ml</t>
  </si>
  <si>
    <t>Эмаль акриловая LADA 605-2 престиж МЕ</t>
  </si>
  <si>
    <t>606-1 ME 12ml</t>
  </si>
  <si>
    <t>Эмаль акриловая LADA 606-1 млечный путь ME</t>
  </si>
  <si>
    <t>606-2 ME 12ml</t>
  </si>
  <si>
    <t>Эмаль акриловая LADA 606-2 млечный путь ME</t>
  </si>
  <si>
    <t>610-2 ME 12ml</t>
  </si>
  <si>
    <t>Эмаль акриловая LADA 610-2 рислинг ME</t>
  </si>
  <si>
    <t>620-1 ME 12ml</t>
  </si>
  <si>
    <t>Эмаль акриловая LADA 620-1 мускат ME</t>
  </si>
  <si>
    <t>626 ME 12ml</t>
  </si>
  <si>
    <t>628 ME 12ml</t>
  </si>
  <si>
    <t>630 ME 12ml</t>
  </si>
  <si>
    <t>640 ME 12ml</t>
  </si>
  <si>
    <t>650 ME 12ml</t>
  </si>
  <si>
    <t>Эмаль акриловая LADA 650 совиньон ME</t>
  </si>
  <si>
    <t>665 ME 12ml</t>
  </si>
  <si>
    <t>670 ME 12ml</t>
  </si>
  <si>
    <t>Эмаль акриловая LADA 670 сандаловая МЕ</t>
  </si>
  <si>
    <t>671 12ml</t>
  </si>
  <si>
    <t>690 12ml</t>
  </si>
  <si>
    <t>Эмаль акриловая LADA 690 снежная королева</t>
  </si>
  <si>
    <t>791 12ml</t>
  </si>
  <si>
    <t>793 12ml</t>
  </si>
  <si>
    <t>795 ME 12ml</t>
  </si>
  <si>
    <t>Эмаль акриловая LADA 795 пирано МЕ</t>
  </si>
  <si>
    <t>963 ME 12ml</t>
  </si>
  <si>
    <t>Эмаль акриловая LADA 963 зеленая ME</t>
  </si>
  <si>
    <t>202 GM 12ml</t>
  </si>
  <si>
    <t>690 GM 12ml</t>
  </si>
  <si>
    <t>Эмаль акриловая LADA GM 690 снежная королева</t>
  </si>
  <si>
    <t>901 GM 12ml</t>
  </si>
  <si>
    <t>Эмаль акриловая LADA GM 901 золотая звезда</t>
  </si>
  <si>
    <t>902 GM 12ml</t>
  </si>
  <si>
    <t>Эмаль акриловая LADA GM 902 посейдон</t>
  </si>
  <si>
    <t>903 GM 12ml</t>
  </si>
  <si>
    <t>Эмаль акриловая LADA GM 903 дельфин</t>
  </si>
  <si>
    <t>MAZDA 16W ME 12ml</t>
  </si>
  <si>
    <t>Эмаль акриловая MAZDA 16W черный перламутр МЕ</t>
  </si>
  <si>
    <t>MAZDA А4А 12ml</t>
  </si>
  <si>
    <t>NISSAN EEС ME 12ml</t>
  </si>
  <si>
    <t>Эмаль акриловая NISSAN EEC черный жемчуг ME</t>
  </si>
  <si>
    <t>NISSAN KH3 12ml</t>
  </si>
  <si>
    <t>NISSAN KLO ME 12ml</t>
  </si>
  <si>
    <t>Эмаль акриловая NISSAN KLO серебристая МЕ</t>
  </si>
  <si>
    <t>NISSAN KYO ME 12ml</t>
  </si>
  <si>
    <t>Эмаль акриловая NISSAN KYO серебристая МЕ</t>
  </si>
  <si>
    <t>OPEL 157 III ME 12ml</t>
  </si>
  <si>
    <t>OPEL 20R ME 12ml</t>
  </si>
  <si>
    <t>Rnt 61G ME 12ml</t>
  </si>
  <si>
    <t>Rnt F98 ME 12ml</t>
  </si>
  <si>
    <t>Rnt J48 12ml</t>
  </si>
  <si>
    <t>Эмаль акриловая RENAULT J48 морская синяя</t>
  </si>
  <si>
    <t>TOYOTA 040 12ml</t>
  </si>
  <si>
    <t>TOYOTA 1СО ME 12ml</t>
  </si>
  <si>
    <t>TOYOTA 1F7 ME 12ml</t>
  </si>
  <si>
    <t>TOYOTA 1F8 ME 12ml</t>
  </si>
  <si>
    <t>TOYOTA 209 ME 12ml</t>
  </si>
  <si>
    <t>TOYOTA 8S6 ME 12ml</t>
  </si>
  <si>
    <t>Эмаль акриловая TOYOTA 8S6 темно-синий перламутр ME</t>
  </si>
  <si>
    <t>black glossy 12ml</t>
  </si>
  <si>
    <t>Эмаль акриловая черная глянцевая</t>
  </si>
  <si>
    <t>black mat 12ml</t>
  </si>
  <si>
    <t>Эмаль акриловая черная матовая</t>
  </si>
  <si>
    <t>КОМПАКТ-СИСТЕМА 400МЛ</t>
  </si>
  <si>
    <t>Компакт-система эмаль аэрозоль</t>
  </si>
  <si>
    <t>Профессиональная система подбора акриловых эмалей для локальной подкраски кузова автомобиля, которая включает в себя более 900 цветовых оттенков, перекрывающих 10000 оригинальных цветов заводов автопроизводителей. Подбор цвета осуществляется по каталогу или по цветовому вееру. Возможны 3 варианта комплектации компакт-системы: 3-х секционный стенд (672 оттенка); 2-х секционный стенд (448 оттенков); 1-секционный стенд (224 оттенка). Так же возможна комплектация специального стенда, включающего в себя всю палитру эмалей компакт-системы.</t>
  </si>
  <si>
    <t>КОМПАКТ-СИСТЕМА 12МЛ</t>
  </si>
  <si>
    <t>Компакт-система эмаль флакон с кисточкой</t>
  </si>
  <si>
    <t>Эмаль для суппортов серебристая</t>
  </si>
  <si>
    <t>Лак тонирующий прозрачный серебристый</t>
  </si>
  <si>
    <t>Набор для суппортов Система Profi 2-K (красный)</t>
  </si>
  <si>
    <t>Для суппортов и тормозных барабанов любых автомобилей и мотоциклов. Термостойкость до 120°С. Система Profi 2-K включает в себя: 2-компонентную эмаль для суппортов 150мл, отвердитель 50мл и интенсивный спрей-очиститель 400мл. Технология применения и пропорции смешивания компонентов показаны на упаковке набора.</t>
  </si>
  <si>
    <t>Набор для суппортов Система Profi 2-K (оранжевый)</t>
  </si>
  <si>
    <t>Набор для суппортов Система Profi 2-K (серебро)</t>
  </si>
  <si>
    <t>Набор для суппортов Система Profi 2-K (синий)</t>
  </si>
  <si>
    <t>Набор для суппортов Система Profi 2-K (черный)</t>
  </si>
  <si>
    <t>Специальная термостойкая эластичная эмаль, которая позволяет окрашивать двигатели и другие части автомобиля, подверженные сильной вибрации и нагреву._x000D_
_x000D_
Основа- алкидная смола. Расход – 1,75 м2. Термостойкость: 110-150 °C_x000D_
Применение. Поверхность должна быть чистой, сухой и обезжиренной. Аэрозоль должен иметь комнатную температуру. Наилучшая температура обработки от 15 до 25°C._x000D_
Время высыхания зависит от температуры окружающей среды, влажности воздуха и количества нанесённых слоёв._x000D_
Высыхание от пыли - 20-40 мин. высыхание на отлип - 2 часа. Полное высыхание - 24 часа.</t>
  </si>
  <si>
    <t>Эмаль флуоресцентная зеленая</t>
  </si>
  <si>
    <t>Эмаль для кожи кремово-белая (RAL 9010)</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</si>
  <si>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и очищенную поверхность без грунта._x000D_
_x000D_
Степень блеска: матовый._x000D_
Расход: 200 мл. – 1 м2_x000D_
Высыхание от пыли: 5-10 мин.._x000D_
Высыхание на ощупь: 10-20 мин._x000D_
Полное высыхание: 120 мин._x000D_
Минимальная рабочая температура: 10 °C._x000D_
Максимальная рабочая температура: 25 °C.</t>
  </si>
  <si>
    <t>Эмаль для кожи белая (RAL 9016)</t>
  </si>
  <si>
    <t>Эмаль для кожи охра коричневая (RAL 8001)</t>
  </si>
  <si>
    <t>Эмаль для кожи шоколадно-коричневая (RAL 8017)</t>
  </si>
  <si>
    <t>Антисиликон/обезжириватель</t>
  </si>
  <si>
    <t>Универсальный продукт для профессионального ремонта. Полностью удаляет грязь, жир, масло, силикон, воск, смолу, остатки клея и обеспечивает прекрасную адгезию для нанесения последующего слоя. Благодаря легкости в использовании позволяет экономить_x000D_
время. Только для профессионального использования! _x000D_
Способ применения: встряхнуть баллон и сделать_x000D_
пробное распыление. Распылять с расстояния 20-25 см. Равномерно_x000D_
нанести на обрабатываемую поверхность и протереть чистой, сухой_x000D_
салфеткой. При сильных загрязнениях повторить очистку.</t>
  </si>
  <si>
    <t>Специальная эмаль для создания камуфляжа (рисунка). Стойкая к воздействию бензина, погодных и химических воздействий.</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</si>
  <si>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350°С.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</si>
  <si>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Грунт алюминиево-цинковый для индустриального применения</t>
  </si>
  <si>
    <t>Промышленный грунт придает поверхности двойную защиту от коррозии. После обработки поверхность можно окрашивать без дополнительного грунтования. Отлично подходит для восстановления поврежденных оцинкованных поверхностей. Электропроводен. Термостойкость до 350°С. Обладает великолепной адгезией ко всем металлам, в том числе к алюминию.</t>
  </si>
  <si>
    <t>Применяется для покрытия поверхностей, подверженных воздействию высоких температур. Обладает постоянной термостойкостью до 800°С.</t>
  </si>
  <si>
    <t>Цинк-спрей</t>
  </si>
  <si>
    <t>Высококачественный спрей, содержит до 90 % цинкового наполнителя. Дает обработанным поверхностям 100% защиту от коррозии. Электропроводен, обладает термостойкостью до 350°С. Незаменим при обработке сварных швов, систем выхлопа, электропроводных соединений.</t>
  </si>
  <si>
    <t xml:space="preserve">Специальная алкидная матовая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Сохраняет оригинальную структуру бампера. Стойкая к царапинам и ударам. Устойчива к химическим вещеставм, погодастойкая.  Время высыхания "на отлип" 1 час. Время полного высыхания 24 часа. _x000D_
Применение: поверхность должна быть чистой, сухой и обезжиренной. Баллон должен иметь комнатную температуру. Оптимальная температура для нанесения от  15° до 25 ° C. Наносить без применения грунта. Перед нанесением втряхните баллон в течение 2 минут. Сделайте пробное распыление. Нанесите эмаль на пластиковую деталь несколькими тонкими слоями. </t>
  </si>
  <si>
    <t>Эмаль для бытовых радиаторов белая</t>
  </si>
  <si>
    <t>Специальная эмаль с долговременной термостойкостью до 110°С. Предназначена для бытовых нагревательных приборов, радиаторов, труб горячего водоснабжения, полотенце-сушителей, бойлеров и т.п. Характерна высокой адгезией к металлическим, керамическим, пластиковым и другим материалам.</t>
  </si>
  <si>
    <t>Эмаль инструментальная золотистая</t>
  </si>
  <si>
    <t>Прочная антикоррозийная промышленная эмаль на акриловой основе. Применяется для покраски любых конструкций и деталей, подвергающихся постоянным механическим и атмосферным воздействиям. Представляет собой комбинацию антикоррозийного грунта и прочной защитной эмали. За счет специального «молоткового» эффекта скрывает небольшие дефекты и неровности поверхности. Применяется для покраски металлических конструкций, деталей и соединений на промышленном и химическом производстве, навесного оборудования внедорожников, гаражных ворот и т. д.</t>
  </si>
  <si>
    <t>Эмаль инструментальная серебристая</t>
  </si>
  <si>
    <t>Эмаль с металлик-эффектом коричнево-бронзовая</t>
  </si>
  <si>
    <t>Специальная акриловая эмаль насыщенных металлик-оттенков с высоким блеском. Применяется для декоративной окраски различных металлических, деревянных, керамических и других поверхностей. Для достижения максимального эффекта и для оптимальной защиты необходимо покрывать бесцветным акриловым лаком.</t>
  </si>
  <si>
    <t>Эмаль с металлик-эффектом серебристая</t>
  </si>
  <si>
    <t>Эмаль с хром-эффектом</t>
  </si>
  <si>
    <t>Эмаль с хром-эффектом придает металлическим, деревянным и пластиковым материалам великолепный вид хромированной поверхности. Для внутреннего применения. Не покрывать бесцветным лаком!</t>
  </si>
  <si>
    <t>Специальная эмаль для поверхностей и деталей, подверженных воздействию высоких температур. Применяется для покрытия элементов двигателей, систем выхлопа, радиаторов отопления, печей и т.п. Постоянная термостойкость до 650°С, кратковременная до 800°С.</t>
  </si>
  <si>
    <t>СПЕЦИАЛЬНЫЕ ПРОДУКТЫ COLORMATIC</t>
  </si>
  <si>
    <t>ColorMatic Грунт по пластику</t>
  </si>
  <si>
    <t>Набор для восстановления фар</t>
  </si>
  <si>
    <t>НАБОР ДЛЯ ВОССТАНОВЛЕНИЯ ФАР АВТОМОБИЛЯ._x000D_
• Сделано в Германии._x000D_
• Возможно использование для передних и задних фонарей._x000D_
• Экономичен и быстр в нанесении_x000D_
               СОСТАВ:_x000D_
• ColorMatic 2K быстрый, двухкомпонентный высокоглянцевый лак 200мл.арт. 187216_x000D_
• ColorMatic очиститель пластика 400мл. арт. 190261_x000D_
• ColorMatic грунт по пластику 150мл арт.359347_x000D_
• Абразив P800 – 2 листа_x000D_
• Абразив Р1500 – 2 листа_x000D_
• Абразив P2000 – 2 листа_x000D_
• Инструкция _x000D_
• Скотч_x000D_
       Применение:_x000D_
Обработать абразивом градации Р800 по мокрому._x000D_
Обработать абразивом градации Р1500 по мокрому._x000D_
Обработать абразивом градации Р2000 по мокрому._x000D_
Обработать очистителем пластика ColorMatic._x000D_
Закрыть не обрабатываемые поверхности._x000D_
Нанести грунт по пластику ColorMatic._x000D_
Нанести 2К лак ColorMaic.</t>
  </si>
  <si>
    <t>ColorMatic 2К Лак бесцветный глянцевый</t>
  </si>
  <si>
    <t>Высокоглянцевый 2K лак. Сверхустойчив  к царапинам, мехоническим воздействиям,  воздействию бензина, химикатов, ультрфиолету, атмосферным воздействиям. Благодаря быстрому высыханию, очень хорошей адгезии и легкой полировке лак ColorMatic 2K идеально подходит для локального ремонта, восстановления фар автомобиля. _x000D_
Применение: снимите крышку с дна баллона, вставить кольцо в отверстие на дне баллона, потянуть на себя, повернуть на 360 градусов, встряхивать в течение 2 минут. _x000D_
Срок работы баллона после активации – 24 часа при температуре 20 градусов.</t>
  </si>
  <si>
    <t>ColorMatic Антисиликон/обезжириватель с антистатиком</t>
  </si>
  <si>
    <t>Универсальный продукт для профессионального ремонта. Обладает антистатическим эффектом. Полностью удаляет грязь, жир, масло, силикон, воск, смолу, остатки клея и обеспечивает прекрасную адгезию для нанесения последующего слоя. Благодаря легкости в использовании позволяет экономить_x000D_
время. Только для профессионального использования! _x000D_
Способ применения: встряхнуть баллон и сделать_x000D_
пробное распыление. Распылять с расстояния 20-25 см. Равномерно_x000D_
нанести на обрабатываемую поверхность и протереть чистой, сухой_x000D_
салфеткой. При сильных загрязнениях повторить очистку.</t>
  </si>
  <si>
    <t>Высокоглянцевый 2K лак. Сверхустойчив  к царапинам, механическим воздействиям,  воздействию бензина, химикатов, ультрфиолету, атмосферным воздействиям. Благодаря быстрому высыханию, очень хорошей адгезии и легкой полировке лак ColorMatic 2K идеально подходит для локального ремонта, восстановления фар автомобиля. _x000D_
Применение: снимите крышку с дна баллона, вставить кольцо в отверстие на дне баллона, потянуть на себя, повернуть на 360 градусов, встряхивать в течение 2 минут. _x000D_
Срок работы баллона после активации – 24 часа при температуре 20 градусов.</t>
  </si>
  <si>
    <t>ColorMatic Полупродукт с отвердителем</t>
  </si>
  <si>
    <t xml:space="preserve">Продукт для профессионального использования. Специальный аэрозоль с газом и универсальным растворителем, а так же колбой с отвердителем. Предназначенный для дальнейшего заполнения  эмалями DeBeer,Valspar,  Sikkens, Mipa, Lesonal . Дополнительный свободный объем 80мл предназначен для заполнения эмалью. _x000D_
Применение заправленного баллона : снимите крышку с нижней части баллона, вставьте кольцо в отверстие на дне баллона, потянтие на себя, поверните на 360 градусов, встряхните в течение 2 минут. _x000D_
Срок работы баллона после активации – 24 часа при температуре 20 градусов._x000D_
</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</si>
  <si>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полистирола._x000D_
Для профессионального использования.</t>
  </si>
  <si>
    <t>ColorMatic Полупродукт с конвертером</t>
  </si>
  <si>
    <t>Полупродукт, наполненный органическим растворителем и газом. Предназначен для наполнения химически отвердевающими 2K красками. Балон содержит_x000D_
добавку конвертирующую 2К продукты в 1К продукты, которые отверждевают за счет испарения разбавителя. Применение новой технологии напыления и специального клапана обеспечивает более широкий факел и постоянное давление при покраске, что позволяет добиться более качественной окраски поверхности.</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</si>
  <si>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 Температура при заполнении должна быть не выше 20 градусов цельсия.</t>
  </si>
  <si>
    <t>Насадка-пистолет "Spray Master"</t>
  </si>
  <si>
    <t>Универсальное приспособление, подходящее для любых типов аэрозольных баллонов. Применение Spray Master значительно облегчает процесс покраски, обеспечивает постоянное давление распыляемой смеси и позволяет получить высочайший уровень качества лакокрасочного покрытия.</t>
  </si>
  <si>
    <t>Нашлепка для полупродукта 12мл</t>
  </si>
  <si>
    <t>Специальный флакон с кисточкой предназначен для заполнения любыми типами эмали. Используется для подкрашивания мелких повреждений.</t>
  </si>
  <si>
    <t>12Э</t>
  </si>
  <si>
    <t>Этикетка для полупродукта 12мл</t>
  </si>
  <si>
    <t>ЭМАЛИ ДЛЯ МЕТАЛЛОЧЕРЕПИЦЫ</t>
  </si>
  <si>
    <t>RAL 2008 Эмаль для металлочерепицы</t>
  </si>
  <si>
    <t>Эмаль на акриловой основе, предназначена для устранения незначительных повреждений (царапин, сколов и зон распила), возникающих при транспортировке и монтаже металлочерепицы. Обладает антикоррозийными свойствами, эластична, устойчива к атмосферным воздействиям, не выгорает. При специальном заказе в количестве не менее 1392 штук возможно производство эмали для металлочерепицы с любым RAL и RR оттенком.</t>
  </si>
  <si>
    <t>RAL 3005 Эмаль для металлочерепицы</t>
  </si>
  <si>
    <t>RAL 5005 Эмаль для металлочерепицы</t>
  </si>
  <si>
    <t>RAL 6002 Эмаль для металлочерепицы</t>
  </si>
  <si>
    <t>RAL 6005 Эмаль для металлочерепицы</t>
  </si>
  <si>
    <t>RAL 8017 Эмаль для металлочерепицы</t>
  </si>
  <si>
    <t>RR20 Эмаль для металлочерепицы</t>
  </si>
  <si>
    <t>RR23 Эмаль для металлочерепицы</t>
  </si>
  <si>
    <t>RR29 Эмаль для металлочерепицы Красная</t>
  </si>
  <si>
    <t>RR32 Эмаль для металлочерепицы</t>
  </si>
  <si>
    <t>ОБОРУДОВАНИЕ</t>
  </si>
  <si>
    <t>ColorMatic домкрат для механической машинки</t>
  </si>
  <si>
    <t>D107</t>
  </si>
  <si>
    <t>Крышка для баллона</t>
  </si>
  <si>
    <t>DL207</t>
  </si>
  <si>
    <t>Крышка для баллона 2</t>
  </si>
  <si>
    <t>Полка с углом наклона 20° 125см для баллонов 400/500/600мл 17шт, цвет серый</t>
  </si>
  <si>
    <t>Сетка вертикальная 125см для баллонов 400мл 17шт, цвет серый</t>
  </si>
  <si>
    <t xml:space="preserve">D09920                </t>
  </si>
  <si>
    <t>Стенд пластиковый BLACK LINE 600мл</t>
  </si>
  <si>
    <t>DUN1017</t>
  </si>
  <si>
    <t xml:space="preserve">Топпер для стенда BLACK LINE 600мл </t>
  </si>
  <si>
    <t>Стенд с раздвижными дверцами для кисточек 12мл (240шт)</t>
  </si>
  <si>
    <t>-</t>
  </si>
  <si>
    <t>ColorMatic Поршень для наполнительной установки для полупродукта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</si>
</sst>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8">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0.0"/>
    <numFmt numFmtId="177" formatCode="[$$-409]#,##0.00"/>
    <numFmt numFmtId="178" formatCode="0;[Red]\-0"/>
    <numFmt numFmtId="179" formatCode="#,##0.00&quot; руб.&quot;"/>
    <numFmt numFmtId="180" formatCode="#,##0.00\ [$€-1]"/>
    <numFmt numFmtId="181" formatCode="0.000"/>
    <numFmt numFmtId="185" formatCode="0&quot;мл&quot;"/>
    <numFmt numFmtId="186" formatCode="0.00&quot;*&quot;"/>
    <numFmt numFmtId="187" formatCode="#,##0\ [$€-1]"/>
    <numFmt numFmtId="188" formatCode="0.0%"/>
    <numFmt numFmtId="189" formatCode="#,##0.00\ [$RUR]"/>
    <numFmt numFmtId="190" formatCode="0.0&quot;кг&quot;"/>
    <numFmt numFmtId="191" formatCode="0&quot;кг&quot;"/>
    <numFmt numFmtId="192" formatCode="0&quot;уп.х80шт&quot;"/>
    <numFmt numFmtId="193" formatCode="0&quot;уп.х200шт&quot;"/>
    <numFmt numFmtId="194" formatCode="0&quot;уп.х100шт&quot;"/>
    <numFmt numFmtId="195" formatCode="0&quot;уп.х10шт&quot;"/>
    <numFmt numFmtId="196" formatCode="0&quot;уп.х500шт&quot;"/>
    <numFmt numFmtId="197" formatCode="0&quot;уп.х250шт&quot;"/>
    <numFmt numFmtId="198" formatCode="0&quot;уп.х4шт&quot;"/>
    <numFmt numFmtId="199" formatCode="0&quot;уп.х40шт&quot;"/>
    <numFmt numFmtId="200" formatCode="0.000&quot;кг&quot;"/>
    <numFmt numFmtId="201" formatCode="#,##0.00\ &quot;₽&quot;"/>
    <numFmt numFmtId="202" formatCode="#,##0.0"/>
    <numFmt numFmtId="203" formatCode="0&quot;уп.х35шт&quot;"/>
    <numFmt numFmtId="204" formatCode="0.0;[Red]0.0"/>
    <numFmt numFmtId="205" formatCode="_-* #,##0.00\ [$€-1]_-;\-* #,##0.00\ [$€-1]_-;_-* &quot;-&quot;??\ [$€-1]_-;_-@_-"/>
    <numFmt numFmtId="206" formatCode="_-* #,##0.00\ [$₽-419]_-;\-* #,##0.00\ [$₽-419]_-;_-* &quot;-&quot;??\ [$₽-419]_-;_-@_-"/>
    <numFmt numFmtId="207" formatCode="#,##0\ \ш\т"/>
    <numFmt numFmtId="208" formatCode="#,##0\ \у\п\а\к"/>
    <numFmt numFmtId="209" formatCode="#,##0\ \п\а\р"/>
    <numFmt numFmtId="210" formatCode="0.00\ &quot;€/шт&quot;"/>
    <numFmt numFmtId="211" formatCode="#,##0.00_ ;\-#,##0.00\ "/>
    <numFmt numFmtId="212" formatCode="#,##0&quot;р.&quot;;\-#,##0&quot;р.&quot;"/>
  </numFmts>
  <fonts count="2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9"/>
      <name val="Arial Cyr"/>
      <charset val="204"/>
    </font>
    <font>
      <sz val="12"/>
      <name val="Times New Roman"/>
      <family val="1"/>
      <charset val="204"/>
    </font>
    <font>
      <sz val="10"/>
      <name val="Arial CYR"/>
    </font>
    <font>
      <b/>
      <sz val="10"/>
      <name val="Arial"/>
      <family val="2"/>
      <charset val="204"/>
    </font>
    <font>
      <sz val="10"/>
      <color indexed="10"/>
      <name val="Arial"/>
      <family val="2"/>
      <charset val="204"/>
    </font>
    <font>
      <b/>
      <sz val="10"/>
      <color indexed="8"/>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Arial Cyr"/>
      <charset val="204"/>
    </font>
    <font>
      <sz val="10"/>
      <name val="NTTimes/Cyrillic"/>
      <charset val="204"/>
    </font>
    <font>
      <sz val="10"/>
      <name val="Arial CE"/>
      <charset val="238"/>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1"/>
      <color indexed="8"/>
      <name val="Arial"/>
      <family val="2"/>
      <charset val="204"/>
    </font>
    <font>
      <sz val="10"/>
      <name val="Arial"/>
      <family val="2"/>
    </font>
    <font>
      <sz val="11"/>
      <color indexed="10"/>
      <name val="Calibri"/>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b/>
      <sz val="12"/>
      <color indexed="8"/>
      <name val="Arial"/>
      <family val="2"/>
      <charset val="204"/>
    </font>
    <font>
      <sz val="9"/>
      <color indexed="9"/>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b/>
      <sz val="9"/>
      <color indexed="23"/>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1"/>
      <color theme="1"/>
      <name val="Arial"/>
      <family val="2"/>
      <charset val="204"/>
    </font>
    <font>
      <sz val="10"/>
      <color rgb="FFFF0000"/>
      <name val="Arial"/>
      <family val="2"/>
      <charset val="204"/>
    </font>
    <font>
      <sz val="10"/>
      <color theme="1"/>
      <name val="Arial"/>
      <family val="2"/>
      <charset val="204"/>
    </font>
    <font>
      <sz val="9"/>
      <color theme="1"/>
      <name val="Arial"/>
      <family val="2"/>
      <charset val="204"/>
    </font>
    <font>
      <b/>
      <sz val="9"/>
      <color theme="0"/>
      <name val="Arial"/>
      <family val="2"/>
      <charset val="204"/>
    </font>
    <font>
      <b/>
      <sz val="10"/>
      <color theme="1"/>
      <name val="Arial"/>
      <family val="2"/>
      <charset val="204"/>
    </font>
    <font>
      <sz val="9"/>
      <color rgb="FFFF0000"/>
      <name val="Arial"/>
      <family val="2"/>
      <charset val="204"/>
    </font>
    <font>
      <b/>
      <sz val="9"/>
      <color rgb="FF00B050"/>
      <name val="Arial"/>
      <family val="2"/>
      <charset val="204"/>
    </font>
    <font>
      <b/>
      <sz val="12"/>
      <color theme="0"/>
      <name val="Arial"/>
      <family val="2"/>
      <charset val="204"/>
    </font>
    <font>
      <b/>
      <sz val="9"/>
      <color rgb="FF0070C0"/>
      <name val="Arial"/>
      <family val="2"/>
      <charset val="204"/>
    </font>
    <font>
      <b/>
      <sz val="9"/>
      <color theme="1"/>
      <name val="Arial"/>
      <family val="2"/>
      <charset val="204"/>
    </font>
    <font>
      <b/>
      <sz val="9"/>
      <color rgb="FFFF0000"/>
      <name val="Arial"/>
      <family val="2"/>
      <charset val="204"/>
    </font>
    <font>
      <b/>
      <sz val="14"/>
      <color theme="1"/>
      <name val="Arial"/>
      <family val="2"/>
      <charset val="204"/>
    </font>
    <font>
      <b/>
      <sz val="10"/>
      <color indexed="26"/>
      <name val="Arial"/>
      <family val="2"/>
      <charset val="204"/>
    </font>
    <font>
      <sz val="10"/>
      <name val="Arial Cyr"/>
      <family val="2"/>
      <charset val="204"/>
    </font>
    <font>
      <b/>
      <u/>
      <sz val="10"/>
      <name val="Arial"/>
      <family val="2"/>
      <charset val="204"/>
    </font>
    <font>
      <u/>
      <sz val="11"/>
      <color indexed="12"/>
      <name val="Arial"/>
      <family val="2"/>
      <charset val="204"/>
    </font>
    <font>
      <u/>
      <sz val="8"/>
      <color indexed="12"/>
      <name val="Arial"/>
      <family val="2"/>
      <charset val="204"/>
    </font>
    <font>
      <b/>
      <sz val="16"/>
      <color theme="1"/>
      <name val="Arial"/>
      <family val="2"/>
      <charset val="204"/>
    </font>
    <font>
      <b/>
      <i/>
      <sz val="9"/>
      <name val="Arial"/>
      <family val="2"/>
      <charset val="204"/>
    </font>
    <font>
      <b/>
      <i/>
      <sz val="9"/>
      <color theme="0"/>
      <name val="Arial"/>
      <family val="2"/>
      <charset val="204"/>
    </font>
    <font>
      <u/>
      <sz val="10"/>
      <color theme="10"/>
      <name val="Arial"/>
      <family val="2"/>
      <charset val="204"/>
    </font>
    <font>
      <u/>
      <sz val="9"/>
      <color indexed="12"/>
      <name val="Arial"/>
      <family val="2"/>
      <charset val="204"/>
    </font>
    <font>
      <b/>
      <sz val="8"/>
      <color rgb="FFFF0000"/>
      <name val="Arial"/>
      <family val="2"/>
      <charset val="204"/>
    </font>
    <font>
      <sz val="9"/>
      <color theme="0"/>
      <name val="Arial"/>
      <family val="2"/>
      <charset val="204"/>
    </font>
    <font>
      <b/>
      <sz val="9"/>
      <color theme="7" tint="-0.249977111117893"/>
      <name val="Arial"/>
      <family val="2"/>
      <charset val="204"/>
    </font>
    <font>
      <b/>
      <sz val="9"/>
      <color indexed="10"/>
      <name val="Arial"/>
      <family val="2"/>
      <charset val="204"/>
    </font>
    <font>
      <b/>
      <sz val="9"/>
      <color indexed="60"/>
      <name val="Arial"/>
      <family val="2"/>
      <charset val="204"/>
    </font>
    <font>
      <b/>
      <sz val="9"/>
      <color indexed="30"/>
      <name val="Arial"/>
      <family val="2"/>
      <charset val="204"/>
    </font>
    <font>
      <b/>
      <sz val="9"/>
      <color indexed="17"/>
      <name val="Arial"/>
      <family val="2"/>
      <charset val="204"/>
    </font>
    <font>
      <sz val="9"/>
      <color indexed="30"/>
      <name val="Arial"/>
      <family val="2"/>
      <charset val="204"/>
    </font>
    <font>
      <b/>
      <sz val="9"/>
      <color indexed="53"/>
      <name val="Arial"/>
      <family val="2"/>
      <charset val="204"/>
    </font>
    <font>
      <i/>
      <sz val="9"/>
      <color indexed="10"/>
      <name val="Arial"/>
      <family val="2"/>
      <charset val="204"/>
    </font>
    <font>
      <b/>
      <sz val="9"/>
      <color theme="1" tint="4.9989318521683403E-2"/>
      <name val="Arial"/>
      <family val="2"/>
      <charset val="204"/>
    </font>
    <font>
      <sz val="9"/>
      <color indexed="56"/>
      <name val="Arial"/>
      <family val="2"/>
      <charset val="204"/>
    </font>
    <font>
      <b/>
      <sz val="9"/>
      <color indexed="56"/>
      <name val="Arial"/>
      <family val="2"/>
      <charset val="204"/>
    </font>
    <font>
      <sz val="9"/>
      <color rgb="FF0070C0"/>
      <name val="Arial"/>
      <family val="2"/>
      <charset val="204"/>
    </font>
    <font>
      <sz val="9"/>
      <color rgb="FF000000"/>
      <name val="Arial"/>
      <family val="2"/>
      <charset val="204"/>
    </font>
    <font>
      <b/>
      <sz val="9"/>
      <color rgb="FFFFFFFF"/>
      <name val="Arial"/>
      <family val="2"/>
      <charset val="204"/>
    </font>
    <font>
      <sz val="8"/>
      <color indexed="8"/>
      <name val="Arial"/>
      <family val="2"/>
      <charset val="204"/>
    </font>
    <font>
      <b/>
      <sz val="10"/>
      <color indexed="2"/>
      <name val="Arial"/>
      <family val="2"/>
      <charset val="204"/>
    </font>
    <font>
      <b/>
      <sz val="9"/>
      <color indexed="9"/>
      <name val="Arial"/>
      <family val="2"/>
      <charset val="204"/>
    </font>
    <font>
      <sz val="9"/>
      <name val="Arial Unicode MS"/>
      <family val="2"/>
      <charset val="204"/>
    </font>
    <font>
      <b/>
      <sz val="9"/>
      <name val="Arial Unicode MS"/>
      <family val="2"/>
      <charset val="204"/>
    </font>
    <font>
      <i/>
      <sz val="9"/>
      <color theme="0"/>
      <name val="Arial"/>
      <family val="2"/>
      <charset val="204"/>
    </font>
    <font>
      <i/>
      <u/>
      <sz val="9"/>
      <color theme="10"/>
      <name val="Arial"/>
      <family val="2"/>
      <charset val="204"/>
    </font>
    <font>
      <u/>
      <sz val="9"/>
      <color theme="10"/>
      <name val="Arial"/>
      <family val="2"/>
      <charset val="204"/>
    </font>
    <font>
      <i/>
      <u/>
      <sz val="9"/>
      <name val="Arial"/>
      <family val="2"/>
      <charset val="204"/>
    </font>
    <font>
      <i/>
      <sz val="9"/>
      <color theme="10"/>
      <name val="Arial"/>
      <family val="2"/>
      <charset val="204"/>
    </font>
    <font>
      <i/>
      <u/>
      <sz val="9"/>
      <color theme="0"/>
      <name val="Arial"/>
      <family val="2"/>
      <charset val="204"/>
    </font>
    <font>
      <u/>
      <sz val="9"/>
      <color theme="0"/>
      <name val="Arial"/>
      <family val="2"/>
      <charset val="204"/>
    </font>
    <font>
      <u/>
      <sz val="9"/>
      <name val="Arial"/>
      <family val="2"/>
      <charset val="204"/>
    </font>
    <font>
      <sz val="9"/>
      <color rgb="FF808080"/>
      <name val="Arial"/>
      <family val="2"/>
      <charset val="204"/>
    </font>
    <font>
      <b/>
      <sz val="9"/>
      <color rgb="FF000000"/>
      <name val="Arial"/>
      <family val="2"/>
      <charset val="204"/>
    </font>
    <font>
      <i/>
      <sz val="9"/>
      <color rgb="FF000000"/>
      <name val="Arial"/>
      <family val="2"/>
      <charset val="204"/>
    </font>
    <font>
      <b/>
      <sz val="9"/>
      <color rgb="FF808080"/>
      <name val="Arial"/>
      <family val="2"/>
      <charset val="204"/>
    </font>
    <font>
      <b/>
      <u/>
      <sz val="9"/>
      <color indexed="12"/>
      <name val="Arial"/>
      <family val="2"/>
      <charset val="204"/>
    </font>
    <font>
      <sz val="9"/>
      <color rgb="FF00B050"/>
      <name val="Arial Unicode MS"/>
      <family val="2"/>
      <charset val="204"/>
    </font>
    <font>
      <b/>
      <sz val="9"/>
      <color indexed="49"/>
      <name val="Arial"/>
      <family val="2"/>
      <charset val="204"/>
    </font>
    <font>
      <sz val="9"/>
      <color indexed="49"/>
      <name val="Arial"/>
      <family val="2"/>
      <charset val="204"/>
    </font>
    <font>
      <sz val="9"/>
      <color rgb="FF00B050"/>
      <name val="Arial"/>
      <family val="2"/>
      <charset val="204"/>
    </font>
    <font>
      <b/>
      <u/>
      <sz val="9"/>
      <name val="Arial"/>
      <family val="2"/>
      <charset val="204"/>
    </font>
    <font>
      <b/>
      <sz val="12"/>
      <color indexed="2"/>
      <name val="Arial"/>
      <family val="2"/>
      <charset val="204"/>
    </font>
    <font>
      <b/>
      <sz val="9"/>
      <color rgb="FF003F2F"/>
      <name val="Arial"/>
      <family val="2"/>
      <charset val="204"/>
    </font>
    <font>
      <b/>
      <sz val="9"/>
      <color indexed="13"/>
      <name val="Arial"/>
      <family val="2"/>
      <charset val="204"/>
    </font>
    <font>
      <b/>
      <sz val="9"/>
      <color rgb="FFFFC000"/>
      <name val="Arial"/>
      <family val="2"/>
      <charset val="204"/>
    </font>
    <font>
      <b/>
      <sz val="9"/>
      <color indexed="16"/>
      <name val="Arial"/>
      <family val="2"/>
      <charset val="204"/>
    </font>
    <font>
      <b/>
      <sz val="9"/>
      <color indexed="52"/>
      <name val="Arial"/>
      <family val="2"/>
      <charset val="204"/>
    </font>
    <font>
      <b/>
      <sz val="9"/>
      <color theme="1" tint="0.14999847407452621"/>
      <name val="Arial"/>
      <family val="2"/>
      <charset val="204"/>
    </font>
    <font>
      <b/>
      <sz val="9"/>
      <color rgb="FFC00000"/>
      <name val="Arial"/>
      <family val="2"/>
      <charset val="204"/>
    </font>
    <font>
      <b/>
      <sz val="9"/>
      <color indexed="63"/>
      <name val="Arial"/>
      <family val="2"/>
      <charset val="204"/>
    </font>
    <font>
      <sz val="9"/>
      <color indexed="63"/>
      <name val="Arial"/>
      <family val="2"/>
      <charset val="204"/>
    </font>
    <font>
      <b/>
      <sz val="9"/>
      <color rgb="FF333333"/>
      <name val="Arial"/>
      <family val="2"/>
      <charset val="204"/>
    </font>
    <font>
      <sz val="9"/>
      <color rgb="FF333333"/>
      <name val="Arial"/>
      <family val="2"/>
      <charset val="204"/>
    </font>
    <font>
      <b/>
      <sz val="9"/>
      <color theme="5" tint="-0.249977111117893"/>
      <name val="Arial"/>
      <family val="2"/>
      <charset val="204"/>
    </font>
    <font>
      <b/>
      <sz val="9"/>
      <color theme="8" tint="-0.249977111117893"/>
      <name val="Arial"/>
      <family val="2"/>
      <charset val="204"/>
    </font>
    <font>
      <b/>
      <sz val="9"/>
      <color theme="1" tint="0.499984740745262"/>
      <name val="Arial"/>
      <family val="2"/>
      <charset val="204"/>
    </font>
    <font>
      <b/>
      <sz val="9"/>
      <color theme="9" tint="-0.249977111117893"/>
      <name val="Arial"/>
      <family val="2"/>
      <charset val="204"/>
    </font>
    <font>
      <sz val="9"/>
      <color rgb="FF101010"/>
      <name val="Arial"/>
      <family val="2"/>
      <charset val="204"/>
    </font>
    <font>
      <b/>
      <sz val="9"/>
      <color rgb="FF101010"/>
      <name val="Arial"/>
      <family val="2"/>
      <charset val="204"/>
    </font>
    <font>
      <u/>
      <sz val="8"/>
      <color theme="10"/>
      <name val="Arial"/>
      <family val="2"/>
    </font>
    <font>
      <i/>
      <sz val="9"/>
      <color theme="2" tint="-0.749992370372631"/>
      <name val="Arial"/>
      <family val="2"/>
      <charset val="204"/>
    </font>
    <font>
      <sz val="9"/>
      <color theme="2" tint="-0.749992370372631"/>
      <name val="Arial"/>
      <family val="2"/>
      <charset val="204"/>
    </font>
    <font>
      <b/>
      <i/>
      <sz val="9"/>
      <color indexed="10"/>
      <name val="Arial"/>
      <family val="2"/>
      <charset val="204"/>
    </font>
    <font>
      <b/>
      <i/>
      <sz val="9"/>
      <color rgb="FFFF0000"/>
      <name val="Arial"/>
      <family val="2"/>
      <charset val="204"/>
    </font>
    <font>
      <sz val="9"/>
      <name val="Arial"/>
      <family val="2"/>
      <charset val="204"/>
    </font>
    <font>
      <sz val="9"/>
      <color rgb="FF06393A"/>
      <name val="Arial"/>
      <family val="2"/>
      <charset val="204"/>
    </font>
    <font>
      <b/>
      <sz val="8"/>
      <color rgb="FF003F2F"/>
      <name val="Arial"/>
      <family val="2"/>
      <charset val="204"/>
    </font>
    <font>
      <sz val="9"/>
      <name val="Arial Cyr"/>
      <family val="2"/>
      <charset val="204"/>
    </font>
    <font>
      <b/>
      <sz val="11"/>
      <color theme="0"/>
      <name val="Calibri"/>
      <family val="2"/>
      <charset val="204"/>
      <scheme val="minor"/>
    </font>
    <font>
      <b/>
      <sz val="11"/>
      <color rgb="FFFFFFFF"/>
      <name val="Calibri"/>
      <family val="2"/>
      <charset val="204"/>
      <scheme val="minor"/>
    </font>
    <font>
      <sz val="9"/>
      <color indexed="12"/>
      <name val="Arial"/>
      <family val="2"/>
      <charset val="204"/>
    </font>
    <font>
      <sz val="9"/>
      <color theme="1" tint="0.14999847407452621"/>
      <name val="Arial"/>
      <family val="2"/>
      <charset val="204"/>
    </font>
    <font>
      <b/>
      <sz val="9"/>
      <color theme="7" tint="0.59999389629810485"/>
      <name val="Arial"/>
      <family val="2"/>
      <charset val="204"/>
    </font>
    <font>
      <b/>
      <u/>
      <sz val="10"/>
      <color theme="1"/>
      <name val="Arial"/>
      <family val="2"/>
      <charset val="204"/>
    </font>
    <font>
      <sz val="9"/>
      <color indexed="8"/>
      <name val="Calibri"/>
      <family val="2"/>
      <charset val="204"/>
    </font>
    <font>
      <i/>
      <sz val="11"/>
      <name val="Arial"/>
      <family val="2"/>
      <charset val="204"/>
    </font>
    <font>
      <b/>
      <i/>
      <sz val="11"/>
      <name val="Arial"/>
      <family val="2"/>
      <charset val="204"/>
    </font>
    <font>
      <u/>
      <sz val="8"/>
      <name val="Arial"/>
      <family val="2"/>
      <charset val="204"/>
    </font>
    <font>
      <sz val="8"/>
      <color rgb="FFFF0000"/>
      <name val="Arial"/>
      <family val="2"/>
      <charset val="204"/>
    </font>
    <font>
      <b/>
      <u/>
      <sz val="8"/>
      <color theme="9" tint="-0.499984740745262"/>
      <name val="Arial"/>
      <family val="2"/>
      <charset val="204"/>
    </font>
    <font>
      <b/>
      <sz val="8"/>
      <color theme="9" tint="-0.499984740745262"/>
      <name val="Arial"/>
      <family val="2"/>
      <charset val="204"/>
    </font>
    <font>
      <b/>
      <u/>
      <sz val="8"/>
      <color rgb="FF002060"/>
      <name val="Arial"/>
      <family val="2"/>
      <charset val="204"/>
    </font>
    <font>
      <b/>
      <sz val="8"/>
      <color rgb="FF002060"/>
      <name val="Arial"/>
      <family val="2"/>
      <charset val="204"/>
    </font>
    <font>
      <b/>
      <u/>
      <sz val="8"/>
      <color theme="9" tint="-0.249977111117893"/>
      <name val="Arial"/>
      <family val="2"/>
      <charset val="204"/>
    </font>
    <font>
      <b/>
      <sz val="8"/>
      <color theme="9" tint="-0.249977111117893"/>
      <name val="Arial"/>
      <family val="2"/>
      <charset val="204"/>
    </font>
    <font>
      <b/>
      <u/>
      <sz val="8"/>
      <color rgb="FF00B050"/>
      <name val="Arial"/>
      <family val="2"/>
      <charset val="204"/>
    </font>
    <font>
      <b/>
      <sz val="8"/>
      <color rgb="FF00B050"/>
      <name val="Arial"/>
      <family val="2"/>
      <charset val="204"/>
    </font>
    <font>
      <b/>
      <u/>
      <sz val="8"/>
      <color rgb="FFFF0000"/>
      <name val="Arial"/>
      <family val="2"/>
      <charset val="204"/>
    </font>
    <font>
      <b/>
      <u/>
      <sz val="8"/>
      <color rgb="FF0070C0"/>
      <name val="Arial"/>
      <family val="2"/>
      <charset val="204"/>
    </font>
    <font>
      <b/>
      <sz val="8"/>
      <color rgb="FF0070C0"/>
      <name val="Arial"/>
      <family val="2"/>
      <charset val="204"/>
    </font>
    <font>
      <u/>
      <sz val="8"/>
      <color theme="1"/>
      <name val="Arial"/>
      <family val="2"/>
      <charset val="204"/>
    </font>
    <font>
      <sz val="8"/>
      <color theme="1"/>
      <name val="Arial"/>
      <family val="2"/>
      <charset val="204"/>
    </font>
    <font>
      <sz val="8"/>
      <color rgb="FF00B050"/>
      <name val="Arial"/>
      <family val="2"/>
      <charset val="204"/>
    </font>
    <font>
      <b/>
      <u/>
      <sz val="8"/>
      <name val="Arial"/>
      <family val="2"/>
      <charset val="204"/>
    </font>
    <font>
      <sz val="9"/>
      <color indexed="21"/>
      <name val="Arial"/>
      <family val="2"/>
      <charset val="204"/>
    </font>
    <font>
      <sz val="9"/>
      <color indexed="9"/>
      <name val="Calibri"/>
      <family val="2"/>
      <charset val="204"/>
    </font>
    <font>
      <sz val="9"/>
      <color indexed="8"/>
      <name val="Times New Roman"/>
      <family val="1"/>
      <charset val="204"/>
    </font>
    <font>
      <b/>
      <sz val="9"/>
      <color indexed="12"/>
      <name val="Arial"/>
      <family val="2"/>
      <charset val="204"/>
    </font>
  </fonts>
  <fills count="10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24"/>
        <bgColor indexed="64"/>
      </patternFill>
    </fill>
    <fill>
      <patternFill patternType="solid">
        <fgColor indexed="9"/>
        <bgColor indexed="9"/>
      </patternFill>
    </fill>
    <fill>
      <patternFill patternType="solid">
        <fgColor indexed="44"/>
        <bgColor indexed="64"/>
      </patternFill>
    </fill>
    <fill>
      <patternFill patternType="solid">
        <fgColor indexed="29"/>
        <bgColor indexed="64"/>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2"/>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bgColor theme="0"/>
      </patternFill>
    </fill>
    <fill>
      <patternFill patternType="solid">
        <fgColor rgb="FFEF720B"/>
        <bgColor indexed="64"/>
      </patternFill>
    </fill>
    <fill>
      <patternFill patternType="solid">
        <fgColor rgb="FF0070C0"/>
        <bgColor indexed="64"/>
      </patternFill>
    </fill>
    <fill>
      <patternFill patternType="solid">
        <fgColor rgb="FFFF4D00"/>
        <bgColor indexed="64"/>
      </patternFill>
    </fill>
    <fill>
      <patternFill patternType="solid">
        <fgColor rgb="FF003366"/>
        <bgColor rgb="FF333399"/>
      </patternFill>
    </fill>
    <fill>
      <patternFill patternType="solid">
        <fgColor rgb="FF800000"/>
        <bgColor rgb="FF800000"/>
      </patternFill>
    </fill>
    <fill>
      <patternFill patternType="solid">
        <fgColor rgb="FF808080"/>
        <bgColor rgb="FF969696"/>
      </patternFill>
    </fill>
    <fill>
      <patternFill patternType="solid">
        <fgColor rgb="FFFFCC00"/>
        <bgColor rgb="FFFFFF00"/>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DE19"/>
        <bgColor theme="0" tint="-0.34998626667073579"/>
      </patternFill>
    </fill>
    <fill>
      <patternFill patternType="solid">
        <fgColor rgb="FFE4F0DD"/>
        <bgColor auto="1"/>
      </patternFill>
    </fill>
    <fill>
      <patternFill patternType="solid">
        <fgColor theme="8"/>
        <bgColor indexed="64"/>
      </patternFill>
    </fill>
    <fill>
      <patternFill patternType="solid">
        <fgColor rgb="FF66FF33"/>
        <bgColor indexed="64"/>
      </patternFill>
    </fill>
    <fill>
      <patternFill patternType="solid">
        <fgColor theme="9"/>
        <bgColor indexed="64"/>
      </patternFill>
    </fill>
    <fill>
      <patternFill patternType="solid">
        <fgColor theme="0"/>
        <bgColor indexed="5"/>
      </patternFill>
    </fill>
    <fill>
      <patternFill patternType="solid">
        <fgColor rgb="FFDDDDDD"/>
        <bgColor indexed="64"/>
      </patternFill>
    </fill>
    <fill>
      <patternFill patternType="solid">
        <fgColor indexed="43"/>
        <bgColor indexed="26"/>
      </patternFill>
    </fill>
    <fill>
      <patternFill patternType="solid">
        <fgColor indexed="22"/>
        <bgColor indexed="31"/>
      </patternFill>
    </fill>
    <fill>
      <patternFill patternType="solid">
        <fgColor indexed="9"/>
        <bgColor indexed="26"/>
      </patternFill>
    </fill>
  </fills>
  <borders count="18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24"/>
      </left>
      <right style="thin">
        <color indexed="24"/>
      </right>
      <top style="thin">
        <color indexed="24"/>
      </top>
      <bottom style="thin">
        <color indexed="24"/>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style="thin">
        <color indexed="28"/>
      </left>
      <right/>
      <top/>
      <bottom/>
      <diagonal/>
    </border>
    <border>
      <left style="thin">
        <color indexed="28"/>
      </left>
      <right style="thin">
        <color indexed="28"/>
      </right>
      <top/>
      <bottom/>
      <diagonal/>
    </border>
    <border>
      <left style="thin">
        <color indexed="28"/>
      </left>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right/>
      <top style="thin">
        <color indexed="24"/>
      </top>
      <bottom style="thin">
        <color indexed="2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medium">
        <color indexed="64"/>
      </top>
      <bottom style="thin">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style="medium">
        <color indexed="64"/>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indexed="64"/>
      </top>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indexed="64"/>
      </right>
      <top/>
      <bottom style="thin">
        <color auto="1"/>
      </bottom>
      <diagonal/>
    </border>
    <border>
      <left style="thin">
        <color rgb="FFACC8BD"/>
      </left>
      <right/>
      <top style="thin">
        <color rgb="FFACC8BD"/>
      </top>
      <bottom style="thin">
        <color rgb="FFACC8BD"/>
      </bottom>
      <diagonal/>
    </border>
    <border>
      <left style="thin">
        <color rgb="FFACC8BD"/>
      </left>
      <right style="thin">
        <color rgb="FFACC8BD"/>
      </right>
      <top style="thin">
        <color rgb="FFACC8BD"/>
      </top>
      <bottom style="thin">
        <color rgb="FFACC8BD"/>
      </bottom>
      <diagonal/>
    </border>
    <border>
      <left/>
      <right/>
      <top style="thin">
        <color rgb="FFACC8BD"/>
      </top>
      <bottom style="thin">
        <color rgb="FFACC8BD"/>
      </bottom>
      <diagonal/>
    </border>
    <border>
      <left/>
      <right style="thin">
        <color rgb="FFACC8BD"/>
      </right>
      <top style="thin">
        <color rgb="FFACC8BD"/>
      </top>
      <bottom style="thin">
        <color rgb="FFACC8BD"/>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1" tint="0.499984740745262"/>
      </left>
      <right/>
      <top style="thin">
        <color theme="1" tint="0.499984740745262"/>
      </top>
      <bottom style="thin">
        <color theme="1" tint="0.499984740745262"/>
      </bottom>
      <diagonal/>
    </border>
    <border>
      <left/>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indexed="64"/>
      </left>
      <right/>
      <top style="thin">
        <color indexed="64"/>
      </top>
      <bottom style="medium">
        <color indexed="64"/>
      </bottom>
      <diagonal/>
    </border>
    <border>
      <left/>
      <right/>
      <top style="hair">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s>
  <cellStyleXfs count="306">
    <xf numFmtId="0" fontId="0" fillId="0" borderId="0"/>
    <xf numFmtId="0" fontId="39"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60" fillId="12" borderId="0" applyNumberFormat="0" applyBorder="0" applyAlignment="0" applyProtection="0"/>
    <xf numFmtId="0" fontId="60" fillId="9" borderId="0" applyNumberFormat="0" applyBorder="0" applyAlignment="0" applyProtection="0"/>
    <xf numFmtId="0" fontId="60" fillId="10"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172" fontId="40" fillId="0" borderId="0" applyFont="0" applyFill="0" applyBorder="0" applyAlignment="0" applyProtection="0"/>
    <xf numFmtId="0" fontId="55" fillId="0" borderId="0"/>
    <xf numFmtId="0" fontId="45" fillId="0" borderId="0"/>
    <xf numFmtId="0" fontId="20" fillId="0" borderId="0"/>
    <xf numFmtId="0" fontId="20" fillId="0" borderId="0"/>
    <xf numFmtId="0" fontId="39" fillId="0" borderId="0"/>
    <xf numFmtId="0" fontId="18" fillId="0" borderId="0"/>
    <xf numFmtId="0" fontId="20" fillId="0" borderId="0"/>
    <xf numFmtId="0" fontId="20" fillId="0" borderId="0"/>
    <xf numFmtId="0" fontId="41" fillId="0" borderId="0"/>
    <xf numFmtId="0" fontId="28" fillId="0" borderId="0"/>
    <xf numFmtId="0" fontId="41" fillId="0" borderId="0"/>
    <xf numFmtId="0" fontId="20" fillId="0" borderId="0"/>
    <xf numFmtId="0" fontId="48" fillId="0" borderId="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7" fillId="7" borderId="1" applyNumberFormat="0" applyAlignment="0" applyProtection="0"/>
    <xf numFmtId="0" fontId="68" fillId="20" borderId="2" applyNumberFormat="0" applyAlignment="0" applyProtection="0"/>
    <xf numFmtId="0" fontId="69" fillId="20" borderId="1" applyNumberFormat="0" applyAlignment="0" applyProtection="0"/>
    <xf numFmtId="0" fontId="37" fillId="0" borderId="0" applyNumberFormat="0" applyFill="0" applyBorder="0" applyAlignment="0" applyProtection="0">
      <alignment vertical="top"/>
      <protection locked="0"/>
    </xf>
    <xf numFmtId="0" fontId="88" fillId="0" borderId="0" applyNumberFormat="0" applyFill="0" applyBorder="0" applyAlignment="0" applyProtection="0"/>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165" fontId="18" fillId="0" borderId="0" applyFont="0" applyFill="0" applyBorder="0" applyAlignment="0" applyProtection="0"/>
    <xf numFmtId="165" fontId="18" fillId="0" borderId="0" applyFont="0" applyFill="0" applyBorder="0" applyAlignment="0" applyProtection="0"/>
    <xf numFmtId="0" fontId="70" fillId="0" borderId="3" applyNumberFormat="0" applyFill="0" applyAlignment="0" applyProtection="0"/>
    <xf numFmtId="0" fontId="71" fillId="0" borderId="4" applyNumberFormat="0" applyFill="0" applyAlignment="0" applyProtection="0"/>
    <xf numFmtId="0" fontId="72" fillId="0" borderId="5" applyNumberFormat="0" applyFill="0" applyAlignment="0" applyProtection="0"/>
    <xf numFmtId="0" fontId="72" fillId="0" borderId="0" applyNumberFormat="0" applyFill="0" applyBorder="0" applyAlignment="0" applyProtection="0"/>
    <xf numFmtId="0" fontId="61" fillId="0" borderId="6" applyNumberFormat="0" applyFill="0" applyAlignment="0" applyProtection="0"/>
    <xf numFmtId="0" fontId="73" fillId="21" borderId="7" applyNumberFormat="0" applyAlignment="0" applyProtection="0"/>
    <xf numFmtId="0" fontId="74" fillId="0" borderId="0" applyNumberFormat="0" applyFill="0" applyBorder="0" applyAlignment="0" applyProtection="0"/>
    <xf numFmtId="0" fontId="75" fillId="22" borderId="0" applyNumberFormat="0" applyBorder="0" applyAlignment="0" applyProtection="0"/>
    <xf numFmtId="0" fontId="18" fillId="0" borderId="0" applyNumberFormat="0" applyFill="0" applyBorder="0" applyAlignment="0" applyProtection="0"/>
    <xf numFmtId="0" fontId="20" fillId="0" borderId="0"/>
    <xf numFmtId="0" fontId="20" fillId="0" borderId="0"/>
    <xf numFmtId="0" fontId="20" fillId="0" borderId="0"/>
    <xf numFmtId="0" fontId="18" fillId="0" borderId="0" applyNumberFormat="0" applyFill="0" applyBorder="0" applyAlignment="0" applyProtection="0"/>
    <xf numFmtId="0" fontId="89" fillId="0" borderId="0"/>
    <xf numFmtId="0" fontId="8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90"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7" fillId="0" borderId="0"/>
    <xf numFmtId="0" fontId="30" fillId="0" borderId="0"/>
    <xf numFmtId="0" fontId="20" fillId="0" borderId="0"/>
    <xf numFmtId="0" fontId="20" fillId="0" borderId="0"/>
    <xf numFmtId="0" fontId="18" fillId="0" borderId="0"/>
    <xf numFmtId="0" fontId="39" fillId="0" borderId="0"/>
    <xf numFmtId="0" fontId="91" fillId="0" borderId="0"/>
    <xf numFmtId="0" fontId="20" fillId="0" borderId="0"/>
    <xf numFmtId="0" fontId="56" fillId="0" borderId="0"/>
    <xf numFmtId="0" fontId="20" fillId="0" borderId="0"/>
    <xf numFmtId="0" fontId="57" fillId="0" borderId="0"/>
    <xf numFmtId="0" fontId="18" fillId="0" borderId="0"/>
    <xf numFmtId="0" fontId="18" fillId="0" borderId="0"/>
    <xf numFmtId="0" fontId="18" fillId="0" borderId="0"/>
    <xf numFmtId="0" fontId="18" fillId="0" borderId="0"/>
    <xf numFmtId="0" fontId="9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32" fillId="0" borderId="0" applyNumberFormat="0" applyFill="0" applyBorder="0" applyAlignment="0" applyProtection="0"/>
    <xf numFmtId="0" fontId="76" fillId="3" borderId="0" applyNumberFormat="0" applyBorder="0" applyAlignment="0" applyProtection="0"/>
    <xf numFmtId="0" fontId="77" fillId="0" borderId="0" applyNumberFormat="0" applyFill="0" applyBorder="0" applyAlignment="0" applyProtection="0"/>
    <xf numFmtId="0" fontId="30" fillId="24" borderId="9" applyNumberFormat="0" applyFont="0" applyAlignment="0" applyProtection="0"/>
    <xf numFmtId="0" fontId="18" fillId="24" borderId="9" applyNumberFormat="0" applyFont="0" applyAlignment="0" applyProtection="0"/>
    <xf numFmtId="0" fontId="18" fillId="24" borderId="9" applyNumberFormat="0" applyFont="0" applyAlignment="0" applyProtection="0"/>
    <xf numFmtId="9" fontId="18" fillId="0" borderId="0" applyFont="0" applyFill="0" applyBorder="0" applyAlignment="0" applyProtection="0"/>
    <xf numFmtId="9" fontId="20" fillId="0" borderId="0" applyFont="0" applyFill="0" applyBorder="0" applyAlignment="0" applyProtection="0"/>
    <xf numFmtId="9" fontId="59" fillId="0" borderId="0" applyFont="0" applyFill="0" applyBorder="0" applyAlignment="0" applyProtection="0"/>
    <xf numFmtId="0" fontId="78" fillId="0" borderId="10" applyNumberFormat="0" applyFill="0" applyAlignment="0" applyProtection="0"/>
    <xf numFmtId="0" fontId="32" fillId="0" borderId="0" applyNumberFormat="0" applyFill="0" applyBorder="0" applyAlignment="0" applyProtection="0"/>
    <xf numFmtId="1" fontId="94" fillId="0" borderId="11" applyNumberFormat="0">
      <alignment horizontal="center" vertical="center" wrapText="1"/>
    </xf>
    <xf numFmtId="0" fontId="49" fillId="0" borderId="0" applyNumberForma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58" fillId="0" borderId="0" applyFont="0" applyFill="0" applyBorder="0" applyAlignment="0" applyProtection="0"/>
    <xf numFmtId="166" fontId="1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5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58" fillId="0" borderId="0" applyFont="0" applyFill="0" applyBorder="0" applyAlignment="0" applyProtection="0"/>
    <xf numFmtId="164" fontId="81"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75" fontId="31" fillId="0" borderId="0" applyFont="0" applyFill="0" applyBorder="0" applyAlignment="0" applyProtection="0"/>
    <xf numFmtId="0" fontId="79" fillId="4" borderId="0" applyNumberFormat="0" applyBorder="0" applyAlignment="0" applyProtection="0"/>
    <xf numFmtId="0" fontId="82" fillId="0" borderId="0"/>
    <xf numFmtId="0" fontId="54" fillId="0" borderId="0"/>
    <xf numFmtId="0" fontId="16" fillId="0" borderId="0"/>
    <xf numFmtId="166" fontId="16" fillId="0" borderId="0" applyFont="0" applyFill="0" applyBorder="0" applyAlignment="0" applyProtection="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4" fillId="0" borderId="0"/>
    <xf numFmtId="9" fontId="14" fillId="0" borderId="0" applyFont="0" applyFill="0" applyBorder="0" applyAlignment="0" applyProtection="0"/>
    <xf numFmtId="187" fontId="20" fillId="0" borderId="0"/>
    <xf numFmtId="0" fontId="13" fillId="0" borderId="0"/>
    <xf numFmtId="164" fontId="13" fillId="0" borderId="0" applyFont="0" applyFill="0" applyBorder="0" applyAlignment="0" applyProtection="0"/>
    <xf numFmtId="0" fontId="12"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0"/>
    <xf numFmtId="164" fontId="10" fillId="0" borderId="0" applyFont="0" applyFill="0" applyBorder="0" applyAlignment="0" applyProtection="0"/>
    <xf numFmtId="0" fontId="9"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09" fillId="0" borderId="0"/>
    <xf numFmtId="0" fontId="54" fillId="0" borderId="0"/>
    <xf numFmtId="43" fontId="18" fillId="0" borderId="0" applyFont="0" applyFill="0" applyBorder="0" applyAlignment="0" applyProtection="0"/>
    <xf numFmtId="0" fontId="54" fillId="0" borderId="0"/>
    <xf numFmtId="0" fontId="20" fillId="0" borderId="0"/>
    <xf numFmtId="0" fontId="5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16" fillId="0" borderId="0" applyNumberFormat="0" applyFill="0" applyBorder="0" applyAlignment="0" applyProtection="0">
      <alignment vertical="top"/>
      <protection locked="0"/>
    </xf>
    <xf numFmtId="0" fontId="21" fillId="0" borderId="0"/>
    <xf numFmtId="0" fontId="3" fillId="0" borderId="0"/>
    <xf numFmtId="0" fontId="20" fillId="0" borderId="0"/>
    <xf numFmtId="0" fontId="20" fillId="0" borderId="0"/>
    <xf numFmtId="0" fontId="21" fillId="0" borderId="0"/>
    <xf numFmtId="0" fontId="21" fillId="0" borderId="0"/>
    <xf numFmtId="0" fontId="2" fillId="0" borderId="0"/>
    <xf numFmtId="0" fontId="2" fillId="0" borderId="0"/>
    <xf numFmtId="0" fontId="20" fillId="0" borderId="0"/>
    <xf numFmtId="0" fontId="89" fillId="0" borderId="0"/>
    <xf numFmtId="9" fontId="89" fillId="0" borderId="0" applyFont="0" applyFill="0" applyBorder="0" applyAlignment="0" applyProtection="0"/>
    <xf numFmtId="0" fontId="1" fillId="0" borderId="0"/>
    <xf numFmtId="0" fontId="175" fillId="0" borderId="0" applyNumberFormat="0" applyFill="0" applyBorder="0" applyAlignment="0" applyProtection="0"/>
  </cellStyleXfs>
  <cellXfs count="2432">
    <xf numFmtId="0" fontId="0" fillId="0" borderId="0" xfId="0"/>
    <xf numFmtId="0" fontId="27" fillId="0" borderId="0" xfId="0" applyFont="1"/>
    <xf numFmtId="0" fontId="27" fillId="0" borderId="12" xfId="0" applyFont="1" applyBorder="1" applyAlignment="1">
      <alignment horizontal="center" vertical="center"/>
    </xf>
    <xf numFmtId="0" fontId="20" fillId="0" borderId="0" xfId="0" applyFont="1"/>
    <xf numFmtId="14" fontId="27" fillId="0" borderId="0" xfId="0" applyNumberFormat="1" applyFont="1"/>
    <xf numFmtId="0" fontId="27" fillId="0" borderId="0" xfId="0" applyFont="1" applyAlignment="1">
      <alignment wrapText="1"/>
    </xf>
    <xf numFmtId="0" fontId="0" fillId="0" borderId="0" xfId="0" applyAlignment="1">
      <alignment horizontal="center"/>
    </xf>
    <xf numFmtId="0" fontId="27" fillId="0" borderId="0" xfId="0" applyFont="1" applyAlignment="1">
      <alignment vertical="top" wrapText="1"/>
    </xf>
    <xf numFmtId="0" fontId="38" fillId="0" borderId="0" xfId="0" applyFont="1" applyAlignment="1">
      <alignment horizontal="center" vertical="center"/>
    </xf>
    <xf numFmtId="0" fontId="20" fillId="0" borderId="0" xfId="0" applyFont="1" applyAlignment="1">
      <alignment horizontal="center"/>
    </xf>
    <xf numFmtId="14" fontId="27"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xf>
    <xf numFmtId="0" fontId="44" fillId="25" borderId="16" xfId="0" applyFont="1" applyFill="1" applyBorder="1" applyAlignment="1">
      <alignment vertical="top" wrapText="1"/>
    </xf>
    <xf numFmtId="2" fontId="20" fillId="0" borderId="0" xfId="0" applyNumberFormat="1" applyFont="1" applyAlignment="1">
      <alignment horizontal="center" vertical="center" wrapText="1"/>
    </xf>
    <xf numFmtId="0" fontId="33" fillId="0" borderId="0" xfId="0" applyFont="1"/>
    <xf numFmtId="0" fontId="20" fillId="0" borderId="0" xfId="0" applyFont="1" applyAlignment="1">
      <alignment horizontal="left"/>
    </xf>
    <xf numFmtId="2" fontId="27" fillId="0" borderId="0" xfId="0" applyNumberFormat="1" applyFont="1" applyAlignment="1">
      <alignment horizontal="center" vertical="center" wrapText="1"/>
    </xf>
    <xf numFmtId="0" fontId="27" fillId="0" borderId="0" xfId="0" applyFont="1" applyAlignment="1">
      <alignment horizontal="left" wrapText="1"/>
    </xf>
    <xf numFmtId="49" fontId="27" fillId="0" borderId="0" xfId="0" applyNumberFormat="1" applyFont="1" applyAlignment="1">
      <alignment horizontal="left" vertical="center" wrapText="1"/>
    </xf>
    <xf numFmtId="2" fontId="27" fillId="26" borderId="23" xfId="0" applyNumberFormat="1" applyFont="1" applyFill="1" applyBorder="1" applyAlignment="1">
      <alignment horizontal="center" vertical="center" wrapText="1"/>
    </xf>
    <xf numFmtId="0" fontId="27" fillId="26" borderId="23" xfId="0" applyFont="1" applyFill="1" applyBorder="1" applyAlignment="1">
      <alignment horizontal="left" vertical="top" wrapText="1"/>
    </xf>
    <xf numFmtId="0" fontId="27" fillId="26" borderId="23" xfId="0" applyFont="1" applyFill="1" applyBorder="1" applyAlignment="1">
      <alignment horizontal="left" wrapText="1"/>
    </xf>
    <xf numFmtId="0" fontId="38" fillId="26" borderId="23" xfId="0" applyFont="1" applyFill="1" applyBorder="1" applyAlignment="1">
      <alignment horizontal="center" vertical="top" wrapText="1"/>
    </xf>
    <xf numFmtId="49" fontId="27" fillId="26" borderId="23" xfId="0" applyNumberFormat="1" applyFont="1" applyFill="1" applyBorder="1" applyAlignment="1">
      <alignment horizontal="left" wrapText="1"/>
    </xf>
    <xf numFmtId="0" fontId="27" fillId="26" borderId="23" xfId="0" applyFont="1" applyFill="1" applyBorder="1" applyAlignment="1">
      <alignment horizontal="left"/>
    </xf>
    <xf numFmtId="49" fontId="27" fillId="26" borderId="23" xfId="0" applyNumberFormat="1" applyFont="1" applyFill="1" applyBorder="1" applyAlignment="1">
      <alignment horizontal="left"/>
    </xf>
    <xf numFmtId="17" fontId="27" fillId="26" borderId="23" xfId="0" applyNumberFormat="1" applyFont="1" applyFill="1" applyBorder="1" applyAlignment="1">
      <alignment horizontal="left" wrapText="1"/>
    </xf>
    <xf numFmtId="0" fontId="20" fillId="26" borderId="23" xfId="0" applyFont="1" applyFill="1" applyBorder="1" applyAlignment="1">
      <alignment horizontal="left"/>
    </xf>
    <xf numFmtId="0" fontId="27" fillId="0" borderId="0" xfId="0" applyFont="1" applyAlignment="1">
      <alignment horizontal="center"/>
    </xf>
    <xf numFmtId="2" fontId="38" fillId="26" borderId="23" xfId="0" applyNumberFormat="1" applyFont="1" applyFill="1" applyBorder="1" applyAlignment="1">
      <alignment horizontal="center" vertical="top" wrapText="1"/>
    </xf>
    <xf numFmtId="2" fontId="36" fillId="26" borderId="28" xfId="0" applyNumberFormat="1" applyFont="1" applyFill="1" applyBorder="1" applyAlignment="1">
      <alignment horizontal="center" vertical="center" wrapText="1"/>
    </xf>
    <xf numFmtId="0" fontId="21" fillId="0" borderId="0" xfId="0" applyFont="1"/>
    <xf numFmtId="0" fontId="36" fillId="0" borderId="0" xfId="0" applyFont="1" applyAlignment="1">
      <alignment horizontal="center" vertical="top" wrapText="1"/>
    </xf>
    <xf numFmtId="2" fontId="27" fillId="26" borderId="28" xfId="0" applyNumberFormat="1" applyFont="1" applyFill="1" applyBorder="1" applyAlignment="1">
      <alignment horizontal="center" vertical="center" wrapText="1"/>
    </xf>
    <xf numFmtId="2" fontId="27" fillId="26" borderId="0" xfId="0" applyNumberFormat="1" applyFont="1" applyFill="1" applyAlignment="1">
      <alignment horizontal="center"/>
    </xf>
    <xf numFmtId="0" fontId="36" fillId="26" borderId="23" xfId="0" applyFont="1" applyFill="1" applyBorder="1" applyAlignment="1">
      <alignment horizontal="left" wrapText="1"/>
    </xf>
    <xf numFmtId="14" fontId="27" fillId="0" borderId="0" xfId="0" applyNumberFormat="1" applyFont="1" applyAlignment="1">
      <alignment horizontal="center" vertical="center" wrapText="1"/>
    </xf>
    <xf numFmtId="0" fontId="27" fillId="0" borderId="0" xfId="0" applyFont="1" applyAlignment="1">
      <alignment horizontal="left" vertical="top" wrapText="1"/>
    </xf>
    <xf numFmtId="0" fontId="51" fillId="0" borderId="0" xfId="43" applyFont="1" applyAlignment="1" applyProtection="1"/>
    <xf numFmtId="0" fontId="27" fillId="0" borderId="0" xfId="0" applyFont="1" applyAlignment="1">
      <alignment horizontal="left" vertical="top"/>
    </xf>
    <xf numFmtId="0" fontId="38" fillId="26" borderId="12" xfId="0" applyFont="1" applyFill="1" applyBorder="1" applyAlignment="1">
      <alignment horizontal="center" vertical="center" wrapText="1"/>
    </xf>
    <xf numFmtId="0" fontId="27" fillId="23" borderId="12" xfId="0" applyFont="1" applyFill="1" applyBorder="1" applyAlignment="1">
      <alignment horizontal="left" vertical="center" wrapText="1"/>
    </xf>
    <xf numFmtId="0" fontId="20" fillId="0" borderId="42" xfId="0" applyFont="1" applyBorder="1"/>
    <xf numFmtId="0" fontId="38" fillId="0" borderId="12" xfId="0" applyFont="1" applyBorder="1" applyAlignment="1">
      <alignment horizontal="center" vertical="center" wrapText="1"/>
    </xf>
    <xf numFmtId="0" fontId="38" fillId="0" borderId="12" xfId="0" applyFont="1" applyBorder="1" applyAlignment="1">
      <alignment horizontal="center" vertical="center"/>
    </xf>
    <xf numFmtId="0" fontId="27" fillId="0" borderId="12" xfId="0" applyFont="1" applyBorder="1" applyAlignment="1">
      <alignment horizontal="left" vertical="center"/>
    </xf>
    <xf numFmtId="2" fontId="27" fillId="0" borderId="12" xfId="0" applyNumberFormat="1" applyFont="1" applyBorder="1" applyAlignment="1">
      <alignment horizontal="center" vertical="center" wrapText="1"/>
    </xf>
    <xf numFmtId="0" fontId="27" fillId="0" borderId="12" xfId="0" applyFont="1" applyBorder="1" applyAlignment="1">
      <alignment horizontal="left" vertical="center" wrapText="1"/>
    </xf>
    <xf numFmtId="2" fontId="36" fillId="0" borderId="12" xfId="0" applyNumberFormat="1" applyFont="1" applyBorder="1" applyAlignment="1">
      <alignment horizontal="center" vertical="center" wrapText="1"/>
    </xf>
    <xf numFmtId="0" fontId="27" fillId="23" borderId="12" xfId="0" applyFont="1" applyFill="1" applyBorder="1" applyAlignment="1">
      <alignment horizontal="center" vertical="center"/>
    </xf>
    <xf numFmtId="0" fontId="27" fillId="28" borderId="12" xfId="0" applyFont="1" applyFill="1" applyBorder="1" applyAlignment="1">
      <alignment horizontal="left" vertical="top" wrapText="1"/>
    </xf>
    <xf numFmtId="0" fontId="27" fillId="28" borderId="12" xfId="0" applyFont="1" applyFill="1" applyBorder="1" applyAlignment="1">
      <alignment horizontal="center" vertical="center" wrapText="1"/>
    </xf>
    <xf numFmtId="0" fontId="27" fillId="0" borderId="12" xfId="0" applyFont="1" applyBorder="1" applyAlignment="1">
      <alignment horizontal="center" vertical="center" wrapText="1"/>
    </xf>
    <xf numFmtId="0" fontId="46" fillId="0" borderId="0" xfId="0" applyFont="1"/>
    <xf numFmtId="3" fontId="27" fillId="0" borderId="12" xfId="0" applyNumberFormat="1" applyFont="1" applyBorder="1" applyAlignment="1">
      <alignment horizontal="center" vertical="center"/>
    </xf>
    <xf numFmtId="3" fontId="27" fillId="23" borderId="12" xfId="0" applyNumberFormat="1" applyFont="1" applyFill="1" applyBorder="1" applyAlignment="1">
      <alignment horizontal="center" vertical="center" wrapText="1"/>
    </xf>
    <xf numFmtId="0" fontId="27" fillId="23" borderId="12" xfId="0" applyFont="1" applyFill="1" applyBorder="1" applyAlignment="1">
      <alignment horizontal="center" vertical="center" wrapText="1"/>
    </xf>
    <xf numFmtId="3" fontId="27" fillId="0" borderId="12" xfId="0" applyNumberFormat="1" applyFont="1" applyBorder="1" applyAlignment="1">
      <alignment horizontal="center" vertical="center" wrapText="1"/>
    </xf>
    <xf numFmtId="3" fontId="27" fillId="23" borderId="12" xfId="0" applyNumberFormat="1" applyFont="1" applyFill="1" applyBorder="1" applyAlignment="1">
      <alignment horizontal="center" vertical="center"/>
    </xf>
    <xf numFmtId="0" fontId="27" fillId="0" borderId="0" xfId="0" applyFont="1" applyAlignment="1">
      <alignment horizontal="left" vertical="center" wrapText="1"/>
    </xf>
    <xf numFmtId="0" fontId="27" fillId="23" borderId="12" xfId="0" applyFont="1" applyFill="1" applyBorder="1" applyAlignment="1">
      <alignment horizontal="center" vertical="justify"/>
    </xf>
    <xf numFmtId="0" fontId="27" fillId="23" borderId="12" xfId="0" applyFont="1" applyFill="1" applyBorder="1" applyAlignment="1">
      <alignment horizontal="left" wrapText="1"/>
    </xf>
    <xf numFmtId="0" fontId="27" fillId="0" borderId="0" xfId="0" applyFont="1" applyAlignment="1">
      <alignment vertical="center"/>
    </xf>
    <xf numFmtId="0" fontId="27" fillId="0" borderId="0" xfId="0" applyFont="1" applyAlignment="1">
      <alignment horizontal="left"/>
    </xf>
    <xf numFmtId="0" fontId="21" fillId="0" borderId="0" xfId="0" applyFont="1" applyAlignment="1">
      <alignment horizontal="center" vertical="center"/>
    </xf>
    <xf numFmtId="0" fontId="27" fillId="0" borderId="0" xfId="0" applyFont="1" applyAlignment="1">
      <alignment horizontal="center" vertical="center"/>
    </xf>
    <xf numFmtId="0" fontId="32" fillId="26" borderId="12" xfId="0" applyFont="1" applyFill="1" applyBorder="1" applyAlignment="1">
      <alignment horizontal="center" vertical="center" wrapText="1"/>
    </xf>
    <xf numFmtId="2" fontId="27" fillId="0" borderId="12" xfId="0" applyNumberFormat="1" applyFont="1" applyBorder="1" applyAlignment="1">
      <alignment horizontal="center" vertical="center"/>
    </xf>
    <xf numFmtId="0" fontId="38" fillId="0" borderId="0" xfId="0" applyFont="1" applyAlignment="1">
      <alignment horizontal="left" vertical="top" wrapText="1"/>
    </xf>
    <xf numFmtId="2" fontId="20" fillId="0" borderId="0" xfId="0" applyNumberFormat="1" applyFont="1" applyAlignment="1">
      <alignment horizontal="center" vertical="center"/>
    </xf>
    <xf numFmtId="0" fontId="27" fillId="0" borderId="0" xfId="0" applyFont="1" applyAlignment="1">
      <alignment vertical="top"/>
    </xf>
    <xf numFmtId="0" fontId="20" fillId="31" borderId="12" xfId="0" applyFont="1" applyFill="1" applyBorder="1" applyAlignment="1">
      <alignment horizontal="left" vertical="top" wrapText="1"/>
    </xf>
    <xf numFmtId="0" fontId="38" fillId="0" borderId="12" xfId="0" applyFont="1" applyBorder="1" applyAlignment="1">
      <alignment horizontal="left" vertical="center" wrapText="1"/>
    </xf>
    <xf numFmtId="0" fontId="27" fillId="31" borderId="12" xfId="0" applyFont="1" applyFill="1" applyBorder="1" applyAlignment="1">
      <alignment horizontal="left" vertical="top" wrapText="1"/>
    </xf>
    <xf numFmtId="0" fontId="27" fillId="31" borderId="12" xfId="0" applyFont="1" applyFill="1" applyBorder="1" applyAlignment="1">
      <alignment vertical="top" wrapText="1"/>
    </xf>
    <xf numFmtId="0" fontId="27" fillId="0" borderId="12" xfId="0" applyFont="1" applyBorder="1" applyAlignment="1">
      <alignment vertical="center" wrapText="1"/>
    </xf>
    <xf numFmtId="0" fontId="27" fillId="0" borderId="12" xfId="0" applyFont="1" applyBorder="1" applyAlignment="1">
      <alignment wrapText="1"/>
    </xf>
    <xf numFmtId="0" fontId="27" fillId="0" borderId="44" xfId="0" applyFont="1" applyBorder="1" applyAlignment="1">
      <alignment horizontal="center" vertical="center" wrapText="1"/>
    </xf>
    <xf numFmtId="0" fontId="38" fillId="26" borderId="71" xfId="0" applyFont="1" applyFill="1" applyBorder="1" applyAlignment="1">
      <alignment horizontal="center" vertical="center" wrapText="1"/>
    </xf>
    <xf numFmtId="9" fontId="38" fillId="26" borderId="71" xfId="0" applyNumberFormat="1" applyFont="1" applyFill="1" applyBorder="1" applyAlignment="1">
      <alignment horizontal="center" vertical="center" wrapText="1"/>
    </xf>
    <xf numFmtId="0" fontId="27" fillId="31" borderId="12" xfId="0" applyFont="1" applyFill="1" applyBorder="1" applyAlignment="1">
      <alignment horizontal="center" vertical="center" wrapText="1"/>
    </xf>
    <xf numFmtId="2" fontId="101" fillId="31" borderId="12" xfId="0" applyNumberFormat="1" applyFont="1" applyFill="1" applyBorder="1" applyAlignment="1">
      <alignment horizontal="center" vertical="center"/>
    </xf>
    <xf numFmtId="0" fontId="27" fillId="31" borderId="12" xfId="0" applyFont="1" applyFill="1" applyBorder="1" applyAlignment="1">
      <alignment horizontal="center" vertical="center"/>
    </xf>
    <xf numFmtId="2" fontId="101" fillId="31" borderId="12" xfId="0" applyNumberFormat="1" applyFont="1" applyFill="1" applyBorder="1" applyAlignment="1">
      <alignment horizontal="center" vertical="center" wrapText="1"/>
    </xf>
    <xf numFmtId="0" fontId="20" fillId="0" borderId="0" xfId="0" applyFont="1" applyAlignment="1">
      <alignment horizontal="center" wrapText="1"/>
    </xf>
    <xf numFmtId="2" fontId="101" fillId="0" borderId="12" xfId="0" applyNumberFormat="1" applyFont="1" applyBorder="1" applyAlignment="1">
      <alignment horizontal="center" vertical="center"/>
    </xf>
    <xf numFmtId="2" fontId="101" fillId="23" borderId="12" xfId="0" applyNumberFormat="1" applyFont="1" applyFill="1" applyBorder="1" applyAlignment="1">
      <alignment horizontal="center" vertical="center"/>
    </xf>
    <xf numFmtId="0" fontId="102" fillId="23" borderId="12" xfId="0" applyFont="1" applyFill="1" applyBorder="1" applyAlignment="1">
      <alignment horizontal="left" vertical="center" wrapText="1"/>
    </xf>
    <xf numFmtId="0" fontId="102" fillId="23" borderId="12" xfId="0" applyFont="1" applyFill="1" applyBorder="1" applyAlignment="1">
      <alignment horizontal="center" vertical="center" wrapText="1"/>
    </xf>
    <xf numFmtId="0" fontId="27" fillId="0" borderId="12" xfId="0" applyFont="1" applyBorder="1"/>
    <xf numFmtId="0" fontId="32" fillId="31" borderId="12" xfId="0" applyFont="1" applyFill="1" applyBorder="1" applyAlignment="1">
      <alignment horizontal="center" vertical="center" wrapText="1"/>
    </xf>
    <xf numFmtId="0" fontId="32" fillId="31" borderId="12" xfId="0" applyFont="1" applyFill="1" applyBorder="1" applyAlignment="1">
      <alignment horizontal="center" vertical="top" wrapText="1"/>
    </xf>
    <xf numFmtId="0" fontId="27" fillId="31" borderId="12" xfId="0" applyFont="1" applyFill="1" applyBorder="1" applyAlignment="1">
      <alignment vertical="justify"/>
    </xf>
    <xf numFmtId="0" fontId="32" fillId="31" borderId="12" xfId="0" applyFont="1" applyFill="1" applyBorder="1" applyAlignment="1">
      <alignment horizontal="center" vertical="center"/>
    </xf>
    <xf numFmtId="0" fontId="27" fillId="31" borderId="12" xfId="0" applyFont="1" applyFill="1" applyBorder="1" applyAlignment="1">
      <alignment horizontal="left" vertical="center" wrapText="1"/>
    </xf>
    <xf numFmtId="0" fontId="32" fillId="0" borderId="29" xfId="0" applyFont="1" applyBorder="1" applyAlignment="1">
      <alignment horizontal="center" vertical="center"/>
    </xf>
    <xf numFmtId="0" fontId="32" fillId="0" borderId="20" xfId="0" applyFont="1" applyBorder="1" applyAlignment="1">
      <alignment horizontal="center" vertical="center"/>
    </xf>
    <xf numFmtId="0" fontId="108" fillId="56" borderId="91" xfId="0" applyFont="1" applyFill="1" applyBorder="1" applyAlignment="1">
      <alignment vertical="top" wrapText="1"/>
    </xf>
    <xf numFmtId="0" fontId="108" fillId="56" borderId="83" xfId="0" applyFont="1" applyFill="1" applyBorder="1" applyAlignment="1">
      <alignment vertical="top"/>
    </xf>
    <xf numFmtId="0" fontId="108" fillId="56" borderId="91" xfId="0" applyFont="1" applyFill="1" applyBorder="1" applyAlignment="1">
      <alignment vertical="top"/>
    </xf>
    <xf numFmtId="0" fontId="108" fillId="56" borderId="91" xfId="0" applyFont="1" applyFill="1" applyBorder="1" applyAlignment="1">
      <alignment horizontal="right" vertical="top"/>
    </xf>
    <xf numFmtId="0" fontId="108" fillId="56" borderId="93" xfId="0" applyFont="1" applyFill="1" applyBorder="1" applyAlignment="1">
      <alignment horizontal="right" vertical="top"/>
    </xf>
    <xf numFmtId="0" fontId="108" fillId="56" borderId="92" xfId="0" applyFont="1" applyFill="1" applyBorder="1" applyAlignment="1">
      <alignment horizontal="right" vertical="top"/>
    </xf>
    <xf numFmtId="0" fontId="27" fillId="0" borderId="33" xfId="0" applyFont="1" applyBorder="1" applyAlignment="1">
      <alignment horizontal="center" vertical="center"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79" fontId="0" fillId="0" borderId="18" xfId="0" applyNumberFormat="1" applyBorder="1" applyAlignment="1">
      <alignment horizontal="right" vertical="center"/>
    </xf>
    <xf numFmtId="0" fontId="0" fillId="0" borderId="17" xfId="0" applyBorder="1" applyAlignment="1">
      <alignment vertical="center" wrapText="1"/>
    </xf>
    <xf numFmtId="0" fontId="108" fillId="30" borderId="85" xfId="0" applyFont="1" applyFill="1" applyBorder="1" applyAlignment="1">
      <alignment horizontal="center" vertical="top" wrapText="1"/>
    </xf>
    <xf numFmtId="0" fontId="20" fillId="31" borderId="0" xfId="0" applyFont="1" applyFill="1" applyAlignment="1">
      <alignment horizontal="center"/>
    </xf>
    <xf numFmtId="0" fontId="20" fillId="0" borderId="83" xfId="0" applyFont="1" applyBorder="1" applyAlignment="1">
      <alignment vertical="top" wrapText="1"/>
    </xf>
    <xf numFmtId="0" fontId="20" fillId="0" borderId="83" xfId="0" applyFont="1" applyBorder="1" applyAlignment="1">
      <alignment horizontal="right" vertical="top" wrapText="1"/>
    </xf>
    <xf numFmtId="2" fontId="20" fillId="0" borderId="83" xfId="0" applyNumberFormat="1" applyFont="1" applyBorder="1" applyAlignment="1">
      <alignment horizontal="right" vertical="top"/>
    </xf>
    <xf numFmtId="4" fontId="20" fillId="0" borderId="83" xfId="0" applyNumberFormat="1" applyFont="1" applyBorder="1" applyAlignment="1">
      <alignment horizontal="right" vertical="top"/>
    </xf>
    <xf numFmtId="0" fontId="0" fillId="31" borderId="0" xfId="0" applyFill="1" applyAlignment="1">
      <alignment horizontal="center"/>
    </xf>
    <xf numFmtId="0" fontId="27" fillId="60" borderId="0" xfId="0" applyFont="1" applyFill="1" applyAlignment="1">
      <alignment vertical="center" wrapText="1"/>
    </xf>
    <xf numFmtId="0" fontId="38" fillId="61" borderId="0" xfId="0" applyFont="1" applyFill="1" applyAlignment="1">
      <alignment vertical="center" wrapText="1"/>
    </xf>
    <xf numFmtId="0" fontId="27" fillId="0" borderId="100" xfId="0" applyFont="1" applyBorder="1" applyAlignment="1">
      <alignment horizontal="center" vertical="center" wrapText="1"/>
    </xf>
    <xf numFmtId="2" fontId="27" fillId="0" borderId="100" xfId="0" applyNumberFormat="1" applyFont="1" applyBorder="1" applyAlignment="1">
      <alignment horizontal="center" vertical="center" wrapText="1"/>
    </xf>
    <xf numFmtId="0" fontId="27" fillId="0" borderId="102" xfId="0" applyFont="1" applyBorder="1" applyAlignment="1">
      <alignment horizontal="center" vertical="center" wrapText="1"/>
    </xf>
    <xf numFmtId="0" fontId="27" fillId="0" borderId="100" xfId="0" applyFont="1" applyBorder="1" applyAlignment="1">
      <alignment horizontal="center" vertical="center"/>
    </xf>
    <xf numFmtId="0" fontId="27" fillId="0" borderId="103" xfId="0" applyFont="1" applyBorder="1" applyAlignment="1">
      <alignment horizontal="center" vertical="center"/>
    </xf>
    <xf numFmtId="0" fontId="27" fillId="0" borderId="103" xfId="0" applyFont="1" applyBorder="1" applyAlignment="1">
      <alignment horizontal="center" vertical="center" wrapText="1"/>
    </xf>
    <xf numFmtId="0" fontId="27" fillId="0" borderId="102" xfId="0" applyFont="1" applyBorder="1" applyAlignment="1">
      <alignment horizontal="center" vertical="center"/>
    </xf>
    <xf numFmtId="1" fontId="27" fillId="0" borderId="103" xfId="0" applyNumberFormat="1" applyFont="1" applyBorder="1" applyAlignment="1">
      <alignment horizontal="center" vertical="center"/>
    </xf>
    <xf numFmtId="2" fontId="27" fillId="0" borderId="103" xfId="0" applyNumberFormat="1" applyFont="1" applyBorder="1" applyAlignment="1">
      <alignment horizontal="center" vertical="center"/>
    </xf>
    <xf numFmtId="0" fontId="27" fillId="0" borderId="103" xfId="0" applyFont="1" applyBorder="1" applyAlignment="1">
      <alignment horizontal="left" vertical="center" wrapText="1"/>
    </xf>
    <xf numFmtId="0" fontId="27" fillId="0" borderId="101" xfId="0" applyFont="1" applyBorder="1" applyAlignment="1">
      <alignment horizontal="center" vertical="center"/>
    </xf>
    <xf numFmtId="0" fontId="27" fillId="0" borderId="103" xfId="0" applyFont="1" applyBorder="1" applyAlignment="1">
      <alignment horizontal="left" vertical="center"/>
    </xf>
    <xf numFmtId="0" fontId="27" fillId="0" borderId="104" xfId="0" applyFont="1" applyBorder="1" applyAlignment="1">
      <alignment horizontal="center" vertical="center"/>
    </xf>
    <xf numFmtId="0" fontId="27" fillId="0" borderId="103" xfId="143" applyFont="1" applyBorder="1" applyAlignment="1">
      <alignment horizontal="center" vertical="center"/>
    </xf>
    <xf numFmtId="0" fontId="27" fillId="0" borderId="103" xfId="143" applyFont="1" applyBorder="1" applyAlignment="1">
      <alignment horizontal="center" vertical="center" wrapText="1"/>
    </xf>
    <xf numFmtId="0" fontId="27" fillId="0" borderId="100" xfId="143" applyFont="1" applyBorder="1" applyAlignment="1">
      <alignment horizontal="center" vertical="center"/>
    </xf>
    <xf numFmtId="49" fontId="27" fillId="0" borderId="100" xfId="0" applyNumberFormat="1" applyFont="1" applyBorder="1" applyAlignment="1">
      <alignment horizontal="center" vertical="center"/>
    </xf>
    <xf numFmtId="49" fontId="27" fillId="0" borderId="103" xfId="0" applyNumberFormat="1" applyFont="1" applyBorder="1" applyAlignment="1">
      <alignment horizontal="center" vertical="center"/>
    </xf>
    <xf numFmtId="49" fontId="27" fillId="0" borderId="102" xfId="0" applyNumberFormat="1" applyFont="1" applyBorder="1" applyAlignment="1">
      <alignment horizontal="center" vertical="center"/>
    </xf>
    <xf numFmtId="0" fontId="27" fillId="0" borderId="102" xfId="0" applyFont="1" applyBorder="1" applyAlignment="1">
      <alignment vertical="center" wrapText="1"/>
    </xf>
    <xf numFmtId="2" fontId="27" fillId="0" borderId="103" xfId="0" applyNumberFormat="1" applyFont="1" applyBorder="1" applyAlignment="1">
      <alignment horizontal="center" vertical="center" wrapText="1"/>
    </xf>
    <xf numFmtId="2" fontId="27" fillId="0" borderId="102" xfId="0" applyNumberFormat="1" applyFont="1" applyBorder="1" applyAlignment="1">
      <alignment horizontal="center" vertical="center" wrapText="1"/>
    </xf>
    <xf numFmtId="0" fontId="27" fillId="0" borderId="100" xfId="0" applyFont="1" applyBorder="1" applyAlignment="1">
      <alignment vertical="center"/>
    </xf>
    <xf numFmtId="2" fontId="27" fillId="0" borderId="100" xfId="150" applyNumberFormat="1" applyFont="1" applyFill="1" applyBorder="1" applyAlignment="1">
      <alignment horizontal="center" vertical="center" wrapText="1"/>
    </xf>
    <xf numFmtId="0" fontId="27" fillId="0" borderId="103" xfId="0" applyFont="1" applyBorder="1" applyAlignment="1">
      <alignment vertical="center"/>
    </xf>
    <xf numFmtId="2" fontId="27" fillId="0" borderId="103" xfId="150" applyNumberFormat="1" applyFont="1" applyFill="1" applyBorder="1" applyAlignment="1">
      <alignment horizontal="center" vertical="center"/>
    </xf>
    <xf numFmtId="2" fontId="27" fillId="0" borderId="0" xfId="0" applyNumberFormat="1" applyFont="1" applyAlignment="1">
      <alignment horizontal="center" vertical="center"/>
    </xf>
    <xf numFmtId="0" fontId="27" fillId="0" borderId="102" xfId="0" applyFont="1" applyBorder="1" applyAlignment="1">
      <alignment vertical="center"/>
    </xf>
    <xf numFmtId="2" fontId="27" fillId="0" borderId="102" xfId="150" applyNumberFormat="1" applyFont="1" applyFill="1" applyBorder="1" applyAlignment="1">
      <alignment horizontal="center" vertical="center"/>
    </xf>
    <xf numFmtId="2" fontId="27" fillId="0" borderId="103" xfId="150" applyNumberFormat="1" applyFont="1" applyFill="1" applyBorder="1" applyAlignment="1">
      <alignment horizontal="center" vertical="center" wrapText="1"/>
    </xf>
    <xf numFmtId="0" fontId="0" fillId="31" borderId="0" xfId="0" applyFill="1"/>
    <xf numFmtId="14" fontId="20" fillId="31" borderId="36" xfId="0" applyNumberFormat="1" applyFont="1" applyFill="1" applyBorder="1" applyAlignment="1">
      <alignment horizontal="center"/>
    </xf>
    <xf numFmtId="14" fontId="20" fillId="31" borderId="37" xfId="0" applyNumberFormat="1" applyFont="1" applyFill="1" applyBorder="1" applyAlignment="1">
      <alignment horizontal="center"/>
    </xf>
    <xf numFmtId="0" fontId="22" fillId="31" borderId="35" xfId="0" applyFont="1" applyFill="1" applyBorder="1" applyAlignment="1">
      <alignment horizontal="center"/>
    </xf>
    <xf numFmtId="0" fontId="111" fillId="31" borderId="8" xfId="43" applyFont="1" applyFill="1" applyBorder="1" applyAlignment="1" applyProtection="1"/>
    <xf numFmtId="0" fontId="22" fillId="31" borderId="45" xfId="0" applyFont="1" applyFill="1" applyBorder="1"/>
    <xf numFmtId="0" fontId="51" fillId="31" borderId="46" xfId="43" applyFont="1" applyFill="1" applyBorder="1" applyAlignment="1" applyProtection="1"/>
    <xf numFmtId="0" fontId="111" fillId="31" borderId="12" xfId="43" applyFont="1" applyFill="1" applyBorder="1" applyAlignment="1" applyProtection="1"/>
    <xf numFmtId="0" fontId="22" fillId="31" borderId="12" xfId="0" applyFont="1" applyFill="1" applyBorder="1"/>
    <xf numFmtId="0" fontId="51" fillId="31" borderId="8" xfId="43" applyFont="1" applyFill="1" applyBorder="1" applyAlignment="1" applyProtection="1"/>
    <xf numFmtId="0" fontId="111" fillId="31" borderId="0" xfId="43" applyFont="1" applyFill="1" applyAlignment="1" applyProtection="1"/>
    <xf numFmtId="0" fontId="111" fillId="31" borderId="12" xfId="43" quotePrefix="1" applyFont="1" applyFill="1" applyBorder="1" applyAlignment="1" applyProtection="1"/>
    <xf numFmtId="0" fontId="27" fillId="0" borderId="8" xfId="0" applyFont="1" applyBorder="1" applyAlignment="1">
      <alignment horizontal="center" vertical="center" wrapText="1"/>
    </xf>
    <xf numFmtId="0" fontId="38" fillId="31" borderId="12" xfId="0" applyFont="1" applyFill="1" applyBorder="1" applyAlignment="1">
      <alignment vertical="center" wrapText="1"/>
    </xf>
    <xf numFmtId="0" fontId="27" fillId="31" borderId="12" xfId="0" applyFont="1" applyFill="1" applyBorder="1" applyAlignment="1">
      <alignment vertical="center" wrapText="1"/>
    </xf>
    <xf numFmtId="0" fontId="32" fillId="70" borderId="74" xfId="0" applyFont="1" applyFill="1" applyBorder="1" applyAlignment="1">
      <alignment horizontal="center" vertical="center" wrapText="1"/>
    </xf>
    <xf numFmtId="0" fontId="32" fillId="70" borderId="74" xfId="0" applyFont="1" applyFill="1" applyBorder="1" applyAlignment="1">
      <alignment horizontal="center" vertical="center"/>
    </xf>
    <xf numFmtId="0" fontId="105" fillId="26" borderId="12" xfId="0" applyFont="1" applyFill="1" applyBorder="1" applyAlignment="1">
      <alignment horizontal="center" vertical="center" wrapText="1"/>
    </xf>
    <xf numFmtId="2" fontId="38" fillId="26" borderId="12" xfId="0" applyNumberFormat="1" applyFont="1" applyFill="1" applyBorder="1" applyAlignment="1">
      <alignment horizontal="center" vertical="center" wrapText="1"/>
    </xf>
    <xf numFmtId="0" fontId="38" fillId="31" borderId="12" xfId="0" applyFont="1" applyFill="1" applyBorder="1" applyAlignment="1">
      <alignment horizontal="left" vertical="center" wrapText="1"/>
    </xf>
    <xf numFmtId="0" fontId="105" fillId="31" borderId="12" xfId="0" applyFont="1" applyFill="1" applyBorder="1" applyAlignment="1">
      <alignment horizontal="left" vertical="center" wrapText="1"/>
    </xf>
    <xf numFmtId="2" fontId="101" fillId="0" borderId="12" xfId="0" applyNumberFormat="1" applyFont="1" applyBorder="1" applyAlignment="1">
      <alignment horizontal="center" vertical="center" wrapText="1"/>
    </xf>
    <xf numFmtId="2" fontId="101" fillId="31" borderId="12" xfId="284" applyNumberFormat="1" applyFont="1" applyFill="1" applyBorder="1" applyAlignment="1">
      <alignment horizontal="center" vertical="center"/>
    </xf>
    <xf numFmtId="2" fontId="27" fillId="31" borderId="12" xfId="0" applyNumberFormat="1" applyFont="1" applyFill="1" applyBorder="1" applyAlignment="1">
      <alignment horizontal="left" vertical="center" wrapText="1"/>
    </xf>
    <xf numFmtId="0" fontId="20" fillId="31" borderId="0" xfId="0" applyFont="1" applyFill="1"/>
    <xf numFmtId="0" fontId="20" fillId="31" borderId="12" xfId="0" applyFont="1" applyFill="1" applyBorder="1" applyAlignment="1">
      <alignment horizontal="left" vertical="top"/>
    </xf>
    <xf numFmtId="0" fontId="117" fillId="0" borderId="0" xfId="43" applyFont="1" applyAlignment="1" applyProtection="1">
      <alignment horizontal="center" vertical="center"/>
    </xf>
    <xf numFmtId="0" fontId="27" fillId="0" borderId="32" xfId="0" applyFont="1" applyBorder="1" applyAlignment="1">
      <alignment horizontal="center" vertical="center" wrapText="1"/>
    </xf>
    <xf numFmtId="0" fontId="38" fillId="26" borderId="12" xfId="0" applyFont="1" applyFill="1" applyBorder="1" applyAlignment="1">
      <alignment horizontal="center" wrapText="1"/>
    </xf>
    <xf numFmtId="0" fontId="20" fillId="31" borderId="12" xfId="0" applyFont="1" applyFill="1" applyBorder="1" applyAlignment="1">
      <alignment horizontal="center" wrapText="1"/>
    </xf>
    <xf numFmtId="2" fontId="118" fillId="31" borderId="12" xfId="0" applyNumberFormat="1" applyFont="1" applyFill="1" applyBorder="1" applyAlignment="1">
      <alignment horizontal="center" vertical="center"/>
    </xf>
    <xf numFmtId="0" fontId="20" fillId="31" borderId="12" xfId="0" applyFont="1" applyFill="1" applyBorder="1" applyAlignment="1">
      <alignment horizontal="center" vertical="center" wrapText="1"/>
    </xf>
    <xf numFmtId="2" fontId="25" fillId="31" borderId="12" xfId="0" applyNumberFormat="1" applyFont="1" applyFill="1" applyBorder="1" applyAlignment="1">
      <alignment horizontal="center" vertical="center"/>
    </xf>
    <xf numFmtId="0" fontId="20" fillId="31" borderId="12" xfId="0" applyFont="1" applyFill="1" applyBorder="1" applyAlignment="1">
      <alignment horizontal="center"/>
    </xf>
    <xf numFmtId="2" fontId="20" fillId="31" borderId="12" xfId="0" applyNumberFormat="1" applyFont="1" applyFill="1" applyBorder="1" applyAlignment="1">
      <alignment horizontal="center" vertical="center"/>
    </xf>
    <xf numFmtId="49" fontId="20" fillId="31" borderId="12" xfId="0" applyNumberFormat="1" applyFont="1" applyFill="1" applyBorder="1" applyAlignment="1">
      <alignment horizontal="center"/>
    </xf>
    <xf numFmtId="49" fontId="20" fillId="31" borderId="12" xfId="0" applyNumberFormat="1" applyFont="1" applyFill="1" applyBorder="1" applyAlignment="1">
      <alignment horizontal="center" vertical="center"/>
    </xf>
    <xf numFmtId="0" fontId="35" fillId="31" borderId="12" xfId="0" applyFont="1" applyFill="1" applyBorder="1" applyAlignment="1">
      <alignment horizontal="left" vertical="center"/>
    </xf>
    <xf numFmtId="0" fontId="27" fillId="0" borderId="12" xfId="0" applyFont="1" applyBorder="1" applyAlignment="1">
      <alignment horizontal="left" vertical="top" wrapText="1"/>
    </xf>
    <xf numFmtId="0" fontId="27" fillId="0" borderId="12" xfId="0" applyFont="1" applyBorder="1" applyAlignment="1">
      <alignment horizontal="left" wrapText="1"/>
    </xf>
    <xf numFmtId="0" fontId="101" fillId="0" borderId="0" xfId="0" applyFont="1"/>
    <xf numFmtId="4" fontId="27" fillId="0" borderId="0" xfId="0" applyNumberFormat="1" applyFont="1"/>
    <xf numFmtId="0" fontId="27" fillId="0" borderId="12" xfId="0" applyFont="1" applyBorder="1" applyAlignment="1">
      <alignment horizontal="left"/>
    </xf>
    <xf numFmtId="0" fontId="27" fillId="0" borderId="40" xfId="0" applyFont="1" applyBorder="1" applyAlignment="1">
      <alignment horizontal="left" vertical="center"/>
    </xf>
    <xf numFmtId="0" fontId="38" fillId="0" borderId="0" xfId="0" applyFont="1"/>
    <xf numFmtId="0" fontId="27" fillId="31" borderId="0" xfId="0" applyFont="1" applyFill="1"/>
    <xf numFmtId="14" fontId="27" fillId="31" borderId="0" xfId="0" applyNumberFormat="1" applyFont="1" applyFill="1" applyAlignment="1">
      <alignment horizontal="center" vertical="center"/>
    </xf>
    <xf numFmtId="2" fontId="27" fillId="31" borderId="12" xfId="0" applyNumberFormat="1" applyFont="1" applyFill="1" applyBorder="1" applyAlignment="1">
      <alignment horizontal="center" vertical="center" wrapText="1"/>
    </xf>
    <xf numFmtId="0" fontId="38" fillId="36" borderId="12" xfId="0" applyFont="1" applyFill="1" applyBorder="1" applyAlignment="1">
      <alignment horizontal="center" vertical="center" wrapText="1"/>
    </xf>
    <xf numFmtId="0" fontId="38" fillId="0" borderId="0" xfId="0" applyFont="1" applyAlignment="1">
      <alignment horizontal="center"/>
    </xf>
    <xf numFmtId="3" fontId="27" fillId="0" borderId="57" xfId="0" applyNumberFormat="1" applyFont="1" applyBorder="1" applyAlignment="1">
      <alignment horizontal="center" vertical="center" wrapText="1"/>
    </xf>
    <xf numFmtId="3" fontId="27" fillId="0" borderId="15" xfId="0" applyNumberFormat="1" applyFont="1" applyBorder="1" applyAlignment="1">
      <alignment horizontal="center"/>
    </xf>
    <xf numFmtId="3" fontId="27" fillId="0" borderId="0" xfId="0" applyNumberFormat="1" applyFont="1" applyAlignment="1">
      <alignment horizontal="center"/>
    </xf>
    <xf numFmtId="3" fontId="27" fillId="0" borderId="0" xfId="0" applyNumberFormat="1" applyFont="1" applyAlignment="1">
      <alignment horizontal="center" vertical="center" wrapText="1"/>
    </xf>
    <xf numFmtId="3" fontId="27" fillId="0" borderId="43" xfId="0" applyNumberFormat="1" applyFont="1" applyBorder="1" applyAlignment="1">
      <alignment horizontal="center" vertical="center" wrapText="1"/>
    </xf>
    <xf numFmtId="3" fontId="27" fillId="0" borderId="95" xfId="0" applyNumberFormat="1" applyFont="1" applyBorder="1" applyAlignment="1">
      <alignment vertical="center" wrapText="1"/>
    </xf>
    <xf numFmtId="3" fontId="27" fillId="0" borderId="57" xfId="0" applyNumberFormat="1" applyFont="1" applyBorder="1" applyAlignment="1">
      <alignment horizontal="center"/>
    </xf>
    <xf numFmtId="3" fontId="27" fillId="0" borderId="58" xfId="0" applyNumberFormat="1" applyFont="1" applyBorder="1" applyAlignment="1">
      <alignment horizontal="left" vertical="center"/>
    </xf>
    <xf numFmtId="3" fontId="27" fillId="0" borderId="57" xfId="0" applyNumberFormat="1" applyFont="1" applyBorder="1" applyAlignment="1">
      <alignment horizontal="left" vertical="center"/>
    </xf>
    <xf numFmtId="2" fontId="27" fillId="0" borderId="58" xfId="0" applyNumberFormat="1" applyFont="1" applyBorder="1" applyAlignment="1">
      <alignment horizontal="center" vertical="center" wrapText="1"/>
    </xf>
    <xf numFmtId="2" fontId="27" fillId="0" borderId="45" xfId="0" applyNumberFormat="1" applyFont="1" applyBorder="1" applyAlignment="1">
      <alignment horizontal="center" vertical="center" wrapText="1"/>
    </xf>
    <xf numFmtId="3" fontId="27" fillId="0" borderId="58" xfId="0" applyNumberFormat="1" applyFont="1" applyBorder="1" applyAlignment="1">
      <alignment vertical="center"/>
    </xf>
    <xf numFmtId="3" fontId="27" fillId="0" borderId="45" xfId="0" applyNumberFormat="1" applyFont="1" applyBorder="1" applyAlignment="1">
      <alignment vertical="center" wrapText="1"/>
    </xf>
    <xf numFmtId="49" fontId="27" fillId="31" borderId="12" xfId="0" applyNumberFormat="1" applyFont="1" applyFill="1" applyBorder="1" applyAlignment="1">
      <alignment horizontal="left" vertical="center" wrapText="1"/>
    </xf>
    <xf numFmtId="0" fontId="117" fillId="0" borderId="0" xfId="43" applyFont="1" applyAlignment="1" applyProtection="1">
      <alignment horizontal="center"/>
    </xf>
    <xf numFmtId="0" fontId="27" fillId="0" borderId="26" xfId="0" applyFont="1" applyBorder="1" applyAlignment="1">
      <alignment horizontal="center" vertical="center" wrapText="1"/>
    </xf>
    <xf numFmtId="0" fontId="99" fillId="59" borderId="97" xfId="0" applyFont="1" applyFill="1" applyBorder="1" applyAlignment="1">
      <alignment horizontal="center" vertical="center" wrapText="1"/>
    </xf>
    <xf numFmtId="0" fontId="99" fillId="59" borderId="98" xfId="0" applyFont="1" applyFill="1" applyBorder="1" applyAlignment="1">
      <alignment horizontal="center" vertical="center" wrapText="1"/>
    </xf>
    <xf numFmtId="0" fontId="99" fillId="59" borderId="98" xfId="0" applyFont="1" applyFill="1" applyBorder="1" applyAlignment="1">
      <alignment horizontal="center" vertical="center"/>
    </xf>
    <xf numFmtId="0" fontId="99" fillId="59" borderId="99" xfId="0" applyFont="1" applyFill="1" applyBorder="1" applyAlignment="1">
      <alignment horizontal="center" vertical="center" wrapText="1"/>
    </xf>
    <xf numFmtId="0" fontId="119" fillId="60" borderId="0" xfId="0" applyFont="1" applyFill="1" applyAlignment="1">
      <alignment vertical="center" wrapText="1"/>
    </xf>
    <xf numFmtId="0" fontId="120" fillId="61" borderId="0" xfId="0" applyFont="1" applyFill="1" applyAlignment="1">
      <alignment vertical="center" wrapText="1"/>
    </xf>
    <xf numFmtId="0" fontId="120" fillId="61" borderId="0" xfId="0" applyFont="1" applyFill="1" applyAlignment="1">
      <alignment horizontal="left" vertical="center" wrapText="1"/>
    </xf>
    <xf numFmtId="0" fontId="120" fillId="61" borderId="0" xfId="0" applyFont="1" applyFill="1" applyAlignment="1">
      <alignment vertical="center"/>
    </xf>
    <xf numFmtId="0" fontId="120" fillId="61" borderId="108" xfId="0" applyFont="1" applyFill="1" applyBorder="1" applyAlignment="1">
      <alignment vertical="center" wrapText="1"/>
    </xf>
    <xf numFmtId="0" fontId="120" fillId="61" borderId="108" xfId="0" applyFont="1" applyFill="1" applyBorder="1" applyAlignment="1">
      <alignment vertical="center"/>
    </xf>
    <xf numFmtId="0" fontId="119" fillId="60" borderId="109" xfId="0" applyFont="1" applyFill="1" applyBorder="1" applyAlignment="1">
      <alignment vertical="center" wrapText="1"/>
    </xf>
    <xf numFmtId="0" fontId="119" fillId="60" borderId="109" xfId="0" applyFont="1" applyFill="1" applyBorder="1" applyAlignment="1">
      <alignment vertical="center"/>
    </xf>
    <xf numFmtId="0" fontId="99" fillId="60" borderId="0" xfId="0" applyFont="1" applyFill="1" applyAlignment="1">
      <alignment vertical="center" wrapText="1"/>
    </xf>
    <xf numFmtId="0" fontId="119" fillId="60" borderId="0" xfId="0" applyFont="1" applyFill="1" applyAlignment="1">
      <alignment vertical="center"/>
    </xf>
    <xf numFmtId="0" fontId="99" fillId="60" borderId="109" xfId="0" applyFont="1" applyFill="1" applyBorder="1" applyAlignment="1">
      <alignment vertical="center" wrapText="1"/>
    </xf>
    <xf numFmtId="0" fontId="120" fillId="61" borderId="109" xfId="0" applyFont="1" applyFill="1" applyBorder="1" applyAlignment="1">
      <alignment vertical="center" wrapText="1"/>
    </xf>
    <xf numFmtId="2" fontId="27" fillId="31" borderId="100" xfId="0" applyNumberFormat="1" applyFont="1" applyFill="1" applyBorder="1" applyAlignment="1">
      <alignment horizontal="center" vertical="center" wrapText="1"/>
    </xf>
    <xf numFmtId="0" fontId="27" fillId="23" borderId="0" xfId="0" applyFont="1" applyFill="1"/>
    <xf numFmtId="0" fontId="117" fillId="31" borderId="0" xfId="43" applyFont="1" applyFill="1" applyAlignment="1" applyProtection="1">
      <alignment horizontal="center" vertical="center"/>
    </xf>
    <xf numFmtId="0" fontId="27" fillId="0" borderId="0" xfId="0" applyFont="1" applyAlignment="1">
      <alignment horizontal="center" vertical="center" wrapText="1"/>
    </xf>
    <xf numFmtId="0" fontId="27" fillId="23" borderId="12" xfId="0" applyFont="1" applyFill="1" applyBorder="1" applyAlignment="1">
      <alignment horizontal="left" vertical="top" wrapText="1"/>
    </xf>
    <xf numFmtId="0" fontId="98" fillId="23" borderId="12" xfId="0" applyFont="1" applyFill="1" applyBorder="1" applyAlignment="1">
      <alignment horizontal="left" vertical="top" wrapText="1"/>
    </xf>
    <xf numFmtId="0" fontId="27" fillId="0" borderId="12" xfId="0" applyFont="1" applyBorder="1" applyAlignment="1">
      <alignment horizontal="center" vertical="top" wrapText="1"/>
    </xf>
    <xf numFmtId="49" fontId="27" fillId="0" borderId="12" xfId="0" applyNumberFormat="1" applyFont="1" applyBorder="1" applyAlignment="1">
      <alignment horizontal="left" vertical="center" wrapText="1"/>
    </xf>
    <xf numFmtId="17" fontId="27" fillId="0" borderId="12" xfId="0" applyNumberFormat="1" applyFont="1" applyBorder="1" applyAlignment="1">
      <alignment horizontal="left" vertical="center" wrapText="1"/>
    </xf>
    <xf numFmtId="0" fontId="27" fillId="32" borderId="12" xfId="0" applyFont="1" applyFill="1" applyBorder="1" applyAlignment="1">
      <alignment horizontal="center" vertical="center" wrapText="1"/>
    </xf>
    <xf numFmtId="2" fontId="38" fillId="32" borderId="12" xfId="0" applyNumberFormat="1" applyFont="1" applyFill="1" applyBorder="1" applyAlignment="1">
      <alignment horizontal="center" vertical="center" wrapText="1"/>
    </xf>
    <xf numFmtId="2" fontId="38" fillId="32" borderId="8" xfId="0" applyNumberFormat="1" applyFont="1" applyFill="1" applyBorder="1" applyAlignment="1">
      <alignment horizontal="center" vertical="center"/>
    </xf>
    <xf numFmtId="0" fontId="132" fillId="0" borderId="12" xfId="0" applyFont="1" applyBorder="1" applyAlignment="1">
      <alignment vertical="center"/>
    </xf>
    <xf numFmtId="0" fontId="38" fillId="32" borderId="8" xfId="0" applyFont="1" applyFill="1" applyBorder="1" applyAlignment="1">
      <alignment horizontal="center"/>
    </xf>
    <xf numFmtId="2" fontId="27" fillId="32" borderId="8" xfId="0" applyNumberFormat="1" applyFont="1" applyFill="1" applyBorder="1" applyAlignment="1">
      <alignment horizontal="center" vertical="center"/>
    </xf>
    <xf numFmtId="0" fontId="27" fillId="32" borderId="8" xfId="0" applyFont="1" applyFill="1" applyBorder="1" applyAlignment="1">
      <alignment horizontal="center" vertical="center"/>
    </xf>
    <xf numFmtId="0" fontId="27" fillId="32" borderId="12" xfId="0" applyFont="1" applyFill="1" applyBorder="1" applyAlignment="1">
      <alignment horizontal="center" vertical="top" wrapText="1"/>
    </xf>
    <xf numFmtId="0" fontId="38" fillId="32" borderId="12" xfId="0" applyFont="1" applyFill="1" applyBorder="1" applyAlignment="1">
      <alignment vertical="center" wrapText="1"/>
    </xf>
    <xf numFmtId="2" fontId="27" fillId="32" borderId="12" xfId="0" applyNumberFormat="1" applyFont="1" applyFill="1" applyBorder="1" applyAlignment="1">
      <alignment horizontal="center" vertical="center"/>
    </xf>
    <xf numFmtId="2" fontId="101" fillId="32" borderId="12" xfId="0" applyNumberFormat="1" applyFont="1" applyFill="1" applyBorder="1" applyAlignment="1">
      <alignment horizontal="center" vertical="center"/>
    </xf>
    <xf numFmtId="0" fontId="38" fillId="32" borderId="12" xfId="0" applyFont="1" applyFill="1" applyBorder="1" applyAlignment="1">
      <alignment horizontal="center" vertical="center" wrapText="1"/>
    </xf>
    <xf numFmtId="2" fontId="27" fillId="32" borderId="12" xfId="0" applyNumberFormat="1" applyFont="1" applyFill="1" applyBorder="1" applyAlignment="1">
      <alignment horizontal="center" vertical="center" wrapText="1"/>
    </xf>
    <xf numFmtId="0" fontId="132" fillId="0" borderId="38" xfId="0" applyFont="1" applyBorder="1" applyAlignment="1">
      <alignment vertical="center"/>
    </xf>
    <xf numFmtId="0" fontId="132" fillId="31" borderId="12" xfId="0" applyFont="1" applyFill="1" applyBorder="1" applyAlignment="1">
      <alignment vertical="center"/>
    </xf>
    <xf numFmtId="1" fontId="27" fillId="31" borderId="12" xfId="0" applyNumberFormat="1" applyFont="1" applyFill="1" applyBorder="1" applyAlignment="1">
      <alignment horizontal="center" vertical="center"/>
    </xf>
    <xf numFmtId="1" fontId="27" fillId="32" borderId="12" xfId="0" applyNumberFormat="1" applyFont="1" applyFill="1" applyBorder="1" applyAlignment="1">
      <alignment horizontal="center" vertical="center" wrapText="1"/>
    </xf>
    <xf numFmtId="49" fontId="27" fillId="32" borderId="12" xfId="0" applyNumberFormat="1" applyFont="1" applyFill="1" applyBorder="1" applyAlignment="1">
      <alignment horizontal="center" vertical="center"/>
    </xf>
    <xf numFmtId="12" fontId="27" fillId="31" borderId="12" xfId="0" applyNumberFormat="1" applyFont="1" applyFill="1" applyBorder="1" applyAlignment="1">
      <alignment vertical="center"/>
    </xf>
    <xf numFmtId="0" fontId="27" fillId="78" borderId="12" xfId="0" applyFont="1" applyFill="1" applyBorder="1" applyAlignment="1">
      <alignment vertical="center"/>
    </xf>
    <xf numFmtId="0" fontId="27" fillId="31" borderId="0" xfId="0" applyFont="1" applyFill="1" applyAlignment="1">
      <alignment horizontal="center" vertical="center"/>
    </xf>
    <xf numFmtId="0" fontId="42" fillId="31" borderId="0" xfId="0" applyFont="1" applyFill="1" applyAlignment="1">
      <alignment horizontal="left" vertical="center"/>
    </xf>
    <xf numFmtId="0" fontId="51" fillId="31" borderId="0" xfId="43" applyFont="1" applyFill="1" applyAlignment="1" applyProtection="1">
      <alignment horizontal="center"/>
    </xf>
    <xf numFmtId="0" fontId="43" fillId="31" borderId="0" xfId="0" applyFont="1" applyFill="1" applyAlignment="1">
      <alignment horizontal="left" vertical="center"/>
    </xf>
    <xf numFmtId="0" fontId="0" fillId="31" borderId="0" xfId="0" applyFill="1" applyAlignment="1">
      <alignment horizontal="left" vertical="center"/>
    </xf>
    <xf numFmtId="14" fontId="0" fillId="31" borderId="0" xfId="0" applyNumberFormat="1" applyFill="1" applyAlignment="1">
      <alignment horizontal="center"/>
    </xf>
    <xf numFmtId="0" fontId="0" fillId="0" borderId="0" xfId="0" applyAlignment="1">
      <alignment vertical="center" wrapText="1"/>
    </xf>
    <xf numFmtId="2" fontId="27" fillId="0" borderId="0" xfId="0" applyNumberFormat="1" applyFont="1" applyAlignment="1">
      <alignment horizontal="center"/>
    </xf>
    <xf numFmtId="2" fontId="27" fillId="0" borderId="0" xfId="0" applyNumberFormat="1" applyFont="1"/>
    <xf numFmtId="49" fontId="27" fillId="0" borderId="0" xfId="0" applyNumberFormat="1" applyFont="1" applyAlignment="1">
      <alignment horizontal="left" vertical="center"/>
    </xf>
    <xf numFmtId="167" fontId="27" fillId="0" borderId="0" xfId="0" applyNumberFormat="1" applyFont="1" applyAlignment="1">
      <alignment horizontal="right" vertical="center"/>
    </xf>
    <xf numFmtId="1" fontId="27" fillId="0" borderId="21" xfId="0" applyNumberFormat="1" applyFont="1" applyBorder="1" applyAlignment="1">
      <alignment horizontal="left" vertical="center" wrapText="1"/>
    </xf>
    <xf numFmtId="0" fontId="27" fillId="0" borderId="0" xfId="0" applyFont="1" applyAlignment="1">
      <alignment horizontal="center" wrapText="1"/>
    </xf>
    <xf numFmtId="0" fontId="21" fillId="37" borderId="0" xfId="0" applyFont="1" applyFill="1"/>
    <xf numFmtId="0" fontId="27" fillId="0" borderId="0" xfId="95" applyFont="1"/>
    <xf numFmtId="0" fontId="27" fillId="0" borderId="0" xfId="30" applyFont="1" applyAlignment="1">
      <alignment horizontal="center"/>
    </xf>
    <xf numFmtId="0" fontId="64" fillId="0" borderId="0" xfId="31" applyFont="1" applyAlignment="1">
      <alignment horizontal="center"/>
    </xf>
    <xf numFmtId="0" fontId="64" fillId="0" borderId="0" xfId="95" applyFont="1"/>
    <xf numFmtId="0" fontId="64" fillId="0" borderId="0" xfId="0" applyFont="1"/>
    <xf numFmtId="0" fontId="38" fillId="0" borderId="0" xfId="30" applyFont="1" applyAlignment="1">
      <alignment horizontal="left" indent="1"/>
    </xf>
    <xf numFmtId="0" fontId="27" fillId="0" borderId="0" xfId="0" applyFont="1" applyAlignment="1">
      <alignment vertical="center" wrapText="1"/>
    </xf>
    <xf numFmtId="2" fontId="27" fillId="0" borderId="0" xfId="0" applyNumberFormat="1" applyFont="1" applyAlignment="1">
      <alignment horizontal="center" wrapText="1"/>
    </xf>
    <xf numFmtId="0" fontId="38" fillId="26" borderId="12" xfId="282" applyFont="1" applyFill="1" applyBorder="1" applyAlignment="1">
      <alignment horizontal="center" vertical="center" wrapText="1"/>
    </xf>
    <xf numFmtId="0" fontId="27" fillId="0" borderId="12" xfId="282" applyFont="1" applyBorder="1" applyAlignment="1">
      <alignment horizontal="left" vertical="center" wrapText="1"/>
    </xf>
    <xf numFmtId="0" fontId="27" fillId="0" borderId="12" xfId="282" applyFont="1" applyBorder="1" applyAlignment="1">
      <alignment horizontal="center" vertical="center" wrapText="1"/>
    </xf>
    <xf numFmtId="2" fontId="38" fillId="0" borderId="12" xfId="282" applyNumberFormat="1" applyFont="1" applyBorder="1" applyAlignment="1">
      <alignment horizontal="center" vertical="center" wrapText="1"/>
    </xf>
    <xf numFmtId="0" fontId="27" fillId="23" borderId="12" xfId="283" applyFont="1" applyFill="1" applyBorder="1" applyAlignment="1">
      <alignment horizontal="left" vertical="top" wrapText="1"/>
    </xf>
    <xf numFmtId="0" fontId="38" fillId="0" borderId="12" xfId="282" applyFont="1" applyBorder="1" applyAlignment="1">
      <alignment horizontal="left" vertical="center" wrapText="1"/>
    </xf>
    <xf numFmtId="0" fontId="38" fillId="0" borderId="12" xfId="282" applyFont="1" applyBorder="1" applyAlignment="1">
      <alignment horizontal="center" vertical="center" wrapText="1"/>
    </xf>
    <xf numFmtId="2" fontId="38" fillId="23" borderId="12" xfId="282" applyNumberFormat="1" applyFont="1" applyFill="1" applyBorder="1" applyAlignment="1">
      <alignment horizontal="center" vertical="center" wrapText="1"/>
    </xf>
    <xf numFmtId="0" fontId="27" fillId="23" borderId="12" xfId="282" applyFont="1" applyFill="1" applyBorder="1" applyAlignment="1">
      <alignment horizontal="center" vertical="center" wrapText="1"/>
    </xf>
    <xf numFmtId="0" fontId="27" fillId="23" borderId="12" xfId="282" applyFont="1" applyFill="1" applyBorder="1" applyAlignment="1">
      <alignment horizontal="left" vertical="center" wrapText="1"/>
    </xf>
    <xf numFmtId="0" fontId="27" fillId="23" borderId="12" xfId="283" applyFont="1" applyFill="1" applyBorder="1" applyAlignment="1">
      <alignment horizontal="left" vertical="center" wrapText="1"/>
    </xf>
    <xf numFmtId="0" fontId="27" fillId="23" borderId="12" xfId="282" applyFont="1" applyFill="1" applyBorder="1" applyAlignment="1">
      <alignment vertical="center" wrapText="1"/>
    </xf>
    <xf numFmtId="0" fontId="27" fillId="0" borderId="12" xfId="282" applyFont="1" applyBorder="1" applyAlignment="1">
      <alignment vertical="center" wrapText="1"/>
    </xf>
    <xf numFmtId="0" fontId="101" fillId="23" borderId="12" xfId="282" applyFont="1" applyFill="1" applyBorder="1" applyAlignment="1">
      <alignment vertical="center" wrapText="1"/>
    </xf>
    <xf numFmtId="0" fontId="101" fillId="23" borderId="12" xfId="282" applyFont="1" applyFill="1" applyBorder="1" applyAlignment="1">
      <alignment horizontal="center" vertical="center" wrapText="1"/>
    </xf>
    <xf numFmtId="2" fontId="106" fillId="23" borderId="12" xfId="282" applyNumberFormat="1" applyFont="1" applyFill="1" applyBorder="1" applyAlignment="1">
      <alignment horizontal="center" vertical="center" wrapText="1"/>
    </xf>
    <xf numFmtId="0" fontId="38" fillId="23" borderId="12" xfId="282" applyFont="1" applyFill="1" applyBorder="1" applyAlignment="1">
      <alignment horizontal="left" vertical="center" wrapText="1"/>
    </xf>
    <xf numFmtId="0" fontId="38" fillId="23" borderId="12" xfId="282" applyFont="1" applyFill="1" applyBorder="1" applyAlignment="1">
      <alignment horizontal="center" vertical="center" wrapText="1"/>
    </xf>
    <xf numFmtId="0" fontId="27" fillId="23" borderId="12" xfId="285" applyFont="1" applyFill="1" applyBorder="1" applyAlignment="1">
      <alignment horizontal="left" vertical="top" wrapText="1"/>
    </xf>
    <xf numFmtId="0" fontId="27" fillId="0" borderId="0" xfId="0" applyFont="1" applyAlignment="1" applyProtection="1">
      <alignment horizontal="center" vertical="center"/>
      <protection locked="0"/>
    </xf>
    <xf numFmtId="0" fontId="0" fillId="0" borderId="50" xfId="0" applyBorder="1" applyAlignment="1">
      <alignment vertical="center" wrapText="1"/>
    </xf>
    <xf numFmtId="179" fontId="0" fillId="0" borderId="79" xfId="0" applyNumberFormat="1" applyBorder="1" applyAlignment="1">
      <alignment horizontal="right" vertical="center"/>
    </xf>
    <xf numFmtId="0" fontId="0" fillId="0" borderId="56" xfId="0" applyBorder="1" applyAlignment="1">
      <alignment horizontal="right" vertical="center"/>
    </xf>
    <xf numFmtId="0" fontId="20" fillId="82" borderId="115" xfId="63" applyFont="1" applyFill="1" applyBorder="1" applyAlignment="1">
      <alignment vertical="center"/>
    </xf>
    <xf numFmtId="0" fontId="97" fillId="82" borderId="118" xfId="0" applyFont="1" applyFill="1" applyBorder="1" applyAlignment="1">
      <alignment horizontal="left"/>
    </xf>
    <xf numFmtId="0" fontId="97" fillId="82" borderId="118" xfId="25" applyFont="1" applyFill="1" applyBorder="1" applyAlignment="1">
      <alignment horizontal="left"/>
    </xf>
    <xf numFmtId="0" fontId="20" fillId="82" borderId="118" xfId="0" applyFont="1" applyFill="1" applyBorder="1" applyAlignment="1">
      <alignment horizontal="left"/>
    </xf>
    <xf numFmtId="169" fontId="0" fillId="0" borderId="116" xfId="0" applyNumberFormat="1" applyBorder="1" applyAlignment="1">
      <alignment horizontal="right" vertical="center"/>
    </xf>
    <xf numFmtId="0" fontId="0" fillId="0" borderId="119" xfId="0" applyBorder="1" applyAlignment="1">
      <alignment horizontal="right" vertical="center"/>
    </xf>
    <xf numFmtId="179" fontId="0" fillId="0" borderId="116" xfId="0" applyNumberFormat="1" applyBorder="1" applyAlignment="1">
      <alignment horizontal="right" vertical="center"/>
    </xf>
    <xf numFmtId="0" fontId="0" fillId="0" borderId="120" xfId="0" applyBorder="1" applyAlignment="1">
      <alignment vertical="center" wrapText="1"/>
    </xf>
    <xf numFmtId="0" fontId="27" fillId="31" borderId="0" xfId="0" applyFont="1" applyFill="1" applyAlignment="1">
      <alignment horizontal="left"/>
    </xf>
    <xf numFmtId="0" fontId="27" fillId="31" borderId="0" xfId="0" applyFont="1" applyFill="1" applyAlignment="1">
      <alignment horizontal="left" vertical="center"/>
    </xf>
    <xf numFmtId="0" fontId="117" fillId="31" borderId="0" xfId="43" applyFont="1" applyFill="1" applyBorder="1" applyAlignment="1" applyProtection="1">
      <alignment horizontal="center" vertical="center"/>
    </xf>
    <xf numFmtId="0" fontId="114" fillId="31" borderId="0" xfId="0" applyFont="1" applyFill="1" applyAlignment="1">
      <alignment horizontal="center" vertical="center" wrapText="1" shrinkToFit="1"/>
    </xf>
    <xf numFmtId="0" fontId="27" fillId="0" borderId="0" xfId="0" applyFont="1" applyAlignment="1">
      <alignment horizontal="left" vertical="center"/>
    </xf>
    <xf numFmtId="14" fontId="27" fillId="31" borderId="107" xfId="0" applyNumberFormat="1" applyFont="1" applyFill="1" applyBorder="1" applyAlignment="1">
      <alignment horizontal="center"/>
    </xf>
    <xf numFmtId="0" fontId="27" fillId="0" borderId="31" xfId="0" applyFont="1" applyBorder="1" applyAlignment="1">
      <alignment horizontal="center" vertical="center" wrapText="1"/>
    </xf>
    <xf numFmtId="176" fontId="27" fillId="0" borderId="127" xfId="0" applyNumberFormat="1" applyFont="1" applyBorder="1" applyAlignment="1">
      <alignment horizontal="center"/>
    </xf>
    <xf numFmtId="0" fontId="38" fillId="0" borderId="127" xfId="0" applyFont="1" applyBorder="1" applyAlignment="1">
      <alignment vertical="center"/>
    </xf>
    <xf numFmtId="0" fontId="27" fillId="0" borderId="127" xfId="0" applyFont="1" applyBorder="1"/>
    <xf numFmtId="176" fontId="104" fillId="0" borderId="127" xfId="0" applyNumberFormat="1" applyFont="1" applyBorder="1" applyAlignment="1">
      <alignment horizontal="center"/>
    </xf>
    <xf numFmtId="0" fontId="27" fillId="0" borderId="127" xfId="0" applyFont="1" applyBorder="1" applyAlignment="1">
      <alignment horizontal="center"/>
    </xf>
    <xf numFmtId="4" fontId="27" fillId="0" borderId="127" xfId="0" applyNumberFormat="1" applyFont="1" applyBorder="1"/>
    <xf numFmtId="0" fontId="27" fillId="0" borderId="127" xfId="0" applyFont="1" applyBorder="1" applyAlignment="1">
      <alignment horizontal="center" vertical="center" wrapText="1"/>
    </xf>
    <xf numFmtId="0" fontId="38" fillId="0" borderId="112" xfId="0" applyFont="1" applyBorder="1" applyAlignment="1">
      <alignment vertical="center"/>
    </xf>
    <xf numFmtId="0" fontId="38" fillId="0" borderId="114" xfId="0" applyFont="1" applyBorder="1" applyAlignment="1">
      <alignment vertical="center"/>
    </xf>
    <xf numFmtId="0" fontId="38" fillId="0" borderId="117" xfId="0" applyFont="1" applyBorder="1" applyAlignment="1">
      <alignment vertical="center" wrapText="1"/>
    </xf>
    <xf numFmtId="0" fontId="38" fillId="0" borderId="123" xfId="0" applyFont="1" applyBorder="1" applyAlignment="1">
      <alignment vertical="center" wrapText="1"/>
    </xf>
    <xf numFmtId="176" fontId="101" fillId="0" borderId="127" xfId="0" applyNumberFormat="1" applyFont="1" applyBorder="1" applyAlignment="1">
      <alignment horizontal="center"/>
    </xf>
    <xf numFmtId="0" fontId="27" fillId="0" borderId="121" xfId="0" applyFont="1" applyBorder="1"/>
    <xf numFmtId="0" fontId="38" fillId="0" borderId="127" xfId="0" applyFont="1" applyBorder="1"/>
    <xf numFmtId="4" fontId="27" fillId="0" borderId="121" xfId="0" applyNumberFormat="1" applyFont="1" applyBorder="1"/>
    <xf numFmtId="0" fontId="104" fillId="0" borderId="127" xfId="0" applyFont="1" applyBorder="1" applyAlignment="1">
      <alignment horizontal="center" vertical="center" wrapText="1"/>
    </xf>
    <xf numFmtId="0" fontId="38" fillId="0" borderId="127" xfId="0" applyFont="1" applyBorder="1" applyAlignment="1">
      <alignment horizontal="center" vertical="center" wrapText="1"/>
    </xf>
    <xf numFmtId="17" fontId="27" fillId="0" borderId="127" xfId="0" applyNumberFormat="1" applyFont="1" applyBorder="1" applyAlignment="1">
      <alignment horizontal="center"/>
    </xf>
    <xf numFmtId="0" fontId="38" fillId="0" borderId="114" xfId="0" applyFont="1" applyBorder="1"/>
    <xf numFmtId="0" fontId="38" fillId="0" borderId="117" xfId="0" applyFont="1" applyBorder="1"/>
    <xf numFmtId="0" fontId="27" fillId="0" borderId="127" xfId="0" quotePrefix="1" applyFont="1" applyBorder="1"/>
    <xf numFmtId="0" fontId="99" fillId="0" borderId="117" xfId="0" applyFont="1" applyBorder="1" applyAlignment="1">
      <alignment horizontal="center" vertical="center"/>
    </xf>
    <xf numFmtId="0" fontId="27" fillId="0" borderId="114" xfId="0" quotePrefix="1" applyFont="1" applyBorder="1"/>
    <xf numFmtId="0" fontId="27" fillId="0" borderId="117" xfId="0" applyFont="1" applyBorder="1"/>
    <xf numFmtId="0" fontId="27" fillId="0" borderId="117" xfId="0" applyFont="1" applyBorder="1" applyAlignment="1">
      <alignment horizontal="center"/>
    </xf>
    <xf numFmtId="4" fontId="104" fillId="0" borderId="117" xfId="0" applyNumberFormat="1" applyFont="1" applyBorder="1"/>
    <xf numFmtId="204" fontId="27" fillId="0" borderId="127" xfId="0" applyNumberFormat="1" applyFont="1" applyBorder="1" applyAlignment="1">
      <alignment horizontal="center"/>
    </xf>
    <xf numFmtId="0" fontId="27" fillId="0" borderId="127" xfId="0" applyFont="1" applyBorder="1" applyAlignment="1">
      <alignment vertical="center"/>
    </xf>
    <xf numFmtId="0" fontId="27" fillId="0" borderId="114" xfId="0" applyFont="1" applyBorder="1"/>
    <xf numFmtId="4" fontId="27" fillId="0" borderId="123" xfId="0" applyNumberFormat="1" applyFont="1" applyBorder="1"/>
    <xf numFmtId="0" fontId="27" fillId="0" borderId="123" xfId="0" applyFont="1" applyBorder="1" applyAlignment="1">
      <alignment horizontal="left"/>
    </xf>
    <xf numFmtId="202" fontId="27" fillId="0" borderId="127" xfId="0" applyNumberFormat="1" applyFont="1" applyBorder="1" applyAlignment="1">
      <alignment horizontal="center"/>
    </xf>
    <xf numFmtId="0" fontId="27" fillId="0" borderId="127" xfId="0" applyFont="1" applyBorder="1" applyAlignment="1">
      <alignment horizontal="left"/>
    </xf>
    <xf numFmtId="0" fontId="99" fillId="43" borderId="69" xfId="0" applyFont="1" applyFill="1" applyBorder="1" applyAlignment="1">
      <alignment horizontal="left" vertical="center" indent="7"/>
    </xf>
    <xf numFmtId="0" fontId="27" fillId="0" borderId="123" xfId="0" applyFont="1" applyBorder="1"/>
    <xf numFmtId="202" fontId="101" fillId="0" borderId="127" xfId="0" applyNumberFormat="1" applyFont="1" applyBorder="1" applyAlignment="1">
      <alignment horizontal="center"/>
    </xf>
    <xf numFmtId="0" fontId="27" fillId="0" borderId="123" xfId="0" applyFont="1" applyBorder="1" applyAlignment="1">
      <alignment horizontal="left" vertical="center"/>
    </xf>
    <xf numFmtId="202" fontId="101" fillId="41" borderId="127" xfId="0" applyNumberFormat="1" applyFont="1" applyFill="1" applyBorder="1" applyAlignment="1">
      <alignment horizontal="center"/>
    </xf>
    <xf numFmtId="0" fontId="27" fillId="41" borderId="123" xfId="0" applyFont="1" applyFill="1" applyBorder="1" applyAlignment="1">
      <alignment horizontal="left"/>
    </xf>
    <xf numFmtId="0" fontId="27" fillId="0" borderId="126" xfId="0" applyFont="1" applyBorder="1" applyAlignment="1">
      <alignment horizontal="left"/>
    </xf>
    <xf numFmtId="202" fontId="27" fillId="0" borderId="127" xfId="0" applyNumberFormat="1" applyFont="1" applyBorder="1" applyAlignment="1">
      <alignment horizontal="center" vertical="center"/>
    </xf>
    <xf numFmtId="0" fontId="27" fillId="0" borderId="126" xfId="0" applyFont="1" applyBorder="1" applyAlignment="1">
      <alignment horizontal="left" vertical="center"/>
    </xf>
    <xf numFmtId="0" fontId="27" fillId="0" borderId="127" xfId="0" applyFont="1" applyBorder="1" applyAlignment="1">
      <alignment vertical="center" wrapText="1"/>
    </xf>
    <xf numFmtId="4" fontId="27" fillId="0" borderId="127" xfId="0" applyNumberFormat="1" applyFont="1" applyBorder="1" applyAlignment="1">
      <alignment vertical="center"/>
    </xf>
    <xf numFmtId="202" fontId="104" fillId="0" borderId="127" xfId="0" applyNumberFormat="1" applyFont="1" applyBorder="1" applyAlignment="1">
      <alignment horizontal="center"/>
    </xf>
    <xf numFmtId="202" fontId="38" fillId="0" borderId="127" xfId="0" applyNumberFormat="1" applyFont="1" applyBorder="1" applyAlignment="1">
      <alignment horizontal="center"/>
    </xf>
    <xf numFmtId="0" fontId="27" fillId="0" borderId="127" xfId="0" applyFont="1" applyBorder="1" applyAlignment="1">
      <alignment horizontal="left" vertical="center"/>
    </xf>
    <xf numFmtId="0" fontId="27" fillId="0" borderId="127" xfId="0" applyFont="1" applyBorder="1" applyAlignment="1">
      <alignment horizontal="left" vertical="center" wrapText="1"/>
    </xf>
    <xf numFmtId="0" fontId="99" fillId="43" borderId="65" xfId="0" applyFont="1" applyFill="1" applyBorder="1" applyAlignment="1">
      <alignment vertical="center"/>
    </xf>
    <xf numFmtId="0" fontId="27" fillId="0" borderId="42" xfId="0" applyFont="1" applyBorder="1"/>
    <xf numFmtId="0" fontId="27" fillId="0" borderId="127" xfId="0" applyFont="1" applyBorder="1" applyAlignment="1">
      <alignment horizontal="center" vertical="center"/>
    </xf>
    <xf numFmtId="0" fontId="99" fillId="43" borderId="42" xfId="0" applyFont="1" applyFill="1" applyBorder="1" applyAlignment="1">
      <alignment horizontal="left" vertical="center" indent="7"/>
    </xf>
    <xf numFmtId="188" fontId="27" fillId="0" borderId="127" xfId="0" applyNumberFormat="1" applyFont="1" applyBorder="1" applyAlignment="1">
      <alignment horizontal="center"/>
    </xf>
    <xf numFmtId="3" fontId="27" fillId="0" borderId="115" xfId="0" applyNumberFormat="1" applyFont="1" applyBorder="1" applyAlignment="1">
      <alignment horizontal="center" vertical="center" wrapText="1"/>
    </xf>
    <xf numFmtId="3" fontId="27" fillId="0" borderId="127" xfId="0" applyNumberFormat="1" applyFont="1" applyBorder="1" applyAlignment="1">
      <alignment horizontal="center" vertical="center" wrapText="1"/>
    </xf>
    <xf numFmtId="176" fontId="27" fillId="0" borderId="115" xfId="0" applyNumberFormat="1" applyFont="1" applyBorder="1" applyAlignment="1">
      <alignment horizontal="center" vertical="center" wrapText="1"/>
    </xf>
    <xf numFmtId="176" fontId="27" fillId="0" borderId="127" xfId="0" applyNumberFormat="1" applyFont="1" applyBorder="1" applyAlignment="1">
      <alignment horizontal="center" vertical="center" wrapText="1"/>
    </xf>
    <xf numFmtId="188" fontId="101" fillId="0" borderId="112" xfId="0" applyNumberFormat="1" applyFont="1" applyBorder="1" applyAlignment="1">
      <alignment horizontal="center" vertical="center"/>
    </xf>
    <xf numFmtId="3" fontId="27" fillId="0" borderId="115" xfId="0" applyNumberFormat="1" applyFont="1" applyBorder="1" applyAlignment="1">
      <alignment horizontal="center"/>
    </xf>
    <xf numFmtId="176" fontId="27" fillId="0" borderId="115" xfId="0" applyNumberFormat="1" applyFont="1" applyBorder="1" applyAlignment="1">
      <alignment horizontal="center"/>
    </xf>
    <xf numFmtId="3" fontId="27" fillId="0" borderId="124" xfId="0" applyNumberFormat="1" applyFont="1" applyBorder="1" applyAlignment="1">
      <alignment horizontal="center"/>
    </xf>
    <xf numFmtId="3" fontId="27" fillId="0" borderId="121" xfId="0" applyNumberFormat="1" applyFont="1" applyBorder="1" applyAlignment="1">
      <alignment horizontal="center"/>
    </xf>
    <xf numFmtId="3" fontId="27" fillId="0" borderId="121" xfId="0" applyNumberFormat="1" applyFont="1" applyBorder="1" applyAlignment="1">
      <alignment horizontal="center" vertical="center" wrapText="1"/>
    </xf>
    <xf numFmtId="188" fontId="101" fillId="0" borderId="127" xfId="0" applyNumberFormat="1" applyFont="1" applyBorder="1" applyAlignment="1">
      <alignment horizontal="center" vertical="center"/>
    </xf>
    <xf numFmtId="3" fontId="27" fillId="0" borderId="106" xfId="0" applyNumberFormat="1" applyFont="1" applyBorder="1" applyAlignment="1">
      <alignment vertical="center"/>
    </xf>
    <xf numFmtId="3" fontId="27" fillId="0" borderId="115" xfId="0" applyNumberFormat="1" applyFont="1" applyBorder="1" applyAlignment="1">
      <alignment horizontal="left" vertical="center"/>
    </xf>
    <xf numFmtId="3" fontId="27" fillId="0" borderId="128" xfId="0" applyNumberFormat="1" applyFont="1" applyBorder="1" applyAlignment="1">
      <alignment vertical="center"/>
    </xf>
    <xf numFmtId="188" fontId="27" fillId="0" borderId="127" xfId="0" applyNumberFormat="1" applyFont="1" applyBorder="1" applyAlignment="1">
      <alignment horizontal="center" vertical="center"/>
    </xf>
    <xf numFmtId="2" fontId="27" fillId="0" borderId="115" xfId="0" applyNumberFormat="1" applyFont="1" applyBorder="1" applyAlignment="1">
      <alignment horizontal="center" vertical="center" wrapText="1"/>
    </xf>
    <xf numFmtId="2" fontId="27" fillId="0" borderId="127" xfId="0" applyNumberFormat="1" applyFont="1" applyBorder="1" applyAlignment="1">
      <alignment horizontal="center" vertical="center" wrapText="1"/>
    </xf>
    <xf numFmtId="3" fontId="27" fillId="0" borderId="127" xfId="0" applyNumberFormat="1" applyFont="1" applyBorder="1" applyAlignment="1">
      <alignment horizontal="center"/>
    </xf>
    <xf numFmtId="2" fontId="27" fillId="0" borderId="115" xfId="0" applyNumberFormat="1" applyFont="1" applyBorder="1" applyAlignment="1">
      <alignment horizontal="center"/>
    </xf>
    <xf numFmtId="2" fontId="27" fillId="0" borderId="127" xfId="0" applyNumberFormat="1" applyFont="1" applyBorder="1" applyAlignment="1">
      <alignment horizontal="center"/>
    </xf>
    <xf numFmtId="3" fontId="27" fillId="0" borderId="126" xfId="0" applyNumberFormat="1" applyFont="1" applyBorder="1" applyAlignment="1">
      <alignment horizontal="left" vertical="center"/>
    </xf>
    <xf numFmtId="3" fontId="27" fillId="0" borderId="112" xfId="0" applyNumberFormat="1" applyFont="1" applyBorder="1" applyAlignment="1">
      <alignment horizontal="left" vertical="center"/>
    </xf>
    <xf numFmtId="3" fontId="27" fillId="0" borderId="113" xfId="0" applyNumberFormat="1" applyFont="1" applyBorder="1" applyAlignment="1">
      <alignment horizontal="left" vertical="center"/>
    </xf>
    <xf numFmtId="3" fontId="27" fillId="0" borderId="127" xfId="0" applyNumberFormat="1" applyFont="1" applyBorder="1" applyAlignment="1">
      <alignment vertical="center"/>
    </xf>
    <xf numFmtId="202" fontId="27" fillId="0" borderId="127" xfId="0" applyNumberFormat="1" applyFont="1" applyBorder="1" applyAlignment="1">
      <alignment vertical="center"/>
    </xf>
    <xf numFmtId="0" fontId="27" fillId="23" borderId="121" xfId="0" applyFont="1" applyFill="1" applyBorder="1" applyAlignment="1">
      <alignment horizontal="left" vertical="center" wrapText="1"/>
    </xf>
    <xf numFmtId="0" fontId="27" fillId="37" borderId="127" xfId="0" applyFont="1" applyFill="1" applyBorder="1" applyAlignment="1">
      <alignment horizontal="center" vertical="center"/>
    </xf>
    <xf numFmtId="2" fontId="27" fillId="31" borderId="127" xfId="0" applyNumberFormat="1" applyFont="1" applyFill="1" applyBorder="1" applyAlignment="1">
      <alignment horizontal="center" vertical="center" wrapText="1"/>
    </xf>
    <xf numFmtId="0" fontId="27" fillId="23" borderId="127" xfId="0" applyFont="1" applyFill="1" applyBorder="1" applyAlignment="1">
      <alignment horizontal="left" vertical="top" wrapText="1"/>
    </xf>
    <xf numFmtId="0" fontId="27" fillId="23" borderId="127" xfId="0" applyFont="1" applyFill="1" applyBorder="1" applyAlignment="1">
      <alignment horizontal="left" vertical="center" wrapText="1"/>
    </xf>
    <xf numFmtId="0" fontId="27" fillId="23" borderId="127" xfId="0" applyFont="1" applyFill="1" applyBorder="1" applyAlignment="1">
      <alignment horizontal="center" wrapText="1"/>
    </xf>
    <xf numFmtId="0" fontId="27" fillId="23" borderId="127" xfId="0" applyFont="1" applyFill="1" applyBorder="1" applyAlignment="1">
      <alignment horizontal="center" vertical="center" wrapText="1"/>
    </xf>
    <xf numFmtId="0" fontId="27" fillId="31" borderId="127" xfId="0" applyFont="1" applyFill="1" applyBorder="1" applyAlignment="1">
      <alignment horizontal="center" vertical="center" wrapText="1"/>
    </xf>
    <xf numFmtId="0" fontId="27" fillId="23" borderId="127" xfId="0" applyFont="1" applyFill="1" applyBorder="1" applyAlignment="1">
      <alignment horizontal="center" vertical="center"/>
    </xf>
    <xf numFmtId="0" fontId="27" fillId="31" borderId="127" xfId="0" applyFont="1" applyFill="1" applyBorder="1" applyAlignment="1">
      <alignment horizontal="center" vertical="center"/>
    </xf>
    <xf numFmtId="0" fontId="98" fillId="23" borderId="127" xfId="0" applyFont="1" applyFill="1" applyBorder="1" applyAlignment="1">
      <alignment horizontal="center" vertical="center" wrapText="1"/>
    </xf>
    <xf numFmtId="0" fontId="27" fillId="88" borderId="130" xfId="0" applyFont="1" applyFill="1" applyBorder="1" applyAlignment="1">
      <alignment horizontal="left" vertical="center"/>
    </xf>
    <xf numFmtId="0" fontId="27" fillId="88" borderId="131" xfId="0" applyFont="1" applyFill="1" applyBorder="1" applyAlignment="1">
      <alignment horizontal="left" vertical="center"/>
    </xf>
    <xf numFmtId="0" fontId="147" fillId="88" borderId="130" xfId="0" applyFont="1" applyFill="1" applyBorder="1" applyAlignment="1">
      <alignment horizontal="left" vertical="center"/>
    </xf>
    <xf numFmtId="0" fontId="133" fillId="86" borderId="130" xfId="0" applyFont="1" applyFill="1" applyBorder="1" applyAlignment="1">
      <alignment horizontal="left" vertical="center"/>
    </xf>
    <xf numFmtId="0" fontId="133" fillId="86" borderId="131" xfId="0" applyFont="1" applyFill="1" applyBorder="1" applyAlignment="1">
      <alignment horizontal="center" vertical="center"/>
    </xf>
    <xf numFmtId="0" fontId="27" fillId="0" borderId="125" xfId="0" applyFont="1" applyBorder="1" applyAlignment="1">
      <alignment horizontal="center" vertical="center" wrapText="1"/>
    </xf>
    <xf numFmtId="0" fontId="98" fillId="0" borderId="125" xfId="0" applyFont="1" applyBorder="1" applyAlignment="1">
      <alignment vertical="center"/>
    </xf>
    <xf numFmtId="2" fontId="27" fillId="0" borderId="125" xfId="0" applyNumberFormat="1" applyFont="1" applyBorder="1"/>
    <xf numFmtId="0" fontId="27" fillId="0" borderId="125" xfId="0" applyFont="1" applyBorder="1" applyAlignment="1">
      <alignment horizontal="left" vertical="center" wrapText="1"/>
    </xf>
    <xf numFmtId="0" fontId="27" fillId="0" borderId="125" xfId="0" applyFont="1" applyBorder="1" applyAlignment="1">
      <alignment horizontal="center" vertical="center"/>
    </xf>
    <xf numFmtId="0" fontId="27" fillId="0" borderId="125" xfId="0" applyFont="1" applyBorder="1" applyAlignment="1">
      <alignment horizontal="left" vertical="center"/>
    </xf>
    <xf numFmtId="0" fontId="148" fillId="88" borderId="131" xfId="0" applyFont="1" applyFill="1" applyBorder="1" applyAlignment="1">
      <alignment horizontal="center" vertical="center"/>
    </xf>
    <xf numFmtId="0" fontId="27" fillId="0" borderId="125" xfId="0" applyFont="1" applyBorder="1" applyAlignment="1">
      <alignment vertical="center"/>
    </xf>
    <xf numFmtId="0" fontId="27" fillId="0" borderId="125" xfId="0" applyFont="1" applyBorder="1" applyAlignment="1">
      <alignment horizontal="center"/>
    </xf>
    <xf numFmtId="0" fontId="148" fillId="88" borderId="130" xfId="0" applyFont="1" applyFill="1" applyBorder="1" applyAlignment="1">
      <alignment horizontal="right" vertical="center"/>
    </xf>
    <xf numFmtId="0" fontId="133" fillId="87" borderId="130" xfId="0" applyFont="1" applyFill="1" applyBorder="1" applyAlignment="1">
      <alignment horizontal="right" vertical="center"/>
    </xf>
    <xf numFmtId="0" fontId="38" fillId="87" borderId="131" xfId="0" applyFont="1" applyFill="1" applyBorder="1" applyAlignment="1">
      <alignment horizontal="center" vertical="center"/>
    </xf>
    <xf numFmtId="0" fontId="27" fillId="0" borderId="125" xfId="0" applyFont="1" applyBorder="1"/>
    <xf numFmtId="0" fontId="27" fillId="0" borderId="125" xfId="0" applyFont="1" applyBorder="1" applyAlignment="1">
      <alignment horizontal="left"/>
    </xf>
    <xf numFmtId="0" fontId="27" fillId="0" borderId="130" xfId="0" applyFont="1" applyBorder="1"/>
    <xf numFmtId="0" fontId="98" fillId="0" borderId="125" xfId="0" applyFont="1" applyBorder="1"/>
    <xf numFmtId="0" fontId="132" fillId="0" borderId="125" xfId="0" applyFont="1" applyBorder="1"/>
    <xf numFmtId="0" fontId="38" fillId="89" borderId="130" xfId="0" applyFont="1" applyFill="1" applyBorder="1" applyAlignment="1" applyProtection="1">
      <alignment horizontal="right" vertical="center"/>
      <protection locked="0"/>
    </xf>
    <xf numFmtId="0" fontId="38" fillId="89" borderId="131" xfId="0" applyFont="1" applyFill="1" applyBorder="1" applyAlignment="1" applyProtection="1">
      <alignment horizontal="center" vertical="center"/>
      <protection locked="0"/>
    </xf>
    <xf numFmtId="0" fontId="27" fillId="0" borderId="130" xfId="0" applyFont="1" applyBorder="1" applyAlignment="1">
      <alignment horizontal="left" vertical="center"/>
    </xf>
    <xf numFmtId="0" fontId="132" fillId="88" borderId="131" xfId="0" applyFont="1" applyFill="1" applyBorder="1" applyAlignment="1">
      <alignment horizontal="right" vertical="center"/>
    </xf>
    <xf numFmtId="0" fontId="27" fillId="0" borderId="130" xfId="0" applyFont="1" applyBorder="1" applyAlignment="1">
      <alignment horizontal="center" vertical="center"/>
    </xf>
    <xf numFmtId="0" fontId="27" fillId="88" borderId="131" xfId="0" applyFont="1" applyFill="1" applyBorder="1" applyAlignment="1">
      <alignment horizontal="center" vertical="center"/>
    </xf>
    <xf numFmtId="0" fontId="27" fillId="0" borderId="125" xfId="0" applyFont="1" applyBorder="1" applyAlignment="1">
      <alignment vertical="center" wrapText="1"/>
    </xf>
    <xf numFmtId="181" fontId="27" fillId="0" borderId="125" xfId="0" applyNumberFormat="1" applyFont="1" applyBorder="1" applyAlignment="1">
      <alignment horizontal="center"/>
    </xf>
    <xf numFmtId="2" fontId="27" fillId="0" borderId="127" xfId="0" applyNumberFormat="1" applyFont="1" applyBorder="1"/>
    <xf numFmtId="0" fontId="132" fillId="0" borderId="136" xfId="0" applyFont="1" applyBorder="1" applyAlignment="1">
      <alignment vertical="center"/>
    </xf>
    <xf numFmtId="0" fontId="149" fillId="0" borderId="136" xfId="0" applyFont="1" applyBorder="1" applyAlignment="1">
      <alignment horizontal="center" vertical="center"/>
    </xf>
    <xf numFmtId="0" fontId="150" fillId="88" borderId="131" xfId="0" applyFont="1" applyFill="1" applyBorder="1" applyAlignment="1">
      <alignment horizontal="center" vertical="center"/>
    </xf>
    <xf numFmtId="0" fontId="98" fillId="31" borderId="127" xfId="0" applyFont="1" applyFill="1" applyBorder="1" applyAlignment="1">
      <alignment horizontal="left" vertical="center" wrapText="1"/>
    </xf>
    <xf numFmtId="0" fontId="38" fillId="23" borderId="127" xfId="0" applyFont="1" applyFill="1" applyBorder="1" applyAlignment="1">
      <alignment horizontal="left" vertical="center" wrapText="1"/>
    </xf>
    <xf numFmtId="179" fontId="0" fillId="0" borderId="138" xfId="0" applyNumberFormat="1" applyBorder="1" applyAlignment="1">
      <alignment horizontal="right" vertical="center"/>
    </xf>
    <xf numFmtId="0" fontId="0" fillId="0" borderId="139" xfId="0" applyBorder="1" applyAlignment="1">
      <alignment horizontal="right" vertical="center"/>
    </xf>
    <xf numFmtId="14" fontId="96" fillId="31" borderId="36" xfId="0" applyNumberFormat="1" applyFont="1" applyFill="1" applyBorder="1" applyAlignment="1">
      <alignment horizontal="center"/>
    </xf>
    <xf numFmtId="0" fontId="148" fillId="0" borderId="0" xfId="0" applyFont="1"/>
    <xf numFmtId="0" fontId="148" fillId="0" borderId="0" xfId="0" applyFont="1" applyAlignment="1">
      <alignment horizontal="left"/>
    </xf>
    <xf numFmtId="0" fontId="27" fillId="54" borderId="127" xfId="0" applyFont="1" applyFill="1" applyBorder="1" applyAlignment="1">
      <alignment horizontal="center" vertical="center"/>
    </xf>
    <xf numFmtId="1" fontId="27" fillId="54" borderId="127" xfId="0" applyNumberFormat="1" applyFont="1" applyFill="1" applyBorder="1" applyAlignment="1">
      <alignment horizontal="center" vertical="center" wrapText="1"/>
    </xf>
    <xf numFmtId="2" fontId="38" fillId="54" borderId="127" xfId="0" applyNumberFormat="1" applyFont="1" applyFill="1" applyBorder="1" applyAlignment="1">
      <alignment horizontal="center" vertical="center" wrapText="1"/>
    </xf>
    <xf numFmtId="0" fontId="27" fillId="45" borderId="127" xfId="0" applyFont="1" applyFill="1" applyBorder="1" applyAlignment="1">
      <alignment horizontal="center" vertical="center"/>
    </xf>
    <xf numFmtId="2" fontId="38" fillId="46" borderId="127" xfId="0" applyNumberFormat="1" applyFont="1" applyFill="1" applyBorder="1" applyAlignment="1">
      <alignment horizontal="center" vertical="center"/>
    </xf>
    <xf numFmtId="0" fontId="27" fillId="47" borderId="127" xfId="0" applyFont="1" applyFill="1" applyBorder="1" applyAlignment="1">
      <alignment horizontal="center" vertical="center"/>
    </xf>
    <xf numFmtId="2" fontId="38" fillId="47" borderId="127" xfId="0" applyNumberFormat="1" applyFont="1" applyFill="1" applyBorder="1" applyAlignment="1">
      <alignment horizontal="center" vertical="center"/>
    </xf>
    <xf numFmtId="0" fontId="27" fillId="48" borderId="127" xfId="0" applyFont="1" applyFill="1" applyBorder="1" applyAlignment="1">
      <alignment horizontal="center" vertical="center"/>
    </xf>
    <xf numFmtId="2" fontId="38" fillId="48" borderId="127" xfId="0" applyNumberFormat="1" applyFont="1" applyFill="1" applyBorder="1" applyAlignment="1">
      <alignment horizontal="center" vertical="center"/>
    </xf>
    <xf numFmtId="0" fontId="27" fillId="37" borderId="127" xfId="0" applyFont="1" applyFill="1" applyBorder="1" applyAlignment="1">
      <alignment horizontal="center" vertical="center" wrapText="1"/>
    </xf>
    <xf numFmtId="49" fontId="27" fillId="37" borderId="127" xfId="0" applyNumberFormat="1" applyFont="1" applyFill="1" applyBorder="1" applyAlignment="1">
      <alignment horizontal="center" vertical="center"/>
    </xf>
    <xf numFmtId="2" fontId="38" fillId="37" borderId="127" xfId="0" applyNumberFormat="1" applyFont="1" applyFill="1" applyBorder="1" applyAlignment="1">
      <alignment horizontal="center" vertical="center"/>
    </xf>
    <xf numFmtId="0" fontId="38" fillId="31" borderId="121" xfId="0" applyFont="1" applyFill="1" applyBorder="1" applyAlignment="1">
      <alignment horizontal="center" vertical="center"/>
    </xf>
    <xf numFmtId="2" fontId="38" fillId="31" borderId="127" xfId="0" applyNumberFormat="1" applyFont="1" applyFill="1" applyBorder="1" applyAlignment="1">
      <alignment horizontal="center" vertical="center"/>
    </xf>
    <xf numFmtId="0" fontId="27" fillId="35" borderId="127" xfId="0" applyFont="1" applyFill="1" applyBorder="1" applyAlignment="1">
      <alignment horizontal="center" vertical="center"/>
    </xf>
    <xf numFmtId="2" fontId="38" fillId="35" borderId="127" xfId="0" applyNumberFormat="1" applyFont="1" applyFill="1" applyBorder="1" applyAlignment="1">
      <alignment horizontal="center" vertical="center"/>
    </xf>
    <xf numFmtId="0" fontId="27" fillId="33" borderId="127" xfId="0" applyFont="1" applyFill="1" applyBorder="1" applyAlignment="1">
      <alignment horizontal="center" vertical="center"/>
    </xf>
    <xf numFmtId="2" fontId="38" fillId="33" borderId="127" xfId="0" applyNumberFormat="1" applyFont="1" applyFill="1" applyBorder="1" applyAlignment="1">
      <alignment horizontal="center" vertical="center"/>
    </xf>
    <xf numFmtId="0" fontId="20" fillId="0" borderId="127" xfId="0" applyFont="1" applyBorder="1" applyAlignment="1">
      <alignment horizontal="left" vertical="center"/>
    </xf>
    <xf numFmtId="0" fontId="20" fillId="0" borderId="0" xfId="0" applyFont="1" applyAlignment="1">
      <alignment wrapText="1"/>
    </xf>
    <xf numFmtId="0" fontId="20" fillId="0" borderId="127" xfId="0" applyFont="1" applyBorder="1" applyAlignment="1">
      <alignment horizontal="left" vertical="center" wrapText="1"/>
    </xf>
    <xf numFmtId="0" fontId="38" fillId="0" borderId="42" xfId="0" applyFont="1" applyBorder="1" applyAlignment="1">
      <alignment horizontal="center" vertical="center"/>
    </xf>
    <xf numFmtId="0" fontId="27" fillId="38" borderId="112" xfId="0" applyFont="1" applyFill="1" applyBorder="1"/>
    <xf numFmtId="0" fontId="27" fillId="38" borderId="113" xfId="0" applyFont="1" applyFill="1" applyBorder="1"/>
    <xf numFmtId="0" fontId="27" fillId="0" borderId="0" xfId="95" applyFont="1" applyAlignment="1">
      <alignment horizontal="center"/>
    </xf>
    <xf numFmtId="0" fontId="136" fillId="0" borderId="0" xfId="95" applyFont="1" applyAlignment="1">
      <alignment horizontal="center"/>
    </xf>
    <xf numFmtId="0" fontId="138" fillId="26" borderId="71" xfId="0" applyFont="1" applyFill="1" applyBorder="1" applyAlignment="1">
      <alignment horizontal="center" vertical="center" wrapText="1"/>
    </xf>
    <xf numFmtId="2" fontId="138" fillId="26" borderId="71" xfId="0" applyNumberFormat="1" applyFont="1" applyFill="1" applyBorder="1" applyAlignment="1">
      <alignment horizontal="center" vertical="center" wrapText="1"/>
    </xf>
    <xf numFmtId="9" fontId="138" fillId="26" borderId="107" xfId="0" applyNumberFormat="1" applyFont="1" applyFill="1" applyBorder="1" applyAlignment="1">
      <alignment horizontal="center" vertical="center" wrapText="1"/>
    </xf>
    <xf numFmtId="0" fontId="138" fillId="55" borderId="0" xfId="0" applyFont="1" applyFill="1" applyAlignment="1">
      <alignment horizontal="center" vertical="center" wrapText="1"/>
    </xf>
    <xf numFmtId="0" fontId="137" fillId="0" borderId="12" xfId="0" applyFont="1" applyBorder="1" applyAlignment="1">
      <alignment vertical="center" wrapText="1"/>
    </xf>
    <xf numFmtId="2" fontId="137" fillId="0" borderId="12" xfId="0" applyNumberFormat="1" applyFont="1" applyBorder="1" applyAlignment="1">
      <alignment horizontal="center" vertical="center"/>
    </xf>
    <xf numFmtId="2" fontId="152" fillId="0" borderId="38" xfId="0" applyNumberFormat="1" applyFont="1" applyBorder="1" applyAlignment="1">
      <alignment horizontal="center" vertical="center"/>
    </xf>
    <xf numFmtId="0" fontId="138" fillId="29" borderId="39" xfId="0" applyFont="1" applyFill="1" applyBorder="1" applyAlignment="1">
      <alignment horizontal="center" vertical="center" wrapText="1"/>
    </xf>
    <xf numFmtId="2" fontId="152" fillId="55" borderId="38" xfId="0" applyNumberFormat="1" applyFont="1" applyFill="1" applyBorder="1" applyAlignment="1">
      <alignment horizontal="center" vertical="center"/>
    </xf>
    <xf numFmtId="0" fontId="27" fillId="0" borderId="0" xfId="58" applyFont="1" applyAlignment="1">
      <alignment vertical="top" wrapText="1"/>
    </xf>
    <xf numFmtId="49" fontId="27" fillId="0" borderId="0" xfId="58" applyNumberFormat="1" applyFont="1" applyAlignment="1">
      <alignment horizontal="left" vertical="center" wrapText="1"/>
    </xf>
    <xf numFmtId="0" fontId="38" fillId="0" borderId="0" xfId="58" applyFont="1" applyAlignment="1">
      <alignment horizontal="center" vertical="center"/>
    </xf>
    <xf numFmtId="2" fontId="38" fillId="73" borderId="12" xfId="58" applyNumberFormat="1" applyFont="1" applyFill="1" applyBorder="1" applyAlignment="1">
      <alignment horizontal="center" vertical="center"/>
    </xf>
    <xf numFmtId="0" fontId="38" fillId="0" borderId="12" xfId="58" applyFont="1" applyBorder="1" applyAlignment="1">
      <alignment horizontal="center" vertical="center"/>
    </xf>
    <xf numFmtId="2" fontId="27" fillId="0" borderId="0" xfId="58" applyNumberFormat="1" applyFont="1" applyAlignment="1">
      <alignment vertical="top" wrapText="1"/>
    </xf>
    <xf numFmtId="2" fontId="38" fillId="0" borderId="0" xfId="58" applyNumberFormat="1" applyFont="1" applyAlignment="1">
      <alignment horizontal="center" vertical="center"/>
    </xf>
    <xf numFmtId="49" fontId="38" fillId="26" borderId="12" xfId="58" applyNumberFormat="1" applyFont="1" applyFill="1" applyBorder="1" applyAlignment="1">
      <alignment horizontal="center" vertical="center" wrapText="1" shrinkToFit="1"/>
    </xf>
    <xf numFmtId="0" fontId="38" fillId="26" borderId="12" xfId="58" applyFont="1" applyFill="1" applyBorder="1" applyAlignment="1">
      <alignment horizontal="center" vertical="center" wrapText="1" shrinkToFit="1"/>
    </xf>
    <xf numFmtId="2" fontId="38" fillId="26" borderId="12" xfId="58" applyNumberFormat="1" applyFont="1" applyFill="1" applyBorder="1" applyAlignment="1">
      <alignment horizontal="center" vertical="center" wrapText="1" shrinkToFit="1"/>
    </xf>
    <xf numFmtId="2" fontId="38" fillId="72" borderId="12" xfId="58" applyNumberFormat="1" applyFont="1" applyFill="1" applyBorder="1" applyAlignment="1">
      <alignment horizontal="center" vertical="center"/>
    </xf>
    <xf numFmtId="0" fontId="38" fillId="0" borderId="12" xfId="58" applyFont="1" applyBorder="1" applyAlignment="1">
      <alignment horizontal="left" vertical="center" wrapText="1"/>
    </xf>
    <xf numFmtId="2" fontId="106" fillId="0" borderId="12" xfId="58" applyNumberFormat="1" applyFont="1" applyBorder="1" applyAlignment="1">
      <alignment horizontal="center" vertical="center" wrapText="1" shrinkToFit="1"/>
    </xf>
    <xf numFmtId="0" fontId="38" fillId="72" borderId="38" xfId="58" applyFont="1" applyFill="1" applyBorder="1" applyAlignment="1">
      <alignment vertical="center"/>
    </xf>
    <xf numFmtId="0" fontId="38" fillId="72" borderId="39" xfId="58" applyFont="1" applyFill="1" applyBorder="1" applyAlignment="1">
      <alignment vertical="center"/>
    </xf>
    <xf numFmtId="0" fontId="38" fillId="0" borderId="8" xfId="58" applyFont="1" applyBorder="1" applyAlignment="1">
      <alignment horizontal="center" vertical="center" wrapText="1"/>
    </xf>
    <xf numFmtId="0" fontId="104" fillId="0" borderId="8" xfId="58" applyFont="1" applyBorder="1" applyAlignment="1">
      <alignment vertical="center" wrapText="1"/>
    </xf>
    <xf numFmtId="0" fontId="38" fillId="0" borderId="12" xfId="58" applyFont="1" applyBorder="1" applyAlignment="1">
      <alignment horizontal="center" vertical="center" wrapText="1"/>
    </xf>
    <xf numFmtId="0" fontId="104" fillId="0" borderId="12" xfId="58" applyFont="1" applyBorder="1" applyAlignment="1">
      <alignment vertical="center" wrapText="1"/>
    </xf>
    <xf numFmtId="0" fontId="38" fillId="72" borderId="114" xfId="58" applyFont="1" applyFill="1" applyBorder="1" applyAlignment="1">
      <alignment vertical="center"/>
    </xf>
    <xf numFmtId="0" fontId="38" fillId="72" borderId="117" xfId="58" applyFont="1" applyFill="1" applyBorder="1" applyAlignment="1">
      <alignment vertical="center"/>
    </xf>
    <xf numFmtId="49" fontId="38" fillId="0" borderId="12" xfId="58" applyNumberFormat="1" applyFont="1" applyBorder="1" applyAlignment="1">
      <alignment horizontal="center" vertical="center" wrapText="1" shrinkToFit="1"/>
    </xf>
    <xf numFmtId="49" fontId="38" fillId="31" borderId="12" xfId="58" applyNumberFormat="1" applyFont="1" applyFill="1" applyBorder="1" applyAlignment="1">
      <alignment horizontal="center" vertical="center" wrapText="1" shrinkToFit="1"/>
    </xf>
    <xf numFmtId="0" fontId="38" fillId="0" borderId="12" xfId="64" applyFont="1" applyBorder="1" applyAlignment="1">
      <alignment horizontal="left" vertical="center" wrapText="1"/>
    </xf>
    <xf numFmtId="2" fontId="105" fillId="0" borderId="12" xfId="58" applyNumberFormat="1" applyFont="1" applyBorder="1" applyAlignment="1">
      <alignment horizontal="center" vertical="center" wrapText="1" shrinkToFit="1"/>
    </xf>
    <xf numFmtId="2" fontId="38" fillId="0" borderId="12" xfId="58" applyNumberFormat="1" applyFont="1" applyBorder="1" applyAlignment="1">
      <alignment horizontal="center" vertical="center" wrapText="1" shrinkToFit="1"/>
    </xf>
    <xf numFmtId="49" fontId="38" fillId="31" borderId="12" xfId="58" applyNumberFormat="1" applyFont="1" applyFill="1" applyBorder="1" applyAlignment="1">
      <alignment horizontal="center" vertical="center" wrapText="1"/>
    </xf>
    <xf numFmtId="49" fontId="38" fillId="0" borderId="12" xfId="58" applyNumberFormat="1" applyFont="1" applyBorder="1" applyAlignment="1">
      <alignment horizontal="center" vertical="center" wrapText="1"/>
    </xf>
    <xf numFmtId="49" fontId="105" fillId="0" borderId="12" xfId="58" applyNumberFormat="1" applyFont="1" applyBorder="1" applyAlignment="1">
      <alignment horizontal="center" vertical="center" wrapText="1"/>
    </xf>
    <xf numFmtId="0" fontId="105" fillId="0" borderId="12" xfId="58" applyFont="1" applyBorder="1" applyAlignment="1">
      <alignment horizontal="left" vertical="center" wrapText="1"/>
    </xf>
    <xf numFmtId="0" fontId="128" fillId="0" borderId="12" xfId="58" applyFont="1" applyBorder="1" applyAlignment="1">
      <alignment horizontal="left" vertical="center" wrapText="1"/>
    </xf>
    <xf numFmtId="0" fontId="104" fillId="0" borderId="12" xfId="64" applyFont="1" applyBorder="1" applyAlignment="1">
      <alignment horizontal="left" vertical="center" wrapText="1"/>
    </xf>
    <xf numFmtId="0" fontId="27" fillId="31" borderId="12" xfId="58" applyFont="1" applyFill="1" applyBorder="1" applyAlignment="1">
      <alignment horizontal="left" vertical="top" wrapText="1"/>
    </xf>
    <xf numFmtId="0" fontId="104" fillId="0" borderId="12" xfId="58" applyFont="1" applyBorder="1" applyAlignment="1">
      <alignment horizontal="left" vertical="center" wrapText="1"/>
    </xf>
    <xf numFmtId="49" fontId="105" fillId="31" borderId="12" xfId="58" applyNumberFormat="1" applyFont="1" applyFill="1" applyBorder="1" applyAlignment="1">
      <alignment horizontal="center" vertical="center" wrapText="1"/>
    </xf>
    <xf numFmtId="0" fontId="104" fillId="31" borderId="12" xfId="58" applyFont="1" applyFill="1" applyBorder="1" applyAlignment="1">
      <alignment horizontal="left" vertical="center" wrapText="1"/>
    </xf>
    <xf numFmtId="49" fontId="38" fillId="31" borderId="12" xfId="64" applyNumberFormat="1" applyFont="1" applyFill="1" applyBorder="1" applyAlignment="1">
      <alignment horizontal="center" vertical="center" wrapText="1"/>
    </xf>
    <xf numFmtId="0" fontId="27" fillId="31" borderId="12" xfId="64" applyFont="1" applyFill="1" applyBorder="1" applyAlignment="1">
      <alignment horizontal="left" vertical="top" wrapText="1"/>
    </xf>
    <xf numFmtId="0" fontId="38" fillId="0" borderId="12" xfId="58" applyFont="1" applyBorder="1" applyAlignment="1">
      <alignment vertical="center" wrapText="1"/>
    </xf>
    <xf numFmtId="0" fontId="27" fillId="0" borderId="12" xfId="58" applyFont="1" applyBorder="1" applyAlignment="1">
      <alignment vertical="center" wrapText="1"/>
    </xf>
    <xf numFmtId="0" fontId="27" fillId="0" borderId="12" xfId="58" applyFont="1" applyBorder="1" applyAlignment="1">
      <alignment wrapText="1"/>
    </xf>
    <xf numFmtId="0" fontId="38" fillId="31" borderId="12" xfId="58" applyFont="1" applyFill="1" applyBorder="1" applyAlignment="1">
      <alignment horizontal="left" vertical="center" wrapText="1"/>
    </xf>
    <xf numFmtId="0" fontId="38" fillId="72" borderId="117" xfId="58" applyFont="1" applyFill="1" applyBorder="1" applyAlignment="1">
      <alignment horizontal="center" vertical="center"/>
    </xf>
    <xf numFmtId="0" fontId="98" fillId="31" borderId="12" xfId="58" applyFont="1" applyFill="1" applyBorder="1" applyAlignment="1">
      <alignment vertical="top" wrapText="1"/>
    </xf>
    <xf numFmtId="0" fontId="27" fillId="31" borderId="12" xfId="58" applyFont="1" applyFill="1" applyBorder="1" applyAlignment="1">
      <alignment vertical="top" wrapText="1"/>
    </xf>
    <xf numFmtId="0" fontId="98" fillId="0" borderId="127" xfId="0" applyFont="1" applyBorder="1" applyAlignment="1">
      <alignment horizontal="center" vertical="center"/>
    </xf>
    <xf numFmtId="0" fontId="21" fillId="31" borderId="0" xfId="0" applyFont="1" applyFill="1"/>
    <xf numFmtId="0" fontId="112" fillId="31" borderId="0" xfId="43" applyFont="1" applyFill="1" applyBorder="1" applyAlignment="1" applyProtection="1">
      <alignment horizontal="center" vertical="center"/>
    </xf>
    <xf numFmtId="14" fontId="21" fillId="31" borderId="0" xfId="0" applyNumberFormat="1" applyFont="1" applyFill="1" applyAlignment="1">
      <alignment horizontal="center" vertical="center"/>
    </xf>
    <xf numFmtId="0" fontId="27" fillId="31" borderId="127" xfId="0" applyFont="1" applyFill="1" applyBorder="1" applyAlignment="1">
      <alignment horizontal="left" vertical="top" wrapText="1"/>
    </xf>
    <xf numFmtId="0" fontId="141" fillId="0" borderId="103" xfId="43" applyFont="1" applyFill="1" applyBorder="1" applyAlignment="1" applyProtection="1">
      <alignment horizontal="left" vertical="center" wrapText="1"/>
    </xf>
    <xf numFmtId="0" fontId="107" fillId="81" borderId="124" xfId="0" applyFont="1" applyFill="1" applyBorder="1" applyAlignment="1">
      <alignment horizontal="center" vertical="center"/>
    </xf>
    <xf numFmtId="0" fontId="107" fillId="81" borderId="121" xfId="0" applyFont="1" applyFill="1" applyBorder="1" applyAlignment="1">
      <alignment horizontal="center" vertical="center" wrapText="1"/>
    </xf>
    <xf numFmtId="205" fontId="107" fillId="81" borderId="121" xfId="0" applyNumberFormat="1" applyFont="1" applyFill="1" applyBorder="1" applyAlignment="1">
      <alignment horizontal="center" vertical="center" wrapText="1"/>
    </xf>
    <xf numFmtId="0" fontId="107" fillId="93" borderId="113" xfId="0" applyFont="1" applyFill="1" applyBorder="1" applyAlignment="1">
      <alignment horizontal="center" vertical="center"/>
    </xf>
    <xf numFmtId="0" fontId="97" fillId="82" borderId="35" xfId="0" applyFont="1" applyFill="1" applyBorder="1" applyAlignment="1">
      <alignment horizontal="left"/>
    </xf>
    <xf numFmtId="0" fontId="20" fillId="82" borderId="147" xfId="287" applyFont="1" applyFill="1" applyBorder="1" applyAlignment="1">
      <alignment wrapText="1"/>
    </xf>
    <xf numFmtId="0" fontId="20" fillId="82" borderId="147" xfId="0" applyFont="1" applyFill="1" applyBorder="1" applyAlignment="1">
      <alignment horizontal="center" vertical="center"/>
    </xf>
    <xf numFmtId="206" fontId="97" fillId="82" borderId="147" xfId="0" applyNumberFormat="1" applyFont="1" applyFill="1" applyBorder="1" applyAlignment="1">
      <alignment horizontal="left" vertical="center"/>
    </xf>
    <xf numFmtId="0" fontId="97" fillId="82" borderId="115" xfId="0" applyFont="1" applyFill="1" applyBorder="1" applyAlignment="1">
      <alignment vertical="center"/>
    </xf>
    <xf numFmtId="0" fontId="20" fillId="82" borderId="127" xfId="287" applyFont="1" applyFill="1" applyBorder="1" applyAlignment="1">
      <alignment wrapText="1"/>
    </xf>
    <xf numFmtId="0" fontId="20" fillId="82" borderId="127" xfId="0" applyFont="1" applyFill="1" applyBorder="1" applyAlignment="1">
      <alignment horizontal="center" vertical="center"/>
    </xf>
    <xf numFmtId="206" fontId="97" fillId="82" borderId="127" xfId="0" applyNumberFormat="1" applyFont="1" applyFill="1" applyBorder="1" applyAlignment="1">
      <alignment horizontal="left" vertical="center"/>
    </xf>
    <xf numFmtId="0" fontId="97" fillId="0" borderId="115" xfId="0" applyFont="1" applyBorder="1"/>
    <xf numFmtId="0" fontId="20" fillId="82" borderId="127" xfId="287" applyFont="1" applyFill="1" applyBorder="1" applyAlignment="1">
      <alignment vertical="center" wrapText="1"/>
    </xf>
    <xf numFmtId="0" fontId="97" fillId="82" borderId="118" xfId="0" applyFont="1" applyFill="1" applyBorder="1" applyAlignment="1">
      <alignment vertical="center"/>
    </xf>
    <xf numFmtId="0" fontId="20" fillId="82" borderId="127" xfId="287" applyFont="1" applyFill="1" applyBorder="1" applyAlignment="1">
      <alignment vertical="top" wrapText="1"/>
    </xf>
    <xf numFmtId="0" fontId="97" fillId="82" borderId="127" xfId="97" applyFont="1" applyFill="1" applyBorder="1" applyAlignment="1">
      <alignment horizontal="center" vertical="center"/>
    </xf>
    <xf numFmtId="0" fontId="97" fillId="82" borderId="127" xfId="0" applyFont="1" applyFill="1" applyBorder="1" applyAlignment="1">
      <alignment wrapText="1"/>
    </xf>
    <xf numFmtId="0" fontId="20" fillId="82" borderId="127" xfId="97" applyFont="1" applyFill="1" applyBorder="1" applyAlignment="1">
      <alignment horizontal="center" vertical="center"/>
    </xf>
    <xf numFmtId="206" fontId="97" fillId="82" borderId="127" xfId="0" applyNumberFormat="1" applyFont="1" applyFill="1" applyBorder="1" applyAlignment="1">
      <alignment horizontal="center" vertical="center"/>
    </xf>
    <xf numFmtId="0" fontId="20" fillId="82" borderId="111" xfId="0" applyFont="1" applyFill="1" applyBorder="1" applyAlignment="1">
      <alignment horizontal="left"/>
    </xf>
    <xf numFmtId="0" fontId="97" fillId="82" borderId="118" xfId="0" applyFont="1" applyFill="1" applyBorder="1"/>
    <xf numFmtId="0" fontId="20" fillId="82" borderId="127" xfId="0" applyFont="1" applyFill="1" applyBorder="1" applyAlignment="1">
      <alignment horizontal="left" wrapText="1"/>
    </xf>
    <xf numFmtId="0" fontId="97" fillId="82" borderId="127" xfId="0" applyFont="1" applyFill="1" applyBorder="1" applyAlignment="1">
      <alignment horizontal="left" wrapText="1"/>
    </xf>
    <xf numFmtId="0" fontId="107" fillId="93" borderId="112" xfId="0" applyFont="1" applyFill="1" applyBorder="1" applyAlignment="1">
      <alignment vertical="center"/>
    </xf>
    <xf numFmtId="0" fontId="107" fillId="93" borderId="113" xfId="0" applyFont="1" applyFill="1" applyBorder="1" applyAlignment="1">
      <alignment vertical="center"/>
    </xf>
    <xf numFmtId="0" fontId="97" fillId="82" borderId="152" xfId="0" applyFont="1" applyFill="1" applyBorder="1"/>
    <xf numFmtId="0" fontId="97" fillId="82" borderId="115" xfId="0" applyFont="1" applyFill="1" applyBorder="1"/>
    <xf numFmtId="0" fontId="97" fillId="0" borderId="127" xfId="0" applyFont="1" applyBorder="1" applyAlignment="1">
      <alignment wrapText="1"/>
    </xf>
    <xf numFmtId="206" fontId="97" fillId="0" borderId="127" xfId="0" applyNumberFormat="1" applyFont="1" applyBorder="1" applyAlignment="1">
      <alignment horizontal="center" vertical="center"/>
    </xf>
    <xf numFmtId="0" fontId="20" fillId="82" borderId="127" xfId="0" applyFont="1" applyFill="1" applyBorder="1" applyAlignment="1">
      <alignment wrapText="1"/>
    </xf>
    <xf numFmtId="0" fontId="97" fillId="82" borderId="127" xfId="25" applyFont="1" applyFill="1" applyBorder="1" applyAlignment="1">
      <alignment wrapText="1"/>
    </xf>
    <xf numFmtId="0" fontId="95" fillId="0" borderId="30" xfId="0" applyFont="1" applyBorder="1"/>
    <xf numFmtId="0" fontId="95" fillId="0" borderId="13" xfId="0" applyFont="1" applyBorder="1" applyAlignment="1">
      <alignment wrapText="1"/>
    </xf>
    <xf numFmtId="0" fontId="95" fillId="0" borderId="13" xfId="0" applyFont="1" applyBorder="1" applyAlignment="1">
      <alignment horizontal="center" vertical="center"/>
    </xf>
    <xf numFmtId="205" fontId="95" fillId="0" borderId="13" xfId="0" applyNumberFormat="1" applyFont="1" applyBorder="1" applyAlignment="1">
      <alignment horizontal="center" vertical="center"/>
    </xf>
    <xf numFmtId="0" fontId="158" fillId="94" borderId="148" xfId="0" applyFont="1" applyFill="1" applyBorder="1" applyAlignment="1">
      <alignment horizontal="left" vertical="top" wrapText="1"/>
    </xf>
    <xf numFmtId="0" fontId="158" fillId="94" borderId="151" xfId="0" applyFont="1" applyFill="1" applyBorder="1" applyAlignment="1">
      <alignment horizontal="left" vertical="top" wrapText="1"/>
    </xf>
    <xf numFmtId="0" fontId="158" fillId="94" borderId="149" xfId="0" applyFont="1" applyFill="1" applyBorder="1" applyAlignment="1">
      <alignment horizontal="left" vertical="top"/>
    </xf>
    <xf numFmtId="0" fontId="158" fillId="94" borderId="148" xfId="0" applyFont="1" applyFill="1" applyBorder="1" applyAlignment="1">
      <alignment horizontal="left" vertical="top"/>
    </xf>
    <xf numFmtId="0" fontId="158" fillId="94" borderId="150" xfId="0" applyFont="1" applyFill="1" applyBorder="1" applyAlignment="1">
      <alignment horizontal="left" vertical="top"/>
    </xf>
    <xf numFmtId="0" fontId="158" fillId="94" borderId="151" xfId="0" applyFont="1" applyFill="1" applyBorder="1" applyAlignment="1">
      <alignment horizontal="left" vertical="top"/>
    </xf>
    <xf numFmtId="0" fontId="158" fillId="94" borderId="149" xfId="0" applyFont="1" applyFill="1" applyBorder="1" applyAlignment="1">
      <alignment horizontal="right" vertical="top"/>
    </xf>
    <xf numFmtId="0" fontId="27" fillId="0" borderId="149" xfId="0" applyFont="1" applyBorder="1" applyAlignment="1">
      <alignment horizontal="left" vertical="top" wrapText="1"/>
    </xf>
    <xf numFmtId="0" fontId="27" fillId="0" borderId="148" xfId="0" applyFont="1" applyBorder="1" applyAlignment="1">
      <alignment horizontal="left" vertical="top" wrapText="1"/>
    </xf>
    <xf numFmtId="0" fontId="27" fillId="0" borderId="150" xfId="0" applyFont="1" applyBorder="1" applyAlignment="1">
      <alignment horizontal="left" vertical="top" wrapText="1"/>
    </xf>
    <xf numFmtId="0" fontId="27" fillId="0" borderId="151" xfId="0" applyFont="1" applyBorder="1" applyAlignment="1">
      <alignment horizontal="left" vertical="top" wrapText="1"/>
    </xf>
    <xf numFmtId="2" fontId="27" fillId="0" borderId="149" xfId="0" applyNumberFormat="1" applyFont="1" applyBorder="1" applyAlignment="1">
      <alignment horizontal="right" vertical="top"/>
    </xf>
    <xf numFmtId="0" fontId="27" fillId="0" borderId="149" xfId="0" applyFont="1" applyBorder="1" applyAlignment="1">
      <alignment horizontal="right" vertical="top" wrapText="1"/>
    </xf>
    <xf numFmtId="4" fontId="27" fillId="0" borderId="149" xfId="0" applyNumberFormat="1" applyFont="1" applyBorder="1" applyAlignment="1">
      <alignment horizontal="right" vertical="top"/>
    </xf>
    <xf numFmtId="0" fontId="112" fillId="31" borderId="0" xfId="43" applyFont="1" applyFill="1" applyAlignment="1" applyProtection="1">
      <alignment horizontal="center"/>
    </xf>
    <xf numFmtId="1" fontId="21" fillId="31" borderId="0" xfId="0" applyNumberFormat="1" applyFont="1" applyFill="1" applyAlignment="1">
      <alignment horizontal="center"/>
    </xf>
    <xf numFmtId="0" fontId="134" fillId="31" borderId="0" xfId="63" applyFont="1" applyFill="1"/>
    <xf numFmtId="14" fontId="21" fillId="31" borderId="0" xfId="0" applyNumberFormat="1" applyFont="1" applyFill="1" applyAlignment="1">
      <alignment horizontal="center"/>
    </xf>
    <xf numFmtId="0" fontId="27" fillId="0" borderId="0" xfId="0" applyFont="1" applyProtection="1">
      <protection locked="0"/>
    </xf>
    <xf numFmtId="1" fontId="27" fillId="0" borderId="0" xfId="0" applyNumberFormat="1" applyFont="1" applyAlignment="1">
      <alignment horizontal="center"/>
    </xf>
    <xf numFmtId="1" fontId="27" fillId="0" borderId="126" xfId="0" applyNumberFormat="1" applyFont="1" applyBorder="1" applyAlignment="1" applyProtection="1">
      <alignment horizontal="left" vertical="center" wrapText="1"/>
      <protection locked="0"/>
    </xf>
    <xf numFmtId="0" fontId="27" fillId="0" borderId="127" xfId="0" applyFont="1" applyBorder="1" applyAlignment="1" applyProtection="1">
      <alignment horizontal="left" vertical="center"/>
      <protection locked="0"/>
    </xf>
    <xf numFmtId="1" fontId="27" fillId="0" borderId="127" xfId="0" applyNumberFormat="1" applyFont="1" applyBorder="1" applyAlignment="1" applyProtection="1">
      <alignment horizontal="center" vertical="center"/>
      <protection locked="0"/>
    </xf>
    <xf numFmtId="177" fontId="27" fillId="0" borderId="127" xfId="0" applyNumberFormat="1" applyFont="1" applyBorder="1" applyAlignment="1" applyProtection="1">
      <alignment horizontal="center" vertical="center"/>
      <protection locked="0"/>
    </xf>
    <xf numFmtId="1" fontId="27" fillId="0" borderId="121" xfId="0" applyNumberFormat="1" applyFont="1" applyBorder="1" applyAlignment="1" applyProtection="1">
      <alignment horizontal="left" vertical="center" wrapText="1"/>
      <protection locked="0"/>
    </xf>
    <xf numFmtId="0" fontId="27" fillId="0" borderId="127" xfId="0" applyFont="1" applyBorder="1" applyAlignment="1" applyProtection="1">
      <alignment horizontal="left"/>
      <protection locked="0"/>
    </xf>
    <xf numFmtId="1" fontId="27" fillId="0" borderId="127" xfId="0" applyNumberFormat="1" applyFont="1" applyBorder="1" applyAlignment="1" applyProtection="1">
      <alignment horizontal="center"/>
      <protection locked="0"/>
    </xf>
    <xf numFmtId="177" fontId="27" fillId="0" borderId="127" xfId="0" applyNumberFormat="1" applyFont="1" applyBorder="1" applyAlignment="1" applyProtection="1">
      <alignment horizontal="center"/>
      <protection locked="0"/>
    </xf>
    <xf numFmtId="0" fontId="27" fillId="0" borderId="127" xfId="0" applyFont="1" applyBorder="1" applyAlignment="1" applyProtection="1">
      <alignment vertical="center"/>
      <protection locked="0"/>
    </xf>
    <xf numFmtId="1" fontId="27" fillId="0" borderId="153" xfId="0" applyNumberFormat="1" applyFont="1" applyBorder="1" applyAlignment="1" applyProtection="1">
      <alignment horizontal="left" vertical="center" wrapText="1"/>
      <protection locked="0"/>
    </xf>
    <xf numFmtId="0" fontId="27" fillId="0" borderId="121" xfId="0" applyFont="1" applyBorder="1" applyAlignment="1" applyProtection="1">
      <alignment vertical="center"/>
      <protection locked="0"/>
    </xf>
    <xf numFmtId="1" fontId="27" fillId="0" borderId="121" xfId="0" applyNumberFormat="1" applyFont="1" applyBorder="1" applyAlignment="1" applyProtection="1">
      <alignment horizontal="center" vertical="center"/>
      <protection locked="0"/>
    </xf>
    <xf numFmtId="177" fontId="27" fillId="0" borderId="121" xfId="0" applyNumberFormat="1" applyFont="1" applyBorder="1" applyAlignment="1" applyProtection="1">
      <alignment horizontal="center" vertical="center"/>
      <protection locked="0"/>
    </xf>
    <xf numFmtId="0" fontId="38" fillId="0" borderId="127" xfId="0" applyFont="1" applyBorder="1" applyAlignment="1" applyProtection="1">
      <alignment horizontal="left" vertical="center"/>
      <protection locked="0"/>
    </xf>
    <xf numFmtId="1" fontId="27" fillId="0" borderId="127" xfId="0" applyNumberFormat="1" applyFont="1" applyBorder="1" applyAlignment="1" applyProtection="1">
      <alignment horizontal="left" vertical="center" wrapText="1"/>
      <protection locked="0"/>
    </xf>
    <xf numFmtId="1" fontId="27" fillId="0" borderId="145" xfId="0" applyNumberFormat="1" applyFont="1" applyBorder="1" applyAlignment="1" applyProtection="1">
      <alignment horizontal="left" vertical="center" wrapText="1"/>
      <protection locked="0"/>
    </xf>
    <xf numFmtId="0" fontId="27" fillId="0" borderId="145" xfId="0" applyFont="1" applyBorder="1" applyAlignment="1" applyProtection="1">
      <alignment vertical="center"/>
      <protection locked="0"/>
    </xf>
    <xf numFmtId="1" fontId="27" fillId="0" borderId="145" xfId="0" applyNumberFormat="1" applyFont="1" applyBorder="1" applyAlignment="1" applyProtection="1">
      <alignment horizontal="center" vertical="center"/>
      <protection locked="0"/>
    </xf>
    <xf numFmtId="177" fontId="27" fillId="0" borderId="145" xfId="0" applyNumberFormat="1" applyFont="1" applyBorder="1" applyAlignment="1" applyProtection="1">
      <alignment horizontal="center" vertical="center"/>
      <protection locked="0"/>
    </xf>
    <xf numFmtId="0" fontId="27" fillId="0" borderId="121" xfId="0" applyFont="1" applyBorder="1" applyAlignment="1" applyProtection="1">
      <alignment horizontal="left" vertical="center"/>
      <protection locked="0"/>
    </xf>
    <xf numFmtId="0" fontId="27" fillId="0" borderId="35" xfId="0" applyFont="1" applyBorder="1" applyAlignment="1" applyProtection="1">
      <alignment horizontal="center" vertical="center"/>
      <protection locked="0"/>
    </xf>
    <xf numFmtId="0" fontId="27" fillId="0" borderId="115" xfId="0" applyFont="1" applyBorder="1" applyAlignment="1" applyProtection="1">
      <alignment horizontal="center" vertical="center"/>
      <protection locked="0"/>
    </xf>
    <xf numFmtId="0" fontId="27" fillId="0" borderId="64" xfId="0" applyFont="1" applyBorder="1" applyAlignment="1" applyProtection="1">
      <alignment horizontal="center" vertical="center"/>
      <protection locked="0"/>
    </xf>
    <xf numFmtId="1" fontId="27" fillId="51" borderId="113" xfId="0" applyNumberFormat="1" applyFont="1" applyFill="1" applyBorder="1" applyAlignment="1" applyProtection="1">
      <alignment horizontal="left" vertical="center" wrapText="1"/>
      <protection locked="0"/>
    </xf>
    <xf numFmtId="0" fontId="27" fillId="51" borderId="127" xfId="0" applyFont="1" applyFill="1" applyBorder="1" applyAlignment="1" applyProtection="1">
      <alignment horizontal="left" vertical="center"/>
      <protection locked="0"/>
    </xf>
    <xf numFmtId="1" fontId="27" fillId="51" borderId="127" xfId="0" applyNumberFormat="1" applyFont="1" applyFill="1" applyBorder="1" applyAlignment="1" applyProtection="1">
      <alignment horizontal="center" vertical="center"/>
      <protection locked="0"/>
    </xf>
    <xf numFmtId="177" fontId="38" fillId="51" borderId="127" xfId="0" applyNumberFormat="1" applyFont="1" applyFill="1" applyBorder="1" applyAlignment="1" applyProtection="1">
      <alignment horizontal="center" vertical="center"/>
      <protection locked="0"/>
    </xf>
    <xf numFmtId="1" fontId="27" fillId="51" borderId="126" xfId="0" applyNumberFormat="1" applyFont="1" applyFill="1" applyBorder="1" applyAlignment="1" applyProtection="1">
      <alignment horizontal="left" vertical="center" wrapText="1"/>
      <protection locked="0"/>
    </xf>
    <xf numFmtId="0" fontId="27" fillId="51" borderId="127" xfId="0" applyFont="1" applyFill="1" applyBorder="1" applyAlignment="1" applyProtection="1">
      <alignment horizontal="left"/>
      <protection locked="0"/>
    </xf>
    <xf numFmtId="1" fontId="27" fillId="51" borderId="127" xfId="0" applyNumberFormat="1" applyFont="1" applyFill="1" applyBorder="1" applyAlignment="1" applyProtection="1">
      <alignment horizontal="center"/>
      <protection locked="0"/>
    </xf>
    <xf numFmtId="177" fontId="38" fillId="51" borderId="127" xfId="0" applyNumberFormat="1" applyFont="1" applyFill="1" applyBorder="1" applyAlignment="1" applyProtection="1">
      <alignment horizontal="center"/>
      <protection locked="0"/>
    </xf>
    <xf numFmtId="0" fontId="27" fillId="0" borderId="115" xfId="0" applyFont="1" applyBorder="1" applyAlignment="1" applyProtection="1">
      <alignment horizontal="center"/>
      <protection locked="0"/>
    </xf>
    <xf numFmtId="0" fontId="27" fillId="51" borderId="127" xfId="0" applyFont="1" applyFill="1" applyBorder="1" applyAlignment="1" applyProtection="1">
      <alignment horizontal="left" vertical="center" wrapText="1"/>
      <protection locked="0"/>
    </xf>
    <xf numFmtId="0" fontId="27" fillId="0" borderId="126" xfId="0" applyFont="1" applyBorder="1" applyAlignment="1" applyProtection="1">
      <alignment horizontal="left"/>
      <protection locked="0"/>
    </xf>
    <xf numFmtId="0" fontId="27" fillId="0" borderId="127" xfId="0" applyFont="1" applyBorder="1" applyAlignment="1" applyProtection="1">
      <alignment horizontal="left" vertical="center" wrapText="1"/>
      <protection locked="0"/>
    </xf>
    <xf numFmtId="0" fontId="27" fillId="0" borderId="127" xfId="0" applyFont="1" applyBorder="1" applyProtection="1">
      <protection locked="0"/>
    </xf>
    <xf numFmtId="177" fontId="27" fillId="51" borderId="127" xfId="0" applyNumberFormat="1" applyFont="1" applyFill="1" applyBorder="1" applyAlignment="1" applyProtection="1">
      <alignment horizontal="center" vertical="center"/>
      <protection locked="0"/>
    </xf>
    <xf numFmtId="0" fontId="27" fillId="0" borderId="124" xfId="0" applyFont="1" applyBorder="1" applyAlignment="1" applyProtection="1">
      <alignment horizontal="center"/>
      <protection locked="0"/>
    </xf>
    <xf numFmtId="0" fontId="27" fillId="0" borderId="127" xfId="144" applyFont="1" applyFill="1" applyBorder="1" applyAlignment="1" applyProtection="1">
      <alignment horizontal="left" vertical="center"/>
      <protection locked="0"/>
    </xf>
    <xf numFmtId="0" fontId="27" fillId="51" borderId="121" xfId="144" applyFont="1" applyFill="1" applyBorder="1" applyAlignment="1" applyProtection="1">
      <alignment horizontal="left" vertical="center"/>
      <protection locked="0"/>
    </xf>
    <xf numFmtId="1" fontId="27" fillId="51" borderId="121" xfId="0" applyNumberFormat="1" applyFont="1" applyFill="1" applyBorder="1" applyAlignment="1" applyProtection="1">
      <alignment horizontal="center" vertical="center"/>
      <protection locked="0"/>
    </xf>
    <xf numFmtId="177" fontId="38" fillId="51" borderId="121" xfId="0" applyNumberFormat="1" applyFont="1" applyFill="1" applyBorder="1" applyAlignment="1" applyProtection="1">
      <alignment horizontal="center" vertical="center"/>
      <protection locked="0"/>
    </xf>
    <xf numFmtId="0" fontId="27" fillId="0" borderId="121" xfId="144" applyFont="1" applyFill="1" applyBorder="1" applyAlignment="1" applyProtection="1">
      <alignment horizontal="left" vertical="center"/>
      <protection locked="0"/>
    </xf>
    <xf numFmtId="0" fontId="27" fillId="51" borderId="127" xfId="144" applyFont="1" applyFill="1" applyBorder="1" applyAlignment="1" applyProtection="1">
      <alignment horizontal="left" vertical="center"/>
      <protection locked="0"/>
    </xf>
    <xf numFmtId="177" fontId="38" fillId="0" borderId="127" xfId="0" applyNumberFormat="1" applyFont="1" applyBorder="1" applyAlignment="1" applyProtection="1">
      <alignment horizontal="center" vertical="center"/>
      <protection locked="0"/>
    </xf>
    <xf numFmtId="0" fontId="27" fillId="51" borderId="127" xfId="0" applyFont="1" applyFill="1" applyBorder="1" applyAlignment="1" applyProtection="1">
      <alignment horizontal="center"/>
      <protection locked="0"/>
    </xf>
    <xf numFmtId="0" fontId="27" fillId="0" borderId="35" xfId="0" applyFont="1" applyBorder="1" applyAlignment="1" applyProtection="1">
      <alignment horizontal="center"/>
      <protection locked="0"/>
    </xf>
    <xf numFmtId="0" fontId="27" fillId="51" borderId="127" xfId="0" applyFont="1" applyFill="1" applyBorder="1" applyProtection="1">
      <protection locked="0"/>
    </xf>
    <xf numFmtId="0" fontId="27" fillId="0" borderId="66" xfId="0" applyFont="1" applyBorder="1" applyAlignment="1" applyProtection="1">
      <alignment horizontal="center"/>
      <protection locked="0"/>
    </xf>
    <xf numFmtId="0" fontId="27" fillId="51" borderId="145" xfId="0" applyFont="1" applyFill="1" applyBorder="1" applyAlignment="1" applyProtection="1">
      <alignment horizontal="center"/>
      <protection locked="0"/>
    </xf>
    <xf numFmtId="0" fontId="27" fillId="51" borderId="145" xfId="0" applyFont="1" applyFill="1" applyBorder="1" applyProtection="1">
      <protection locked="0"/>
    </xf>
    <xf numFmtId="1" fontId="27" fillId="51" borderId="145" xfId="0" applyNumberFormat="1" applyFont="1" applyFill="1" applyBorder="1" applyAlignment="1" applyProtection="1">
      <alignment horizontal="center"/>
      <protection locked="0"/>
    </xf>
    <xf numFmtId="177" fontId="38" fillId="51" borderId="145" xfId="0" applyNumberFormat="1" applyFont="1" applyFill="1" applyBorder="1" applyAlignment="1" applyProtection="1">
      <alignment horizontal="center"/>
      <protection locked="0"/>
    </xf>
    <xf numFmtId="0" fontId="27" fillId="51" borderId="126" xfId="0" applyFont="1" applyFill="1" applyBorder="1" applyAlignment="1" applyProtection="1">
      <alignment horizontal="center"/>
      <protection locked="0"/>
    </xf>
    <xf numFmtId="1" fontId="27" fillId="0" borderId="123" xfId="0" applyNumberFormat="1" applyFont="1" applyBorder="1" applyAlignment="1" applyProtection="1">
      <alignment horizontal="left" vertical="center" wrapText="1"/>
      <protection locked="0"/>
    </xf>
    <xf numFmtId="0" fontId="27" fillId="0" borderId="147" xfId="0" applyFont="1" applyBorder="1" applyAlignment="1" applyProtection="1">
      <alignment horizontal="left" vertical="center"/>
      <protection locked="0"/>
    </xf>
    <xf numFmtId="1" fontId="27" fillId="0" borderId="147" xfId="0" applyNumberFormat="1" applyFont="1" applyBorder="1" applyAlignment="1" applyProtection="1">
      <alignment horizontal="center" vertical="center"/>
      <protection locked="0"/>
    </xf>
    <xf numFmtId="177" fontId="27" fillId="0" borderId="147" xfId="0" applyNumberFormat="1" applyFont="1" applyBorder="1" applyAlignment="1" applyProtection="1">
      <alignment horizontal="center" vertical="center"/>
      <protection locked="0"/>
    </xf>
    <xf numFmtId="0" fontId="27" fillId="0" borderId="110" xfId="0" applyFont="1" applyBorder="1" applyAlignment="1" applyProtection="1">
      <alignment horizontal="center"/>
      <protection locked="0"/>
    </xf>
    <xf numFmtId="0" fontId="27" fillId="0" borderId="145" xfId="0" applyFont="1" applyBorder="1" applyAlignment="1" applyProtection="1">
      <alignment horizontal="left" vertical="center"/>
      <protection locked="0"/>
    </xf>
    <xf numFmtId="0" fontId="27" fillId="0" borderId="45" xfId="0" applyFont="1" applyBorder="1" applyAlignment="1" applyProtection="1">
      <alignment horizontal="left" vertical="center" wrapText="1"/>
      <protection locked="0"/>
    </xf>
    <xf numFmtId="1" fontId="27" fillId="0" borderId="45" xfId="0" applyNumberFormat="1" applyFont="1" applyBorder="1" applyAlignment="1" applyProtection="1">
      <alignment horizontal="center" vertical="center"/>
      <protection locked="0"/>
    </xf>
    <xf numFmtId="177" fontId="27" fillId="0" borderId="45" xfId="0" applyNumberFormat="1" applyFont="1" applyBorder="1" applyAlignment="1" applyProtection="1">
      <alignment horizontal="center" vertical="center"/>
      <protection locked="0"/>
    </xf>
    <xf numFmtId="0" fontId="27" fillId="0" borderId="121" xfId="0" applyFont="1" applyBorder="1" applyAlignment="1" applyProtection="1">
      <alignment horizontal="left" vertical="center" wrapText="1"/>
      <protection locked="0"/>
    </xf>
    <xf numFmtId="0" fontId="27" fillId="0" borderId="147" xfId="0" applyFont="1" applyBorder="1" applyAlignment="1" applyProtection="1">
      <alignment horizontal="left" vertical="center" wrapText="1"/>
      <protection locked="0"/>
    </xf>
    <xf numFmtId="0" fontId="27" fillId="0" borderId="30" xfId="0" applyFont="1" applyBorder="1" applyAlignment="1" applyProtection="1">
      <alignment horizontal="center"/>
      <protection locked="0"/>
    </xf>
    <xf numFmtId="0" fontId="27" fillId="0" borderId="147" xfId="0" applyFont="1" applyBorder="1" applyAlignment="1" applyProtection="1">
      <alignment horizontal="left" wrapText="1"/>
      <protection locked="0"/>
    </xf>
    <xf numFmtId="0" fontId="27" fillId="0" borderId="147" xfId="0" applyFont="1" applyBorder="1" applyAlignment="1" applyProtection="1">
      <alignment horizontal="center" vertical="center" wrapText="1"/>
      <protection locked="0"/>
    </xf>
    <xf numFmtId="0" fontId="27" fillId="0" borderId="147" xfId="0" applyFont="1" applyBorder="1" applyAlignment="1">
      <alignment horizontal="left" vertical="center"/>
    </xf>
    <xf numFmtId="1" fontId="27" fillId="0" borderId="147" xfId="0" applyNumberFormat="1" applyFont="1" applyBorder="1" applyAlignment="1" applyProtection="1">
      <alignment horizontal="center"/>
      <protection locked="0"/>
    </xf>
    <xf numFmtId="0" fontId="27" fillId="0" borderId="127" xfId="0" applyFont="1" applyBorder="1" applyAlignment="1" applyProtection="1">
      <alignment horizontal="left" wrapText="1"/>
      <protection locked="0"/>
    </xf>
    <xf numFmtId="0" fontId="38" fillId="0" borderId="115" xfId="0" applyFont="1" applyBorder="1" applyAlignment="1" applyProtection="1">
      <alignment horizontal="center" vertical="center" wrapText="1"/>
      <protection locked="0"/>
    </xf>
    <xf numFmtId="0" fontId="38" fillId="31" borderId="57" xfId="0" applyFont="1" applyFill="1" applyBorder="1" applyAlignment="1" applyProtection="1">
      <alignment horizontal="center" vertical="center" wrapText="1"/>
      <protection locked="0"/>
    </xf>
    <xf numFmtId="1" fontId="27" fillId="51" borderId="43" xfId="0" applyNumberFormat="1" applyFont="1" applyFill="1" applyBorder="1" applyAlignment="1" applyProtection="1">
      <alignment horizontal="left" vertical="center" wrapText="1"/>
      <protection locked="0"/>
    </xf>
    <xf numFmtId="0" fontId="27" fillId="51" borderId="26" xfId="0" applyFont="1" applyFill="1" applyBorder="1" applyAlignment="1" applyProtection="1">
      <alignment horizontal="left" vertical="center" wrapText="1"/>
      <protection locked="0"/>
    </xf>
    <xf numFmtId="1" fontId="27" fillId="51" borderId="26" xfId="0" applyNumberFormat="1" applyFont="1" applyFill="1" applyBorder="1" applyAlignment="1" applyProtection="1">
      <alignment horizontal="center" vertical="center"/>
      <protection locked="0"/>
    </xf>
    <xf numFmtId="177" fontId="38" fillId="51" borderId="26" xfId="0" applyNumberFormat="1" applyFont="1" applyFill="1" applyBorder="1" applyAlignment="1" applyProtection="1">
      <alignment horizontal="center" vertical="center"/>
      <protection locked="0"/>
    </xf>
    <xf numFmtId="0" fontId="27" fillId="0" borderId="45" xfId="0" applyFont="1" applyBorder="1" applyAlignment="1" applyProtection="1">
      <alignment vertical="center" wrapText="1"/>
      <protection locked="0"/>
    </xf>
    <xf numFmtId="0" fontId="27" fillId="0" borderId="45" xfId="0" applyFont="1" applyBorder="1" applyAlignment="1" applyProtection="1">
      <alignment horizontal="center" vertical="center" wrapText="1"/>
      <protection locked="0"/>
    </xf>
    <xf numFmtId="0" fontId="27" fillId="0" borderId="127" xfId="0" applyFont="1" applyBorder="1" applyAlignment="1" applyProtection="1">
      <alignment vertical="center" wrapText="1"/>
      <protection locked="0"/>
    </xf>
    <xf numFmtId="0" fontId="27" fillId="0" borderId="127" xfId="0" applyFont="1" applyBorder="1" applyAlignment="1" applyProtection="1">
      <alignment horizontal="center" vertical="center" wrapText="1"/>
      <protection locked="0"/>
    </xf>
    <xf numFmtId="0" fontId="27" fillId="0" borderId="57" xfId="0" applyFont="1" applyBorder="1" applyAlignment="1" applyProtection="1">
      <alignment horizontal="center" vertical="center"/>
      <protection locked="0"/>
    </xf>
    <xf numFmtId="0" fontId="27" fillId="0" borderId="145" xfId="0" applyFont="1" applyBorder="1" applyAlignment="1" applyProtection="1">
      <alignment vertical="center" wrapText="1"/>
      <protection locked="0"/>
    </xf>
    <xf numFmtId="0" fontId="27" fillId="0" borderId="58" xfId="0" applyFont="1" applyBorder="1" applyAlignment="1" applyProtection="1">
      <alignment horizontal="center" vertical="center"/>
      <protection locked="0"/>
    </xf>
    <xf numFmtId="1" fontId="27" fillId="0" borderId="46" xfId="0" applyNumberFormat="1" applyFont="1" applyBorder="1" applyAlignment="1" applyProtection="1">
      <alignment horizontal="left" vertical="center" wrapText="1"/>
      <protection locked="0"/>
    </xf>
    <xf numFmtId="1" fontId="27" fillId="31" borderId="126" xfId="0" applyNumberFormat="1" applyFont="1" applyFill="1" applyBorder="1" applyAlignment="1" applyProtection="1">
      <alignment horizontal="left" vertical="center" wrapText="1"/>
      <protection locked="0"/>
    </xf>
    <xf numFmtId="0" fontId="27" fillId="31" borderId="127" xfId="0" applyFont="1" applyFill="1" applyBorder="1" applyAlignment="1" applyProtection="1">
      <alignment horizontal="left" vertical="center" wrapText="1"/>
      <protection locked="0"/>
    </xf>
    <xf numFmtId="1" fontId="27" fillId="31" borderId="127" xfId="0" applyNumberFormat="1" applyFont="1" applyFill="1" applyBorder="1" applyAlignment="1" applyProtection="1">
      <alignment horizontal="center" vertical="center"/>
      <protection locked="0"/>
    </xf>
    <xf numFmtId="177" fontId="38" fillId="31" borderId="127" xfId="0" applyNumberFormat="1" applyFont="1" applyFill="1" applyBorder="1" applyAlignment="1" applyProtection="1">
      <alignment horizontal="center" vertical="center"/>
      <protection locked="0"/>
    </xf>
    <xf numFmtId="2" fontId="27" fillId="0" borderId="124" xfId="0" applyNumberFormat="1" applyFont="1" applyBorder="1" applyAlignment="1" applyProtection="1">
      <alignment horizontal="center" vertical="center"/>
      <protection locked="0"/>
    </xf>
    <xf numFmtId="1" fontId="27" fillId="35" borderId="126" xfId="0" applyNumberFormat="1" applyFont="1" applyFill="1" applyBorder="1" applyAlignment="1" applyProtection="1">
      <alignment horizontal="left" vertical="center" wrapText="1"/>
      <protection locked="0"/>
    </xf>
    <xf numFmtId="0" fontId="27" fillId="35" borderId="127" xfId="0" applyFont="1" applyFill="1" applyBorder="1" applyAlignment="1" applyProtection="1">
      <alignment horizontal="left" vertical="center" wrapText="1"/>
      <protection locked="0"/>
    </xf>
    <xf numFmtId="1" fontId="27" fillId="35" borderId="127" xfId="0" applyNumberFormat="1" applyFont="1" applyFill="1" applyBorder="1" applyAlignment="1" applyProtection="1">
      <alignment horizontal="center" vertical="center"/>
      <protection locked="0"/>
    </xf>
    <xf numFmtId="177" fontId="27" fillId="35" borderId="127" xfId="0" applyNumberFormat="1" applyFont="1" applyFill="1" applyBorder="1" applyAlignment="1" applyProtection="1">
      <alignment horizontal="center" vertical="center"/>
      <protection locked="0"/>
    </xf>
    <xf numFmtId="0" fontId="27" fillId="0" borderId="126" xfId="0" applyFont="1" applyBorder="1" applyAlignment="1" applyProtection="1">
      <alignment horizontal="left" vertical="center"/>
      <protection locked="0"/>
    </xf>
    <xf numFmtId="1" fontId="27" fillId="0" borderId="146" xfId="0" applyNumberFormat="1" applyFont="1" applyBorder="1" applyAlignment="1" applyProtection="1">
      <alignment horizontal="left" vertical="center" wrapText="1"/>
      <protection locked="0"/>
    </xf>
    <xf numFmtId="0" fontId="27" fillId="0" borderId="145" xfId="0" applyFont="1" applyBorder="1" applyAlignment="1" applyProtection="1">
      <alignment horizontal="left" vertical="center" wrapText="1"/>
      <protection locked="0"/>
    </xf>
    <xf numFmtId="0" fontId="27" fillId="0" borderId="0" xfId="0" applyFont="1" applyAlignment="1" applyProtection="1">
      <alignment horizontal="left"/>
      <protection locked="0"/>
    </xf>
    <xf numFmtId="1" fontId="27" fillId="0" borderId="0" xfId="0" applyNumberFormat="1" applyFont="1" applyAlignment="1" applyProtection="1">
      <alignment horizontal="center"/>
      <protection locked="0"/>
    </xf>
    <xf numFmtId="0" fontId="38" fillId="0" borderId="127" xfId="0" applyFont="1" applyBorder="1" applyAlignment="1">
      <alignment horizontal="center" vertical="center"/>
    </xf>
    <xf numFmtId="180" fontId="38" fillId="0" borderId="127" xfId="0" applyNumberFormat="1" applyFont="1" applyBorder="1" applyAlignment="1" applyProtection="1">
      <alignment horizontal="center"/>
      <protection locked="0"/>
    </xf>
    <xf numFmtId="180" fontId="27" fillId="0" borderId="127" xfId="0" applyNumberFormat="1" applyFont="1" applyBorder="1" applyAlignment="1" applyProtection="1">
      <alignment horizontal="center"/>
      <protection locked="0"/>
    </xf>
    <xf numFmtId="0" fontId="27" fillId="0" borderId="153" xfId="0" applyFont="1" applyBorder="1" applyAlignment="1" applyProtection="1">
      <alignment horizontal="left"/>
      <protection locked="0"/>
    </xf>
    <xf numFmtId="180" fontId="27" fillId="0" borderId="121" xfId="0" applyNumberFormat="1" applyFont="1" applyBorder="1" applyAlignment="1" applyProtection="1">
      <alignment horizontal="center"/>
      <protection locked="0"/>
    </xf>
    <xf numFmtId="0" fontId="38" fillId="51" borderId="145" xfId="0" applyFont="1" applyFill="1" applyBorder="1" applyAlignment="1">
      <alignment horizontal="center" vertical="center"/>
    </xf>
    <xf numFmtId="0" fontId="27" fillId="51" borderId="110" xfId="0" applyFont="1" applyFill="1" applyBorder="1" applyAlignment="1" applyProtection="1">
      <alignment horizontal="left"/>
      <protection locked="0"/>
    </xf>
    <xf numFmtId="1" fontId="27" fillId="51" borderId="70" xfId="0" applyNumberFormat="1" applyFont="1" applyFill="1" applyBorder="1" applyAlignment="1" applyProtection="1">
      <alignment horizontal="center" vertical="center"/>
      <protection locked="0"/>
    </xf>
    <xf numFmtId="180" fontId="38" fillId="51" borderId="70" xfId="0" applyNumberFormat="1" applyFont="1" applyFill="1" applyBorder="1" applyAlignment="1" applyProtection="1">
      <alignment horizontal="center"/>
      <protection locked="0"/>
    </xf>
    <xf numFmtId="0" fontId="38" fillId="0" borderId="147" xfId="0" applyFont="1" applyBorder="1" applyAlignment="1" applyProtection="1">
      <alignment horizontal="center" vertical="center" wrapText="1"/>
      <protection locked="0"/>
    </xf>
    <xf numFmtId="180" fontId="27" fillId="0" borderId="127" xfId="0" applyNumberFormat="1" applyFont="1" applyBorder="1" applyAlignment="1" applyProtection="1">
      <alignment horizontal="center" vertical="center"/>
      <protection locked="0"/>
    </xf>
    <xf numFmtId="0" fontId="38" fillId="0" borderId="115" xfId="0" applyFont="1" applyBorder="1" applyAlignment="1" applyProtection="1">
      <alignment vertical="center" wrapText="1"/>
      <protection locked="0"/>
    </xf>
    <xf numFmtId="0" fontId="38" fillId="0" borderId="127" xfId="0" applyFont="1" applyBorder="1" applyAlignment="1" applyProtection="1">
      <alignment horizontal="center" vertical="center" wrapText="1"/>
      <protection locked="0"/>
    </xf>
    <xf numFmtId="0" fontId="38" fillId="51" borderId="127" xfId="0" applyFont="1" applyFill="1" applyBorder="1" applyAlignment="1" applyProtection="1">
      <alignment horizontal="center" vertical="center" wrapText="1"/>
      <protection locked="0"/>
    </xf>
    <xf numFmtId="180" fontId="38" fillId="51" borderId="127" xfId="0" applyNumberFormat="1" applyFont="1" applyFill="1" applyBorder="1" applyAlignment="1" applyProtection="1">
      <alignment horizontal="center" vertical="center"/>
      <protection locked="0"/>
    </xf>
    <xf numFmtId="1" fontId="38" fillId="0" borderId="127" xfId="0" applyNumberFormat="1" applyFont="1" applyBorder="1" applyAlignment="1" applyProtection="1">
      <alignment horizontal="center" vertical="center"/>
      <protection locked="0"/>
    </xf>
    <xf numFmtId="0" fontId="38" fillId="0" borderId="57" xfId="0" applyFont="1" applyBorder="1" applyAlignment="1" applyProtection="1">
      <alignment horizontal="center" vertical="center" wrapText="1"/>
      <protection locked="0"/>
    </xf>
    <xf numFmtId="0" fontId="38" fillId="0" borderId="145" xfId="0" applyFont="1" applyBorder="1" applyAlignment="1" applyProtection="1">
      <alignment horizontal="center" vertical="center" wrapText="1"/>
      <protection locked="0"/>
    </xf>
    <xf numFmtId="180" fontId="27" fillId="0" borderId="145" xfId="0" applyNumberFormat="1" applyFont="1" applyBorder="1" applyAlignment="1" applyProtection="1">
      <alignment horizontal="center" vertical="center"/>
      <protection locked="0"/>
    </xf>
    <xf numFmtId="180" fontId="38" fillId="0" borderId="127" xfId="0" applyNumberFormat="1" applyFont="1" applyBorder="1" applyAlignment="1" applyProtection="1">
      <alignment horizontal="center" vertical="center"/>
      <protection locked="0"/>
    </xf>
    <xf numFmtId="0" fontId="38" fillId="0" borderId="145" xfId="0" applyFont="1" applyBorder="1" applyAlignment="1" applyProtection="1">
      <alignment horizontal="left" vertical="center" wrapText="1"/>
      <protection locked="0"/>
    </xf>
    <xf numFmtId="180" fontId="38" fillId="0" borderId="145" xfId="0" applyNumberFormat="1" applyFont="1" applyBorder="1" applyAlignment="1" applyProtection="1">
      <alignment horizontal="center" vertical="center"/>
      <protection locked="0"/>
    </xf>
    <xf numFmtId="0" fontId="38" fillId="0" borderId="118" xfId="0" applyFont="1" applyBorder="1" applyAlignment="1" applyProtection="1">
      <alignment vertical="center" wrapText="1"/>
      <protection locked="0"/>
    </xf>
    <xf numFmtId="0" fontId="38" fillId="0" borderId="118" xfId="0" applyFont="1" applyBorder="1" applyAlignment="1" applyProtection="1">
      <alignment horizontal="center" vertical="center" wrapText="1"/>
      <protection locked="0"/>
    </xf>
    <xf numFmtId="0" fontId="38" fillId="0" borderId="152" xfId="0" applyFont="1" applyBorder="1" applyAlignment="1" applyProtection="1">
      <alignment horizontal="center" vertical="center" wrapText="1"/>
      <protection locked="0"/>
    </xf>
    <xf numFmtId="0" fontId="27" fillId="31" borderId="145" xfId="0" applyFont="1" applyFill="1" applyBorder="1" applyAlignment="1" applyProtection="1">
      <alignment horizontal="left" vertical="center"/>
      <protection locked="0"/>
    </xf>
    <xf numFmtId="1" fontId="27" fillId="31" borderId="145" xfId="0" applyNumberFormat="1" applyFont="1" applyFill="1" applyBorder="1" applyAlignment="1" applyProtection="1">
      <alignment horizontal="center" vertical="center"/>
      <protection locked="0"/>
    </xf>
    <xf numFmtId="189" fontId="38" fillId="31" borderId="145" xfId="0" applyNumberFormat="1" applyFont="1" applyFill="1" applyBorder="1" applyAlignment="1" applyProtection="1">
      <alignment horizontal="center" vertical="center"/>
      <protection locked="0"/>
    </xf>
    <xf numFmtId="0" fontId="38" fillId="31" borderId="127" xfId="0" applyFont="1" applyFill="1" applyBorder="1" applyAlignment="1" applyProtection="1">
      <alignment horizontal="center" vertical="center" wrapText="1"/>
      <protection locked="0"/>
    </xf>
    <xf numFmtId="180" fontId="27" fillId="31" borderId="127" xfId="0" applyNumberFormat="1" applyFont="1" applyFill="1" applyBorder="1" applyAlignment="1" applyProtection="1">
      <alignment horizontal="center" vertical="center"/>
      <protection locked="0"/>
    </xf>
    <xf numFmtId="0" fontId="38" fillId="35" borderId="127" xfId="0" applyFont="1" applyFill="1" applyBorder="1" applyAlignment="1" applyProtection="1">
      <alignment horizontal="center" vertical="center" wrapText="1"/>
      <protection locked="0"/>
    </xf>
    <xf numFmtId="0" fontId="38" fillId="35" borderId="127" xfId="0" applyFont="1" applyFill="1" applyBorder="1" applyAlignment="1" applyProtection="1">
      <alignment horizontal="left" vertical="center"/>
      <protection locked="0"/>
    </xf>
    <xf numFmtId="1" fontId="38" fillId="35" borderId="127" xfId="0" applyNumberFormat="1" applyFont="1" applyFill="1" applyBorder="1" applyAlignment="1" applyProtection="1">
      <alignment horizontal="center" vertical="center"/>
      <protection locked="0"/>
    </xf>
    <xf numFmtId="180" fontId="38" fillId="35" borderId="127" xfId="0" applyNumberFormat="1" applyFont="1" applyFill="1" applyBorder="1" applyAlignment="1" applyProtection="1">
      <alignment horizontal="center" vertical="center"/>
      <protection locked="0"/>
    </xf>
    <xf numFmtId="0" fontId="38" fillId="35" borderId="145" xfId="0" applyFont="1" applyFill="1" applyBorder="1" applyAlignment="1" applyProtection="1">
      <alignment horizontal="center" vertical="center" wrapText="1"/>
      <protection locked="0"/>
    </xf>
    <xf numFmtId="0" fontId="38" fillId="35" borderId="145" xfId="0" applyFont="1" applyFill="1" applyBorder="1" applyAlignment="1" applyProtection="1">
      <alignment horizontal="left" vertical="center"/>
      <protection locked="0"/>
    </xf>
    <xf numFmtId="1" fontId="38" fillId="35" borderId="145" xfId="0" applyNumberFormat="1" applyFont="1" applyFill="1" applyBorder="1" applyAlignment="1" applyProtection="1">
      <alignment horizontal="center" vertical="center"/>
      <protection locked="0"/>
    </xf>
    <xf numFmtId="180" fontId="38" fillId="35" borderId="145" xfId="0" applyNumberFormat="1" applyFont="1" applyFill="1" applyBorder="1" applyAlignment="1" applyProtection="1">
      <alignment horizontal="center" vertical="center"/>
      <protection locked="0"/>
    </xf>
    <xf numFmtId="0" fontId="27" fillId="51" borderId="147" xfId="0" applyFont="1" applyFill="1" applyBorder="1" applyAlignment="1" applyProtection="1">
      <alignment horizontal="left" vertical="center" wrapText="1"/>
      <protection locked="0"/>
    </xf>
    <xf numFmtId="0" fontId="27" fillId="35" borderId="127" xfId="0" applyFont="1" applyFill="1" applyBorder="1" applyAlignment="1" applyProtection="1">
      <alignment horizontal="left" vertical="center"/>
      <protection locked="0"/>
    </xf>
    <xf numFmtId="0" fontId="38" fillId="0" borderId="126" xfId="0" applyFont="1" applyBorder="1" applyAlignment="1" applyProtection="1">
      <alignment horizontal="center"/>
      <protection locked="0"/>
    </xf>
    <xf numFmtId="0" fontId="38" fillId="0" borderId="146" xfId="0" applyFont="1" applyBorder="1" applyAlignment="1" applyProtection="1">
      <alignment horizontal="center"/>
      <protection locked="0"/>
    </xf>
    <xf numFmtId="0" fontId="27" fillId="0" borderId="145" xfId="0" applyFont="1" applyBorder="1"/>
    <xf numFmtId="180" fontId="38" fillId="0" borderId="145" xfId="0" applyNumberFormat="1" applyFont="1" applyBorder="1" applyAlignment="1" applyProtection="1">
      <alignment horizontal="center"/>
      <protection locked="0"/>
    </xf>
    <xf numFmtId="2" fontId="27" fillId="0" borderId="0" xfId="0" applyNumberFormat="1" applyFont="1" applyProtection="1">
      <protection locked="0"/>
    </xf>
    <xf numFmtId="1" fontId="27" fillId="0" borderId="0" xfId="0" applyNumberFormat="1" applyFont="1" applyAlignment="1">
      <alignment horizontal="center" vertical="center"/>
    </xf>
    <xf numFmtId="1" fontId="27" fillId="0" borderId="0" xfId="0" applyNumberFormat="1" applyFont="1" applyAlignment="1" applyProtection="1">
      <alignment horizontal="center" vertical="center"/>
      <protection locked="0"/>
    </xf>
    <xf numFmtId="14" fontId="27" fillId="31" borderId="0" xfId="0" applyNumberFormat="1" applyFont="1" applyFill="1"/>
    <xf numFmtId="0" fontId="27" fillId="31" borderId="0" xfId="0" applyFont="1" applyFill="1" applyAlignment="1">
      <alignment vertical="center"/>
    </xf>
    <xf numFmtId="0" fontId="27" fillId="31" borderId="0" xfId="0" applyFont="1" applyFill="1" applyAlignment="1">
      <alignment horizontal="center" vertical="center" wrapText="1"/>
    </xf>
    <xf numFmtId="0" fontId="163" fillId="70" borderId="156" xfId="0" applyFont="1" applyFill="1" applyBorder="1" applyAlignment="1" applyProtection="1">
      <alignment horizontal="center" vertical="center"/>
      <protection locked="0"/>
    </xf>
    <xf numFmtId="0" fontId="163" fillId="70" borderId="157" xfId="0" applyFont="1" applyFill="1" applyBorder="1" applyAlignment="1" applyProtection="1">
      <alignment horizontal="center" vertical="center"/>
      <protection locked="0"/>
    </xf>
    <xf numFmtId="0" fontId="163" fillId="70" borderId="157" xfId="0" applyFont="1" applyFill="1" applyBorder="1" applyAlignment="1" applyProtection="1">
      <alignment horizontal="center" vertical="center" wrapText="1"/>
      <protection locked="0"/>
    </xf>
    <xf numFmtId="0" fontId="38" fillId="36" borderId="105" xfId="0" applyFont="1" applyFill="1" applyBorder="1" applyAlignment="1" applyProtection="1">
      <alignment horizontal="center" vertical="center"/>
      <protection locked="0"/>
    </xf>
    <xf numFmtId="0" fontId="27" fillId="36" borderId="105" xfId="0" applyFont="1" applyFill="1" applyBorder="1" applyAlignment="1" applyProtection="1">
      <alignment horizontal="center" vertical="center"/>
      <protection locked="0"/>
    </xf>
    <xf numFmtId="0" fontId="38" fillId="0" borderId="158" xfId="0" applyFont="1" applyBorder="1" applyAlignment="1" applyProtection="1">
      <alignment horizontal="center" vertical="center"/>
      <protection locked="0"/>
    </xf>
    <xf numFmtId="0" fontId="27" fillId="0" borderId="158" xfId="286" applyFont="1" applyBorder="1" applyAlignment="1" applyProtection="1">
      <alignment horizontal="left" vertical="center" wrapText="1"/>
      <protection locked="0"/>
    </xf>
    <xf numFmtId="0" fontId="27" fillId="0" borderId="158" xfId="286" applyFont="1" applyBorder="1" applyAlignment="1" applyProtection="1">
      <alignment horizontal="center" vertical="center" wrapText="1"/>
      <protection locked="0"/>
    </xf>
    <xf numFmtId="207" fontId="27" fillId="0" borderId="158" xfId="0" applyNumberFormat="1" applyFont="1" applyBorder="1" applyAlignment="1" applyProtection="1">
      <alignment horizontal="center" vertical="center" wrapText="1"/>
      <protection locked="0"/>
    </xf>
    <xf numFmtId="180" fontId="101" fillId="0" borderId="158" xfId="64" applyNumberFormat="1" applyFont="1" applyBorder="1" applyAlignment="1" applyProtection="1">
      <alignment horizontal="center" vertical="center"/>
      <protection locked="0"/>
    </xf>
    <xf numFmtId="0" fontId="119" fillId="0" borderId="105" xfId="286" applyFont="1" applyBorder="1" applyAlignment="1" applyProtection="1">
      <alignment horizontal="center" vertical="center" wrapText="1"/>
      <protection locked="0"/>
    </xf>
    <xf numFmtId="0" fontId="27" fillId="0" borderId="105" xfId="286" applyFont="1" applyBorder="1" applyAlignment="1" applyProtection="1">
      <alignment horizontal="left" vertical="center" wrapText="1"/>
      <protection locked="0"/>
    </xf>
    <xf numFmtId="0" fontId="27" fillId="0" borderId="105" xfId="286" applyFont="1" applyBorder="1" applyAlignment="1" applyProtection="1">
      <alignment horizontal="center" vertical="center" wrapText="1"/>
      <protection locked="0"/>
    </xf>
    <xf numFmtId="207" fontId="27" fillId="0" borderId="105" xfId="0" applyNumberFormat="1" applyFont="1" applyBorder="1" applyAlignment="1" applyProtection="1">
      <alignment horizontal="center" vertical="center" wrapText="1"/>
      <protection locked="0"/>
    </xf>
    <xf numFmtId="180" fontId="101" fillId="0" borderId="105" xfId="64" applyNumberFormat="1" applyFont="1" applyBorder="1" applyAlignment="1" applyProtection="1">
      <alignment horizontal="center" vertical="center"/>
      <protection locked="0"/>
    </xf>
    <xf numFmtId="0" fontId="38" fillId="36" borderId="105" xfId="0" applyFont="1" applyFill="1" applyBorder="1" applyAlignment="1" applyProtection="1">
      <alignment horizontal="left" vertical="center"/>
      <protection locked="0"/>
    </xf>
    <xf numFmtId="0" fontId="164" fillId="0" borderId="158" xfId="0" applyFont="1" applyBorder="1" applyAlignment="1" applyProtection="1">
      <alignment horizontal="center" vertical="center"/>
      <protection locked="0"/>
    </xf>
    <xf numFmtId="0" fontId="27" fillId="0" borderId="158" xfId="0" applyFont="1" applyBorder="1" applyAlignment="1" applyProtection="1">
      <alignment horizontal="left" vertical="center" wrapText="1"/>
      <protection locked="0"/>
    </xf>
    <xf numFmtId="0" fontId="27" fillId="0" borderId="105" xfId="0" applyFont="1" applyBorder="1" applyAlignment="1" applyProtection="1">
      <alignment horizontal="center" vertical="center"/>
      <protection locked="0"/>
    </xf>
    <xf numFmtId="180" fontId="101" fillId="0" borderId="158" xfId="64" applyNumberFormat="1" applyFont="1" applyBorder="1" applyAlignment="1">
      <alignment horizontal="center" vertical="center"/>
    </xf>
    <xf numFmtId="0" fontId="166" fillId="0" borderId="105" xfId="286" applyFont="1" applyBorder="1" applyAlignment="1" applyProtection="1">
      <alignment horizontal="left" vertical="center" wrapText="1"/>
      <protection locked="0"/>
    </xf>
    <xf numFmtId="0" fontId="98" fillId="0" borderId="105" xfId="286" applyFont="1" applyBorder="1" applyAlignment="1" applyProtection="1">
      <alignment horizontal="center" vertical="center" wrapText="1"/>
      <protection locked="0"/>
    </xf>
    <xf numFmtId="207" fontId="98" fillId="0" borderId="105" xfId="0" applyNumberFormat="1" applyFont="1" applyBorder="1" applyAlignment="1" applyProtection="1">
      <alignment horizontal="center" vertical="center" wrapText="1"/>
      <protection locked="0"/>
    </xf>
    <xf numFmtId="180" fontId="101" fillId="0" borderId="105" xfId="64" applyNumberFormat="1" applyFont="1" applyBorder="1" applyAlignment="1">
      <alignment horizontal="center" vertical="center"/>
    </xf>
    <xf numFmtId="207" fontId="98" fillId="0" borderId="158" xfId="0" applyNumberFormat="1" applyFont="1" applyBorder="1" applyAlignment="1" applyProtection="1">
      <alignment horizontal="center" vertical="center" wrapText="1"/>
      <protection locked="0"/>
    </xf>
    <xf numFmtId="207" fontId="98" fillId="0" borderId="160" xfId="0" applyNumberFormat="1" applyFont="1" applyBorder="1" applyAlignment="1" applyProtection="1">
      <alignment horizontal="center" vertical="center" wrapText="1"/>
      <protection locked="0"/>
    </xf>
    <xf numFmtId="0" fontId="166" fillId="0" borderId="105" xfId="286" applyFont="1" applyBorder="1" applyAlignment="1" applyProtection="1">
      <alignment horizontal="center" vertical="center" wrapText="1"/>
      <protection locked="0"/>
    </xf>
    <xf numFmtId="0" fontId="167" fillId="0" borderId="105" xfId="286" applyFont="1" applyBorder="1" applyAlignment="1" applyProtection="1">
      <alignment horizontal="left" vertical="center" wrapText="1"/>
      <protection locked="0"/>
    </xf>
    <xf numFmtId="208" fontId="98" fillId="0" borderId="105" xfId="0" applyNumberFormat="1" applyFont="1" applyBorder="1" applyAlignment="1" applyProtection="1">
      <alignment horizontal="center" vertical="center" wrapText="1"/>
      <protection locked="0"/>
    </xf>
    <xf numFmtId="0" fontId="168" fillId="0" borderId="105" xfId="286" applyFont="1" applyBorder="1" applyAlignment="1" applyProtection="1">
      <alignment horizontal="left" vertical="center" wrapText="1"/>
      <protection locked="0"/>
    </xf>
    <xf numFmtId="209" fontId="98" fillId="0" borderId="105" xfId="0" applyNumberFormat="1" applyFont="1" applyBorder="1" applyAlignment="1" applyProtection="1">
      <alignment horizontal="center" vertical="center" wrapText="1"/>
      <protection locked="0"/>
    </xf>
    <xf numFmtId="0" fontId="38" fillId="36" borderId="159" xfId="0" applyFont="1" applyFill="1" applyBorder="1" applyAlignment="1" applyProtection="1">
      <alignment horizontal="center" vertical="center"/>
      <protection locked="0"/>
    </xf>
    <xf numFmtId="0" fontId="27" fillId="36" borderId="159" xfId="0" applyFont="1" applyFill="1" applyBorder="1" applyAlignment="1" applyProtection="1">
      <alignment horizontal="center" vertical="center"/>
      <protection locked="0"/>
    </xf>
    <xf numFmtId="0" fontId="164" fillId="0" borderId="147" xfId="0" applyFont="1" applyBorder="1" applyAlignment="1" applyProtection="1">
      <alignment horizontal="center" vertical="center"/>
      <protection locked="0"/>
    </xf>
    <xf numFmtId="0" fontId="105" fillId="0" borderId="161" xfId="0" applyFont="1" applyBorder="1" applyAlignment="1" applyProtection="1">
      <alignment horizontal="center" vertical="center"/>
      <protection locked="0"/>
    </xf>
    <xf numFmtId="0" fontId="105" fillId="0" borderId="160" xfId="0" applyFont="1" applyBorder="1" applyAlignment="1">
      <alignment vertical="center" wrapText="1"/>
    </xf>
    <xf numFmtId="210" fontId="27" fillId="0" borderId="160" xfId="64" applyNumberFormat="1" applyFont="1" applyBorder="1" applyAlignment="1" applyProtection="1">
      <alignment horizontal="center" vertical="center"/>
      <protection locked="0"/>
    </xf>
    <xf numFmtId="0" fontId="98" fillId="0" borderId="158" xfId="0" applyFont="1" applyBorder="1" applyAlignment="1">
      <alignment horizontal="left" vertical="center" wrapText="1"/>
    </xf>
    <xf numFmtId="210" fontId="27" fillId="0" borderId="158" xfId="64" applyNumberFormat="1" applyFont="1" applyBorder="1" applyAlignment="1" applyProtection="1">
      <alignment horizontal="center" vertical="center"/>
      <protection locked="0"/>
    </xf>
    <xf numFmtId="0" fontId="164" fillId="0" borderId="105" xfId="0" applyFont="1" applyBorder="1" applyAlignment="1" applyProtection="1">
      <alignment horizontal="center" vertical="center"/>
      <protection locked="0"/>
    </xf>
    <xf numFmtId="0" fontId="105" fillId="0" borderId="105" xfId="0" applyFont="1" applyBorder="1" applyAlignment="1" applyProtection="1">
      <alignment horizontal="center" vertical="center"/>
      <protection locked="0"/>
    </xf>
    <xf numFmtId="0" fontId="105" fillId="0" borderId="105" xfId="0" applyFont="1" applyBorder="1" applyAlignment="1">
      <alignment vertical="center" wrapText="1"/>
    </xf>
    <xf numFmtId="210" fontId="27" fillId="0" borderId="105" xfId="64" applyNumberFormat="1" applyFont="1" applyBorder="1" applyAlignment="1" applyProtection="1">
      <alignment horizontal="center" vertical="center"/>
      <protection locked="0"/>
    </xf>
    <xf numFmtId="0" fontId="98" fillId="0" borderId="158" xfId="0" applyFont="1" applyBorder="1" applyAlignment="1" applyProtection="1">
      <alignment horizontal="left" vertical="center" wrapText="1"/>
      <protection locked="0"/>
    </xf>
    <xf numFmtId="0" fontId="164" fillId="0" borderId="105" xfId="0" applyFont="1" applyBorder="1" applyAlignment="1" applyProtection="1">
      <alignment horizontal="center" vertical="center" wrapText="1"/>
      <protection locked="0"/>
    </xf>
    <xf numFmtId="0" fontId="98" fillId="0" borderId="105" xfId="0" applyFont="1" applyBorder="1" applyAlignment="1">
      <alignment horizontal="left" vertical="center" wrapText="1"/>
    </xf>
    <xf numFmtId="0" fontId="98" fillId="0" borderId="0" xfId="0" applyFont="1" applyProtection="1">
      <protection locked="0"/>
    </xf>
    <xf numFmtId="0" fontId="38" fillId="36" borderId="160" xfId="0" applyFont="1" applyFill="1" applyBorder="1" applyAlignment="1" applyProtection="1">
      <alignment horizontal="left" vertical="center" indent="2"/>
      <protection locked="0"/>
    </xf>
    <xf numFmtId="0" fontId="38" fillId="36" borderId="160" xfId="0" applyFont="1" applyFill="1" applyBorder="1" applyAlignment="1" applyProtection="1">
      <alignment horizontal="center" vertical="center"/>
      <protection locked="0"/>
    </xf>
    <xf numFmtId="0" fontId="27" fillId="36" borderId="160" xfId="0" applyFont="1" applyFill="1" applyBorder="1" applyAlignment="1" applyProtection="1">
      <alignment horizontal="center" vertical="center"/>
      <protection locked="0"/>
    </xf>
    <xf numFmtId="0" fontId="27" fillId="0" borderId="105" xfId="0" applyFont="1" applyBorder="1" applyAlignment="1" applyProtection="1">
      <alignment horizontal="center" vertical="center" wrapText="1"/>
      <protection locked="0"/>
    </xf>
    <xf numFmtId="180" fontId="101" fillId="0" borderId="105" xfId="0" applyNumberFormat="1" applyFont="1" applyBorder="1" applyAlignment="1" applyProtection="1">
      <alignment horizontal="center" vertical="center"/>
      <protection locked="0"/>
    </xf>
    <xf numFmtId="0" fontId="98" fillId="0" borderId="105" xfId="0" applyFont="1" applyBorder="1" applyAlignment="1" applyProtection="1">
      <alignment horizontal="center" vertical="center" wrapText="1"/>
      <protection locked="0"/>
    </xf>
    <xf numFmtId="180" fontId="155" fillId="0" borderId="105" xfId="0" applyNumberFormat="1" applyFont="1" applyBorder="1" applyAlignment="1" applyProtection="1">
      <alignment horizontal="center" vertical="center"/>
      <protection locked="0"/>
    </xf>
    <xf numFmtId="0" fontId="38" fillId="36" borderId="105" xfId="0" applyFont="1" applyFill="1" applyBorder="1" applyAlignment="1" applyProtection="1">
      <alignment horizontal="left" vertical="center" indent="2"/>
      <protection locked="0"/>
    </xf>
    <xf numFmtId="207" fontId="98" fillId="36" borderId="105" xfId="0" applyNumberFormat="1" applyFont="1" applyFill="1" applyBorder="1" applyAlignment="1" applyProtection="1">
      <alignment horizontal="center" vertical="center" wrapText="1"/>
      <protection locked="0"/>
    </xf>
    <xf numFmtId="0" fontId="38" fillId="36" borderId="166" xfId="0" applyFont="1" applyFill="1" applyBorder="1" applyAlignment="1" applyProtection="1">
      <alignment horizontal="left" vertical="center" indent="2"/>
      <protection locked="0"/>
    </xf>
    <xf numFmtId="0" fontId="38" fillId="36" borderId="167" xfId="0" applyFont="1" applyFill="1" applyBorder="1" applyAlignment="1" applyProtection="1">
      <alignment horizontal="center" vertical="center"/>
      <protection locked="0"/>
    </xf>
    <xf numFmtId="0" fontId="27" fillId="36" borderId="167" xfId="0" applyFont="1" applyFill="1" applyBorder="1" applyAlignment="1" applyProtection="1">
      <alignment horizontal="center" vertical="center"/>
      <protection locked="0"/>
    </xf>
    <xf numFmtId="0" fontId="98" fillId="31" borderId="168" xfId="0" applyFont="1" applyFill="1" applyBorder="1" applyAlignment="1" applyProtection="1">
      <alignment horizontal="left" vertical="center"/>
      <protection locked="0"/>
    </xf>
    <xf numFmtId="0" fontId="27" fillId="31" borderId="168" xfId="0" applyFont="1" applyFill="1" applyBorder="1" applyAlignment="1" applyProtection="1">
      <alignment horizontal="center" vertical="center"/>
      <protection locked="0"/>
    </xf>
    <xf numFmtId="207" fontId="27" fillId="0" borderId="168" xfId="0" applyNumberFormat="1" applyFont="1" applyBorder="1" applyAlignment="1" applyProtection="1">
      <alignment horizontal="center" vertical="center" wrapText="1"/>
      <protection locked="0"/>
    </xf>
    <xf numFmtId="208" fontId="27" fillId="0" borderId="168" xfId="293" applyNumberFormat="1" applyFont="1" applyBorder="1" applyAlignment="1" applyProtection="1">
      <alignment horizontal="center" vertical="center" wrapText="1"/>
      <protection locked="0"/>
    </xf>
    <xf numFmtId="180" fontId="27" fillId="0" borderId="168" xfId="0" applyNumberFormat="1" applyFont="1" applyBorder="1" applyAlignment="1" applyProtection="1">
      <alignment horizontal="center" vertical="center"/>
      <protection locked="0"/>
    </xf>
    <xf numFmtId="0" fontId="27" fillId="31" borderId="168" xfId="0" applyFont="1" applyFill="1" applyBorder="1" applyAlignment="1" applyProtection="1">
      <alignment horizontal="left" vertical="center" wrapText="1"/>
      <protection locked="0"/>
    </xf>
    <xf numFmtId="180" fontId="101" fillId="0" borderId="168" xfId="0" applyNumberFormat="1" applyFont="1" applyBorder="1" applyAlignment="1" applyProtection="1">
      <alignment horizontal="center" vertical="center"/>
      <protection locked="0"/>
    </xf>
    <xf numFmtId="209" fontId="27" fillId="0" borderId="168" xfId="0" applyNumberFormat="1" applyFont="1" applyBorder="1" applyAlignment="1" applyProtection="1">
      <alignment horizontal="center" vertical="center" wrapText="1"/>
      <protection locked="0"/>
    </xf>
    <xf numFmtId="0" fontId="27" fillId="31" borderId="169" xfId="0" applyFont="1" applyFill="1" applyBorder="1" applyAlignment="1" applyProtection="1">
      <alignment horizontal="center" vertical="center"/>
      <protection locked="0"/>
    </xf>
    <xf numFmtId="209" fontId="27" fillId="0" borderId="169" xfId="0" applyNumberFormat="1" applyFont="1" applyBorder="1" applyAlignment="1" applyProtection="1">
      <alignment horizontal="center" vertical="center" wrapText="1"/>
      <protection locked="0"/>
    </xf>
    <xf numFmtId="0" fontId="27" fillId="0" borderId="0" xfId="0" applyFont="1" applyAlignment="1" applyProtection="1">
      <alignment vertical="center"/>
      <protection locked="0"/>
    </xf>
    <xf numFmtId="0" fontId="38" fillId="70" borderId="156" xfId="0" applyFont="1" applyFill="1" applyBorder="1" applyAlignment="1" applyProtection="1">
      <alignment horizontal="center" vertical="center"/>
      <protection locked="0"/>
    </xf>
    <xf numFmtId="0" fontId="38" fillId="70" borderId="157" xfId="0" applyFont="1" applyFill="1" applyBorder="1" applyAlignment="1" applyProtection="1">
      <alignment horizontal="center" vertical="center"/>
      <protection locked="0"/>
    </xf>
    <xf numFmtId="0" fontId="38" fillId="70" borderId="157" xfId="0" applyFont="1" applyFill="1" applyBorder="1" applyAlignment="1" applyProtection="1">
      <alignment horizontal="center" vertical="center" wrapText="1"/>
      <protection locked="0"/>
    </xf>
    <xf numFmtId="0" fontId="105" fillId="70" borderId="157" xfId="0" applyFont="1" applyFill="1" applyBorder="1" applyAlignment="1" applyProtection="1">
      <alignment horizontal="center" vertical="center" wrapText="1"/>
      <protection locked="0"/>
    </xf>
    <xf numFmtId="0" fontId="27" fillId="31" borderId="105" xfId="0" applyFont="1" applyFill="1" applyBorder="1" applyAlignment="1" applyProtection="1">
      <alignment horizontal="center" vertical="center"/>
      <protection locked="0"/>
    </xf>
    <xf numFmtId="209" fontId="27" fillId="0" borderId="105" xfId="0" applyNumberFormat="1" applyFont="1" applyBorder="1" applyAlignment="1" applyProtection="1">
      <alignment horizontal="center" vertical="center" wrapText="1"/>
      <protection locked="0"/>
    </xf>
    <xf numFmtId="0" fontId="27" fillId="0" borderId="158" xfId="0" applyFont="1" applyBorder="1" applyAlignment="1">
      <alignment horizontal="left" vertical="center" wrapText="1"/>
    </xf>
    <xf numFmtId="0" fontId="27" fillId="31" borderId="158" xfId="0" applyFont="1" applyFill="1" applyBorder="1" applyAlignment="1" applyProtection="1">
      <alignment horizontal="center" vertical="center"/>
      <protection locked="0"/>
    </xf>
    <xf numFmtId="209" fontId="27" fillId="0" borderId="158" xfId="0" applyNumberFormat="1" applyFont="1" applyBorder="1" applyAlignment="1" applyProtection="1">
      <alignment horizontal="center" vertical="center" wrapText="1"/>
      <protection locked="0"/>
    </xf>
    <xf numFmtId="180" fontId="101" fillId="0" borderId="158" xfId="0" applyNumberFormat="1" applyFont="1" applyBorder="1" applyAlignment="1" applyProtection="1">
      <alignment horizontal="center" vertical="center"/>
      <protection locked="0"/>
    </xf>
    <xf numFmtId="0" fontId="27" fillId="0" borderId="158" xfId="0" applyFont="1" applyBorder="1" applyAlignment="1" applyProtection="1">
      <alignment horizontal="center"/>
      <protection locked="0"/>
    </xf>
    <xf numFmtId="0" fontId="27" fillId="31" borderId="171" xfId="0" applyFont="1" applyFill="1" applyBorder="1" applyAlignment="1" applyProtection="1">
      <alignment horizontal="center" vertical="center"/>
      <protection locked="0"/>
    </xf>
    <xf numFmtId="209" fontId="27" fillId="0" borderId="171" xfId="0" applyNumberFormat="1" applyFont="1" applyBorder="1" applyAlignment="1" applyProtection="1">
      <alignment horizontal="center" vertical="center" wrapText="1"/>
      <protection locked="0"/>
    </xf>
    <xf numFmtId="0" fontId="27" fillId="31" borderId="168" xfId="0" applyFont="1" applyFill="1" applyBorder="1" applyAlignment="1" applyProtection="1">
      <alignment horizontal="left" vertical="top" wrapText="1"/>
      <protection locked="0"/>
    </xf>
    <xf numFmtId="0" fontId="38" fillId="70" borderId="172" xfId="0" applyFont="1" applyFill="1" applyBorder="1" applyAlignment="1" applyProtection="1">
      <alignment horizontal="center" vertical="center"/>
      <protection locked="0"/>
    </xf>
    <xf numFmtId="0" fontId="38" fillId="70" borderId="172" xfId="0" applyFont="1" applyFill="1" applyBorder="1" applyAlignment="1" applyProtection="1">
      <alignment horizontal="center" vertical="center" wrapText="1"/>
      <protection locked="0"/>
    </xf>
    <xf numFmtId="0" fontId="105" fillId="70" borderId="172" xfId="0" applyFont="1" applyFill="1" applyBorder="1" applyAlignment="1" applyProtection="1">
      <alignment horizontal="center" vertical="center" wrapText="1"/>
      <protection locked="0"/>
    </xf>
    <xf numFmtId="0" fontId="173" fillId="0" borderId="158" xfId="0" applyFont="1" applyBorder="1" applyAlignment="1">
      <alignment horizontal="left" vertical="center" wrapText="1"/>
    </xf>
    <xf numFmtId="0" fontId="38" fillId="0" borderId="105" xfId="0" applyFont="1" applyBorder="1" applyAlignment="1" applyProtection="1">
      <alignment horizontal="center" vertical="center"/>
      <protection locked="0"/>
    </xf>
    <xf numFmtId="0" fontId="173" fillId="0" borderId="105" xfId="0" applyFont="1" applyBorder="1" applyAlignment="1">
      <alignment horizontal="left" vertical="center" wrapText="1"/>
    </xf>
    <xf numFmtId="0" fontId="27" fillId="0" borderId="0" xfId="304" applyFont="1" applyAlignment="1">
      <alignment vertical="center"/>
    </xf>
    <xf numFmtId="0" fontId="131" fillId="0" borderId="0" xfId="304" applyFont="1" applyAlignment="1">
      <alignment vertical="center"/>
    </xf>
    <xf numFmtId="49" fontId="27" fillId="0" borderId="147" xfId="0" applyNumberFormat="1" applyFont="1" applyBorder="1" applyAlignment="1">
      <alignment horizontal="center" vertical="center" wrapText="1"/>
    </xf>
    <xf numFmtId="0" fontId="27" fillId="36" borderId="127" xfId="0" applyFont="1" applyFill="1" applyBorder="1" applyAlignment="1">
      <alignment horizontal="center"/>
    </xf>
    <xf numFmtId="2" fontId="27" fillId="35" borderId="127" xfId="0" applyNumberFormat="1" applyFont="1" applyFill="1" applyBorder="1" applyAlignment="1">
      <alignment horizontal="center"/>
    </xf>
    <xf numFmtId="0" fontId="176" fillId="95" borderId="127" xfId="0" applyFont="1" applyFill="1" applyBorder="1" applyAlignment="1">
      <alignment horizontal="center" vertical="center" wrapText="1"/>
    </xf>
    <xf numFmtId="0" fontId="114" fillId="95" borderId="127" xfId="0" applyFont="1" applyFill="1" applyBorder="1" applyAlignment="1">
      <alignment horizontal="center" vertical="center" wrapText="1"/>
    </xf>
    <xf numFmtId="0" fontId="38" fillId="49" borderId="126" xfId="0" applyFont="1" applyFill="1" applyBorder="1" applyAlignment="1">
      <alignment horizontal="center" vertical="center"/>
    </xf>
    <xf numFmtId="0" fontId="114" fillId="49" borderId="127" xfId="0" applyFont="1" applyFill="1" applyBorder="1" applyAlignment="1">
      <alignment horizontal="left" vertical="top" wrapText="1"/>
    </xf>
    <xf numFmtId="0" fontId="176" fillId="49" borderId="127" xfId="0" applyFont="1" applyFill="1" applyBorder="1" applyAlignment="1">
      <alignment horizontal="center" vertical="center" wrapText="1"/>
    </xf>
    <xf numFmtId="0" fontId="140" fillId="49" borderId="127" xfId="305" applyNumberFormat="1" applyFont="1" applyFill="1" applyBorder="1" applyAlignment="1">
      <alignment vertical="center" wrapText="1"/>
    </xf>
    <xf numFmtId="0" fontId="114" fillId="49" borderId="127" xfId="0" applyFont="1" applyFill="1" applyBorder="1" applyAlignment="1">
      <alignment horizontal="center" vertical="center" wrapText="1"/>
    </xf>
    <xf numFmtId="0" fontId="27" fillId="31" borderId="126" xfId="0" applyFont="1" applyFill="1" applyBorder="1" applyAlignment="1">
      <alignment horizontal="center" vertical="center"/>
    </xf>
    <xf numFmtId="178" fontId="177" fillId="31" borderId="127" xfId="0" applyNumberFormat="1" applyFont="1" applyFill="1" applyBorder="1" applyAlignment="1">
      <alignment horizontal="center" vertical="center" wrapText="1"/>
    </xf>
    <xf numFmtId="201" fontId="38" fillId="35" borderId="127" xfId="0" applyNumberFormat="1" applyFont="1" applyFill="1" applyBorder="1" applyAlignment="1">
      <alignment horizontal="center" vertical="center"/>
    </xf>
    <xf numFmtId="0" fontId="27" fillId="49" borderId="126" xfId="0" applyFont="1" applyFill="1" applyBorder="1" applyAlignment="1">
      <alignment horizontal="center" vertical="center"/>
    </xf>
    <xf numFmtId="201" fontId="27" fillId="49" borderId="127" xfId="0" applyNumberFormat="1" applyFont="1" applyFill="1" applyBorder="1" applyAlignment="1">
      <alignment horizontal="center" vertical="center"/>
    </xf>
    <xf numFmtId="0" fontId="27" fillId="0" borderId="126" xfId="0" applyFont="1" applyBorder="1" applyAlignment="1">
      <alignment horizontal="center" vertical="center"/>
    </xf>
    <xf numFmtId="38" fontId="177" fillId="31" borderId="127" xfId="0" applyNumberFormat="1" applyFont="1" applyFill="1" applyBorder="1" applyAlignment="1">
      <alignment horizontal="center" vertical="center" wrapText="1"/>
    </xf>
    <xf numFmtId="178" fontId="177" fillId="23" borderId="127" xfId="0" applyNumberFormat="1" applyFont="1" applyFill="1" applyBorder="1" applyAlignment="1">
      <alignment horizontal="center" vertical="center" wrapText="1"/>
    </xf>
    <xf numFmtId="38" fontId="177" fillId="23" borderId="127" xfId="0" applyNumberFormat="1" applyFont="1" applyFill="1" applyBorder="1" applyAlignment="1">
      <alignment horizontal="center" vertical="center" wrapText="1"/>
    </xf>
    <xf numFmtId="0" fontId="141" fillId="49" borderId="127" xfId="305" applyNumberFormat="1" applyFont="1" applyFill="1" applyBorder="1" applyAlignment="1">
      <alignment vertical="center" wrapText="1"/>
    </xf>
    <xf numFmtId="0" fontId="27" fillId="47" borderId="126" xfId="0" applyFont="1" applyFill="1" applyBorder="1" applyAlignment="1">
      <alignment horizontal="center" vertical="center"/>
    </xf>
    <xf numFmtId="0" fontId="115" fillId="47" borderId="127" xfId="0" applyFont="1" applyFill="1" applyBorder="1" applyAlignment="1">
      <alignment horizontal="center" vertical="top" wrapText="1"/>
    </xf>
    <xf numFmtId="0" fontId="176" fillId="47" borderId="127" xfId="0" applyFont="1" applyFill="1" applyBorder="1" applyAlignment="1">
      <alignment horizontal="center" vertical="center" wrapText="1"/>
    </xf>
    <xf numFmtId="201" fontId="27" fillId="47" borderId="127" xfId="0" applyNumberFormat="1" applyFont="1" applyFill="1" applyBorder="1" applyAlignment="1">
      <alignment horizontal="center" vertical="center"/>
    </xf>
    <xf numFmtId="0" fontId="27" fillId="96" borderId="126" xfId="0" applyFont="1" applyFill="1" applyBorder="1" applyAlignment="1">
      <alignment horizontal="center" vertical="center"/>
    </xf>
    <xf numFmtId="0" fontId="114" fillId="96" borderId="127" xfId="0" applyFont="1" applyFill="1" applyBorder="1" applyAlignment="1">
      <alignment horizontal="left" vertical="top" wrapText="1"/>
    </xf>
    <xf numFmtId="0" fontId="176" fillId="96" borderId="127" xfId="0" applyFont="1" applyFill="1" applyBorder="1" applyAlignment="1">
      <alignment horizontal="center" vertical="center" wrapText="1"/>
    </xf>
    <xf numFmtId="0" fontId="140" fillId="96" borderId="127" xfId="305" applyNumberFormat="1" applyFont="1" applyFill="1" applyBorder="1" applyAlignment="1">
      <alignment vertical="center" wrapText="1"/>
    </xf>
    <xf numFmtId="201" fontId="27" fillId="96" borderId="127" xfId="0" applyNumberFormat="1" applyFont="1" applyFill="1" applyBorder="1" applyAlignment="1">
      <alignment horizontal="center" vertical="center"/>
    </xf>
    <xf numFmtId="0" fontId="52" fillId="96" borderId="127" xfId="0" applyFont="1" applyFill="1" applyBorder="1" applyAlignment="1">
      <alignment vertical="center" wrapText="1"/>
    </xf>
    <xf numFmtId="0" fontId="119" fillId="33" borderId="126" xfId="0" applyFont="1" applyFill="1" applyBorder="1" applyAlignment="1">
      <alignment horizontal="center" vertical="center"/>
    </xf>
    <xf numFmtId="0" fontId="115" fillId="33" borderId="127" xfId="0" applyFont="1" applyFill="1" applyBorder="1" applyAlignment="1">
      <alignment vertical="top" wrapText="1"/>
    </xf>
    <xf numFmtId="0" fontId="139" fillId="33" borderId="127" xfId="0" applyFont="1" applyFill="1" applyBorder="1" applyAlignment="1">
      <alignment horizontal="center" vertical="center" wrapText="1"/>
    </xf>
    <xf numFmtId="201" fontId="27" fillId="33" borderId="127" xfId="0" applyNumberFormat="1" applyFont="1" applyFill="1" applyBorder="1" applyAlignment="1">
      <alignment horizontal="center" vertical="center"/>
    </xf>
    <xf numFmtId="0" fontId="27" fillId="33" borderId="126" xfId="0" applyFont="1" applyFill="1" applyBorder="1" applyAlignment="1">
      <alignment horizontal="center" vertical="center"/>
    </xf>
    <xf numFmtId="0" fontId="115" fillId="33" borderId="127" xfId="0" applyFont="1" applyFill="1" applyBorder="1" applyAlignment="1">
      <alignment horizontal="left" vertical="top" wrapText="1"/>
    </xf>
    <xf numFmtId="0" fontId="176" fillId="33" borderId="127" xfId="0" applyFont="1" applyFill="1" applyBorder="1" applyAlignment="1">
      <alignment horizontal="center" vertical="center" wrapText="1"/>
    </xf>
    <xf numFmtId="0" fontId="140" fillId="33" borderId="127" xfId="305" applyNumberFormat="1" applyFont="1" applyFill="1" applyBorder="1" applyAlignment="1">
      <alignment vertical="center" wrapText="1"/>
    </xf>
    <xf numFmtId="0" fontId="143" fillId="33" borderId="127" xfId="305" applyNumberFormat="1" applyFont="1" applyFill="1" applyBorder="1" applyAlignment="1">
      <alignment vertical="center" wrapText="1"/>
    </xf>
    <xf numFmtId="0" fontId="139" fillId="33" borderId="127" xfId="305" applyNumberFormat="1" applyFont="1" applyFill="1" applyBorder="1" applyAlignment="1">
      <alignment vertical="center" wrapText="1"/>
    </xf>
    <xf numFmtId="0" fontId="144" fillId="33" borderId="127" xfId="305" applyNumberFormat="1" applyFont="1" applyFill="1" applyBorder="1" applyAlignment="1">
      <alignment vertical="center" wrapText="1"/>
    </xf>
    <xf numFmtId="0" fontId="27" fillId="50" borderId="126" xfId="0" applyFont="1" applyFill="1" applyBorder="1" applyAlignment="1">
      <alignment horizontal="center" vertical="center"/>
    </xf>
    <xf numFmtId="0" fontId="114" fillId="50" borderId="127" xfId="0" applyFont="1" applyFill="1" applyBorder="1" applyAlignment="1">
      <alignment horizontal="left" vertical="top" wrapText="1"/>
    </xf>
    <xf numFmtId="178" fontId="177" fillId="50" borderId="127" xfId="0" applyNumberFormat="1" applyFont="1" applyFill="1" applyBorder="1" applyAlignment="1">
      <alignment horizontal="center" vertical="center" wrapText="1"/>
    </xf>
    <xf numFmtId="201" fontId="27" fillId="50" borderId="127" xfId="0" applyNumberFormat="1" applyFont="1" applyFill="1" applyBorder="1" applyAlignment="1">
      <alignment horizontal="center" vertical="center"/>
    </xf>
    <xf numFmtId="0" fontId="119" fillId="50" borderId="126" xfId="0" applyFont="1" applyFill="1" applyBorder="1" applyAlignment="1">
      <alignment horizontal="center" vertical="center"/>
    </xf>
    <xf numFmtId="0" fontId="139" fillId="50" borderId="127" xfId="0" applyFont="1" applyFill="1" applyBorder="1" applyAlignment="1">
      <alignment horizontal="center" vertical="center" wrapText="1"/>
    </xf>
    <xf numFmtId="0" fontId="145" fillId="50" borderId="127" xfId="305" applyNumberFormat="1" applyFont="1" applyFill="1" applyBorder="1" applyAlignment="1">
      <alignment vertical="center" wrapText="1"/>
    </xf>
    <xf numFmtId="0" fontId="177" fillId="31" borderId="127" xfId="0" applyFont="1" applyFill="1" applyBorder="1" applyAlignment="1">
      <alignment horizontal="center" vertical="center" wrapText="1"/>
    </xf>
    <xf numFmtId="0" fontId="176" fillId="50" borderId="127" xfId="0" applyFont="1" applyFill="1" applyBorder="1" applyAlignment="1">
      <alignment horizontal="center" vertical="center" wrapText="1"/>
    </xf>
    <xf numFmtId="0" fontId="141" fillId="50" borderId="127" xfId="305" applyNumberFormat="1" applyFont="1" applyFill="1" applyBorder="1" applyAlignment="1">
      <alignment vertical="center" wrapText="1"/>
    </xf>
    <xf numFmtId="0" fontId="140" fillId="50" borderId="127" xfId="305" applyNumberFormat="1" applyFont="1" applyFill="1" applyBorder="1" applyAlignment="1">
      <alignment vertical="center" wrapText="1"/>
    </xf>
    <xf numFmtId="0" fontId="114" fillId="50" borderId="127" xfId="0" applyFont="1" applyFill="1" applyBorder="1" applyAlignment="1">
      <alignment horizontal="center" vertical="top" wrapText="1"/>
    </xf>
    <xf numFmtId="178" fontId="141" fillId="50" borderId="127" xfId="305" applyNumberFormat="1" applyFont="1" applyFill="1" applyBorder="1" applyAlignment="1">
      <alignment horizontal="center" vertical="center" wrapText="1"/>
    </xf>
    <xf numFmtId="0" fontId="106" fillId="31" borderId="127" xfId="0" applyFont="1" applyFill="1" applyBorder="1" applyAlignment="1">
      <alignment horizontal="center" vertical="center" wrapText="1"/>
    </xf>
    <xf numFmtId="0" fontId="176" fillId="31" borderId="127" xfId="0" applyFont="1" applyFill="1" applyBorder="1" applyAlignment="1">
      <alignment horizontal="center" vertical="center" wrapText="1"/>
    </xf>
    <xf numFmtId="0" fontId="27" fillId="31" borderId="127" xfId="305" applyNumberFormat="1" applyFont="1" applyFill="1" applyBorder="1" applyAlignment="1">
      <alignment horizontal="center" vertical="center" wrapText="1"/>
    </xf>
    <xf numFmtId="0" fontId="141" fillId="50" borderId="127" xfId="305" applyNumberFormat="1" applyFont="1" applyFill="1" applyBorder="1" applyAlignment="1">
      <alignment horizontal="center" vertical="center" wrapText="1"/>
    </xf>
    <xf numFmtId="0" fontId="179" fillId="23" borderId="127" xfId="0" applyFont="1" applyFill="1" applyBorder="1" applyAlignment="1">
      <alignment horizontal="center" vertical="center" wrapText="1"/>
    </xf>
    <xf numFmtId="0" fontId="177" fillId="23" borderId="127" xfId="0" applyFont="1" applyFill="1" applyBorder="1" applyAlignment="1">
      <alignment horizontal="center" vertical="center" wrapText="1"/>
    </xf>
    <xf numFmtId="0" fontId="52" fillId="50" borderId="127" xfId="0" applyFont="1" applyFill="1" applyBorder="1" applyAlignment="1">
      <alignment horizontal="center" vertical="center" wrapText="1"/>
    </xf>
    <xf numFmtId="0" fontId="142" fillId="50" borderId="127" xfId="305" applyNumberFormat="1" applyFont="1" applyFill="1" applyBorder="1" applyAlignment="1">
      <alignment vertical="center" wrapText="1"/>
    </xf>
    <xf numFmtId="0" fontId="27" fillId="31" borderId="127" xfId="0" applyFont="1" applyFill="1" applyBorder="1" applyAlignment="1">
      <alignment horizontal="left" vertical="top"/>
    </xf>
    <xf numFmtId="0" fontId="27" fillId="31" borderId="127" xfId="0" applyFont="1" applyFill="1" applyBorder="1" applyAlignment="1">
      <alignment vertical="center"/>
    </xf>
    <xf numFmtId="0" fontId="27" fillId="31" borderId="123" xfId="0" applyFont="1" applyFill="1" applyBorder="1" applyAlignment="1">
      <alignment horizontal="center" vertical="center"/>
    </xf>
    <xf numFmtId="178" fontId="177" fillId="31" borderId="147" xfId="0" applyNumberFormat="1" applyFont="1" applyFill="1" applyBorder="1" applyAlignment="1">
      <alignment horizontal="center" vertical="center" wrapText="1"/>
    </xf>
    <xf numFmtId="0" fontId="177" fillId="31" borderId="147" xfId="0" applyFont="1" applyFill="1" applyBorder="1" applyAlignment="1">
      <alignment horizontal="center" vertical="center" wrapText="1"/>
    </xf>
    <xf numFmtId="201" fontId="38" fillId="35" borderId="147" xfId="0" applyNumberFormat="1" applyFont="1" applyFill="1" applyBorder="1" applyAlignment="1">
      <alignment horizontal="center" vertical="center"/>
    </xf>
    <xf numFmtId="0" fontId="38" fillId="50" borderId="126" xfId="0" applyFont="1" applyFill="1" applyBorder="1" applyAlignment="1">
      <alignment horizontal="center" vertical="center"/>
    </xf>
    <xf numFmtId="38" fontId="141" fillId="23" borderId="127" xfId="305" applyNumberFormat="1" applyFont="1" applyFill="1" applyBorder="1" applyAlignment="1">
      <alignment horizontal="center" vertical="center" wrapText="1"/>
    </xf>
    <xf numFmtId="49" fontId="98" fillId="0" borderId="127" xfId="0" applyNumberFormat="1" applyFont="1" applyBorder="1" applyAlignment="1">
      <alignment horizontal="center" vertical="center"/>
    </xf>
    <xf numFmtId="0" fontId="46" fillId="31" borderId="127" xfId="0" applyFont="1" applyFill="1" applyBorder="1" applyAlignment="1">
      <alignment horizontal="left" vertical="center" wrapText="1"/>
    </xf>
    <xf numFmtId="0" fontId="46" fillId="0" borderId="127" xfId="0" applyFont="1" applyBorder="1" applyAlignment="1">
      <alignment horizontal="center" vertical="center"/>
    </xf>
    <xf numFmtId="17" fontId="46" fillId="0" borderId="127" xfId="0" applyNumberFormat="1" applyFont="1" applyBorder="1" applyAlignment="1">
      <alignment horizontal="center" vertical="center"/>
    </xf>
    <xf numFmtId="16" fontId="46" fillId="0" borderId="127" xfId="0" applyNumberFormat="1" applyFont="1" applyBorder="1" applyAlignment="1">
      <alignment horizontal="center" vertical="center"/>
    </xf>
    <xf numFmtId="0" fontId="180" fillId="31" borderId="127" xfId="0" applyFont="1" applyFill="1" applyBorder="1" applyAlignment="1">
      <alignment horizontal="left" vertical="center" wrapText="1"/>
    </xf>
    <xf numFmtId="0" fontId="181" fillId="31" borderId="127" xfId="0" applyFont="1" applyFill="1" applyBorder="1" applyAlignment="1">
      <alignment horizontal="left" vertical="center" wrapText="1"/>
    </xf>
    <xf numFmtId="0" fontId="146" fillId="50" borderId="127" xfId="305" applyNumberFormat="1" applyFont="1" applyFill="1" applyBorder="1" applyAlignment="1">
      <alignment vertical="center" wrapText="1"/>
    </xf>
    <xf numFmtId="201" fontId="38" fillId="35" borderId="127" xfId="0" applyNumberFormat="1" applyFont="1" applyFill="1" applyBorder="1" applyAlignment="1">
      <alignment horizontal="center"/>
    </xf>
    <xf numFmtId="0" fontId="27" fillId="0" borderId="153" xfId="0" applyFont="1" applyBorder="1" applyAlignment="1">
      <alignment horizontal="center" vertical="center"/>
    </xf>
    <xf numFmtId="0" fontId="27" fillId="23" borderId="121" xfId="0" applyFont="1" applyFill="1" applyBorder="1" applyAlignment="1">
      <alignment horizontal="left" vertical="top" wrapText="1"/>
    </xf>
    <xf numFmtId="0" fontId="177" fillId="23" borderId="121" xfId="0" applyFont="1" applyFill="1" applyBorder="1" applyAlignment="1">
      <alignment horizontal="center" vertical="center" wrapText="1"/>
    </xf>
    <xf numFmtId="178" fontId="177" fillId="23" borderId="121" xfId="0" applyNumberFormat="1" applyFont="1" applyFill="1" applyBorder="1" applyAlignment="1">
      <alignment horizontal="center" vertical="center" wrapText="1"/>
    </xf>
    <xf numFmtId="201" fontId="38" fillId="35" borderId="121" xfId="0" applyNumberFormat="1" applyFont="1" applyFill="1" applyBorder="1" applyAlignment="1">
      <alignment horizontal="center" vertical="center"/>
    </xf>
    <xf numFmtId="0" fontId="182" fillId="94" borderId="148" xfId="0" applyFont="1" applyFill="1" applyBorder="1" applyAlignment="1">
      <alignment horizontal="left" vertical="top" wrapText="1"/>
    </xf>
    <xf numFmtId="0" fontId="182" fillId="94" borderId="151" xfId="0" applyFont="1" applyFill="1" applyBorder="1" applyAlignment="1">
      <alignment horizontal="left" vertical="top" wrapText="1"/>
    </xf>
    <xf numFmtId="0" fontId="182" fillId="94" borderId="149" xfId="0" applyFont="1" applyFill="1" applyBorder="1" applyAlignment="1">
      <alignment horizontal="left" vertical="top"/>
    </xf>
    <xf numFmtId="0" fontId="182" fillId="94" borderId="148" xfId="0" applyFont="1" applyFill="1" applyBorder="1" applyAlignment="1">
      <alignment horizontal="left" vertical="top"/>
    </xf>
    <xf numFmtId="0" fontId="182" fillId="94" borderId="150" xfId="0" applyFont="1" applyFill="1" applyBorder="1" applyAlignment="1">
      <alignment horizontal="left" vertical="top"/>
    </xf>
    <xf numFmtId="0" fontId="182" fillId="94" borderId="151" xfId="0" applyFont="1" applyFill="1" applyBorder="1" applyAlignment="1">
      <alignment horizontal="left" vertical="top"/>
    </xf>
    <xf numFmtId="0" fontId="21" fillId="0" borderId="149" xfId="0" applyFont="1" applyBorder="1" applyAlignment="1">
      <alignment horizontal="left" vertical="top" wrapText="1"/>
    </xf>
    <xf numFmtId="0" fontId="21" fillId="0" borderId="148" xfId="0" applyFont="1" applyBorder="1" applyAlignment="1">
      <alignment horizontal="left" vertical="top" wrapText="1"/>
    </xf>
    <xf numFmtId="0" fontId="21" fillId="0" borderId="150" xfId="0" applyFont="1" applyBorder="1" applyAlignment="1">
      <alignment horizontal="left" vertical="top" wrapText="1"/>
    </xf>
    <xf numFmtId="0" fontId="21" fillId="0" borderId="151" xfId="0" applyFont="1" applyBorder="1" applyAlignment="1">
      <alignment horizontal="left" vertical="top" wrapText="1"/>
    </xf>
    <xf numFmtId="4" fontId="21" fillId="0" borderId="149" xfId="0" applyNumberFormat="1" applyFont="1" applyBorder="1" applyAlignment="1">
      <alignment horizontal="right" vertical="top"/>
    </xf>
    <xf numFmtId="2" fontId="21" fillId="0" borderId="149" xfId="0" applyNumberFormat="1" applyFont="1" applyBorder="1" applyAlignment="1">
      <alignment horizontal="right" vertical="top"/>
    </xf>
    <xf numFmtId="2" fontId="27" fillId="0" borderId="127" xfId="0" applyNumberFormat="1" applyFont="1" applyBorder="1" applyAlignment="1">
      <alignment horizontal="center" vertical="center"/>
    </xf>
    <xf numFmtId="188" fontId="27" fillId="0" borderId="112" xfId="0" applyNumberFormat="1" applyFont="1" applyBorder="1" applyAlignment="1">
      <alignment horizontal="center" vertical="center"/>
    </xf>
    <xf numFmtId="0" fontId="27" fillId="0" borderId="73" xfId="0" applyFont="1" applyBorder="1" applyAlignment="1">
      <alignment horizontal="center" vertical="center" wrapText="1"/>
    </xf>
    <xf numFmtId="0" fontId="38" fillId="36" borderId="127" xfId="0" applyFont="1" applyFill="1" applyBorder="1" applyAlignment="1">
      <alignment horizontal="center" vertical="center" wrapText="1"/>
    </xf>
    <xf numFmtId="2" fontId="25" fillId="36" borderId="127" xfId="0" applyNumberFormat="1" applyFont="1" applyFill="1" applyBorder="1" applyAlignment="1">
      <alignment horizontal="center" vertical="center" wrapText="1"/>
    </xf>
    <xf numFmtId="0" fontId="27" fillId="0" borderId="127" xfId="0" applyFont="1" applyBorder="1" applyAlignment="1">
      <alignment horizontal="center" wrapText="1"/>
    </xf>
    <xf numFmtId="2" fontId="98" fillId="31" borderId="127" xfId="0" applyNumberFormat="1" applyFont="1" applyFill="1" applyBorder="1" applyAlignment="1">
      <alignment horizontal="center" vertical="center" wrapText="1"/>
    </xf>
    <xf numFmtId="0" fontId="27" fillId="23" borderId="127" xfId="64" applyFont="1" applyFill="1" applyBorder="1" applyAlignment="1">
      <alignment horizontal="left" vertical="center" wrapText="1"/>
    </xf>
    <xf numFmtId="0" fontId="27" fillId="31" borderId="127" xfId="64" applyFont="1" applyFill="1" applyBorder="1" applyAlignment="1">
      <alignment vertical="center" wrapText="1"/>
    </xf>
    <xf numFmtId="2" fontId="27" fillId="23" borderId="127" xfId="0" applyNumberFormat="1" applyFont="1" applyFill="1" applyBorder="1" applyAlignment="1">
      <alignment horizontal="center" vertical="center"/>
    </xf>
    <xf numFmtId="0" fontId="27" fillId="31" borderId="72" xfId="0" applyFont="1" applyFill="1" applyBorder="1" applyAlignment="1">
      <alignment horizontal="center" vertical="center"/>
    </xf>
    <xf numFmtId="0" fontId="38" fillId="0" borderId="158" xfId="286" applyFont="1" applyBorder="1" applyAlignment="1" applyProtection="1">
      <alignment horizontal="center" vertical="center" wrapText="1"/>
      <protection locked="0"/>
    </xf>
    <xf numFmtId="0" fontId="38" fillId="0" borderId="105" xfId="286" applyFont="1" applyBorder="1" applyAlignment="1" applyProtection="1">
      <alignment horizontal="center" vertical="center" wrapText="1"/>
      <protection locked="0"/>
    </xf>
    <xf numFmtId="0" fontId="165" fillId="0" borderId="105" xfId="286" applyFont="1" applyBorder="1" applyAlignment="1" applyProtection="1">
      <alignment horizontal="center" vertical="center" wrapText="1"/>
      <protection locked="0"/>
    </xf>
    <xf numFmtId="0" fontId="105" fillId="0" borderId="0" xfId="0" applyFont="1" applyAlignment="1" applyProtection="1">
      <alignment horizontal="center" vertical="center"/>
      <protection locked="0"/>
    </xf>
    <xf numFmtId="0" fontId="170" fillId="0" borderId="105" xfId="286" applyFont="1" applyBorder="1" applyAlignment="1" applyProtection="1">
      <alignment horizontal="center" vertical="center" wrapText="1"/>
      <protection locked="0"/>
    </xf>
    <xf numFmtId="0" fontId="105" fillId="0" borderId="105" xfId="286" applyFont="1" applyBorder="1" applyAlignment="1" applyProtection="1">
      <alignment horizontal="center" vertical="center" wrapText="1"/>
      <protection locked="0"/>
    </xf>
    <xf numFmtId="0" fontId="171" fillId="0" borderId="105" xfId="286" applyFont="1" applyBorder="1" applyAlignment="1" applyProtection="1">
      <alignment horizontal="center" vertical="center" wrapText="1"/>
      <protection locked="0"/>
    </xf>
    <xf numFmtId="0" fontId="105" fillId="0" borderId="168" xfId="0" applyFont="1" applyBorder="1" applyAlignment="1" applyProtection="1">
      <alignment horizontal="center" vertical="center"/>
      <protection locked="0"/>
    </xf>
    <xf numFmtId="0" fontId="38" fillId="0" borderId="168" xfId="293" applyFont="1" applyBorder="1" applyAlignment="1" applyProtection="1">
      <alignment horizontal="center" vertical="center" wrapText="1"/>
      <protection locked="0"/>
    </xf>
    <xf numFmtId="0" fontId="38" fillId="0" borderId="169" xfId="293" applyFont="1" applyBorder="1" applyAlignment="1" applyProtection="1">
      <alignment horizontal="center" vertical="center" wrapText="1"/>
      <protection locked="0"/>
    </xf>
    <xf numFmtId="0" fontId="38" fillId="0" borderId="105" xfId="293" applyFont="1" applyBorder="1" applyAlignment="1" applyProtection="1">
      <alignment horizontal="center" vertical="center" wrapText="1"/>
      <protection locked="0"/>
    </xf>
    <xf numFmtId="0" fontId="105" fillId="0" borderId="158" xfId="0" applyFont="1" applyBorder="1" applyAlignment="1" applyProtection="1">
      <alignment horizontal="center" vertical="center"/>
      <protection locked="0"/>
    </xf>
    <xf numFmtId="0" fontId="38" fillId="0" borderId="158" xfId="293" applyFont="1" applyBorder="1" applyAlignment="1" applyProtection="1">
      <alignment horizontal="center" vertical="center" wrapText="1"/>
      <protection locked="0"/>
    </xf>
    <xf numFmtId="0" fontId="38" fillId="0" borderId="171" xfId="0" applyFont="1" applyBorder="1" applyAlignment="1" applyProtection="1">
      <alignment horizontal="center" vertical="center"/>
      <protection locked="0"/>
    </xf>
    <xf numFmtId="0" fontId="38" fillId="0" borderId="168" xfId="0" applyFont="1" applyBorder="1" applyAlignment="1" applyProtection="1">
      <alignment horizontal="center" vertical="center"/>
      <protection locked="0"/>
    </xf>
    <xf numFmtId="0" fontId="27" fillId="0" borderId="0" xfId="304" applyFont="1" applyAlignment="1">
      <alignment horizontal="center" vertical="center"/>
    </xf>
    <xf numFmtId="0" fontId="0" fillId="0" borderId="127" xfId="0" applyBorder="1" applyAlignment="1">
      <alignment horizontal="center" vertical="center"/>
    </xf>
    <xf numFmtId="0" fontId="20" fillId="0" borderId="0" xfId="0" applyFont="1" applyAlignment="1">
      <alignment vertical="center" wrapText="1"/>
    </xf>
    <xf numFmtId="2" fontId="20" fillId="0" borderId="0" xfId="0" applyNumberFormat="1" applyFont="1" applyAlignment="1">
      <alignment horizontal="center" wrapText="1"/>
    </xf>
    <xf numFmtId="49" fontId="27" fillId="31" borderId="127" xfId="0" applyNumberFormat="1" applyFont="1" applyFill="1" applyBorder="1" applyAlignment="1">
      <alignment horizontal="left" vertical="center" wrapText="1"/>
    </xf>
    <xf numFmtId="176" fontId="27" fillId="0" borderId="41" xfId="0" applyNumberFormat="1" applyFont="1" applyBorder="1" applyAlignment="1">
      <alignment horizontal="center" vertical="center" wrapText="1"/>
    </xf>
    <xf numFmtId="176" fontId="27" fillId="0" borderId="127" xfId="0" applyNumberFormat="1" applyFont="1" applyBorder="1" applyAlignment="1">
      <alignment horizontal="center" vertical="center"/>
    </xf>
    <xf numFmtId="176" fontId="101" fillId="0" borderId="127" xfId="0" applyNumberFormat="1" applyFont="1" applyBorder="1" applyAlignment="1">
      <alignment horizontal="center" vertical="center"/>
    </xf>
    <xf numFmtId="49" fontId="27" fillId="0" borderId="123" xfId="0" applyNumberFormat="1" applyFont="1" applyBorder="1" applyAlignment="1">
      <alignment horizontal="left"/>
    </xf>
    <xf numFmtId="2" fontId="27" fillId="0" borderId="147" xfId="0" applyNumberFormat="1" applyFont="1" applyBorder="1"/>
    <xf numFmtId="1" fontId="27" fillId="0" borderId="147" xfId="0" applyNumberFormat="1" applyFont="1" applyBorder="1"/>
    <xf numFmtId="4" fontId="27" fillId="0" borderId="147" xfId="0" applyNumberFormat="1" applyFont="1" applyBorder="1"/>
    <xf numFmtId="49" fontId="27" fillId="0" borderId="126" xfId="0" applyNumberFormat="1" applyFont="1" applyBorder="1" applyAlignment="1">
      <alignment horizontal="left"/>
    </xf>
    <xf numFmtId="1" fontId="27" fillId="0" borderId="127" xfId="0" applyNumberFormat="1" applyFont="1" applyBorder="1"/>
    <xf numFmtId="49" fontId="27" fillId="0" borderId="153" xfId="0" applyNumberFormat="1" applyFont="1" applyBorder="1" applyAlignment="1">
      <alignment horizontal="left"/>
    </xf>
    <xf numFmtId="2" fontId="27" fillId="0" borderId="121" xfId="0" applyNumberFormat="1" applyFont="1" applyBorder="1"/>
    <xf numFmtId="1" fontId="27" fillId="0" borderId="121" xfId="0" applyNumberFormat="1" applyFont="1" applyBorder="1"/>
    <xf numFmtId="49" fontId="27" fillId="0" borderId="127" xfId="0" applyNumberFormat="1" applyFont="1" applyBorder="1" applyAlignment="1">
      <alignment horizontal="left"/>
    </xf>
    <xf numFmtId="1" fontId="27" fillId="0" borderId="127" xfId="0" applyNumberFormat="1" applyFont="1" applyBorder="1" applyAlignment="1">
      <alignment horizontal="right"/>
    </xf>
    <xf numFmtId="176" fontId="27" fillId="0" borderId="0" xfId="0" applyNumberFormat="1" applyFont="1" applyAlignment="1">
      <alignment horizontal="center" vertical="center"/>
    </xf>
    <xf numFmtId="176" fontId="27" fillId="0" borderId="147" xfId="0" applyNumberFormat="1" applyFont="1" applyBorder="1" applyAlignment="1">
      <alignment horizontal="center"/>
    </xf>
    <xf numFmtId="0" fontId="27" fillId="0" borderId="147" xfId="0" applyFont="1" applyBorder="1"/>
    <xf numFmtId="0" fontId="27" fillId="0" borderId="147" xfId="0" applyFont="1" applyBorder="1" applyAlignment="1">
      <alignment horizontal="center"/>
    </xf>
    <xf numFmtId="4" fontId="101" fillId="0" borderId="147" xfId="0" applyNumberFormat="1" applyFont="1" applyBorder="1"/>
    <xf numFmtId="0" fontId="38" fillId="0" borderId="147" xfId="0" applyFont="1" applyBorder="1"/>
    <xf numFmtId="4" fontId="104" fillId="0" borderId="147" xfId="0" applyNumberFormat="1" applyFont="1" applyBorder="1"/>
    <xf numFmtId="0" fontId="27" fillId="0" borderId="147" xfId="0" applyFont="1" applyBorder="1" applyAlignment="1">
      <alignment horizontal="left"/>
    </xf>
    <xf numFmtId="0" fontId="27" fillId="0" borderId="147" xfId="0" applyFont="1" applyBorder="1" applyAlignment="1">
      <alignment vertical="center"/>
    </xf>
    <xf numFmtId="4" fontId="27" fillId="0" borderId="147" xfId="0" applyNumberFormat="1" applyFont="1" applyBorder="1" applyAlignment="1">
      <alignment vertical="center"/>
    </xf>
    <xf numFmtId="0" fontId="27" fillId="41" borderId="147" xfId="0" applyFont="1" applyFill="1" applyBorder="1"/>
    <xf numFmtId="42" fontId="27" fillId="41" borderId="147" xfId="0" applyNumberFormat="1" applyFont="1" applyFill="1" applyBorder="1"/>
    <xf numFmtId="4" fontId="27" fillId="41" borderId="147" xfId="0" applyNumberFormat="1" applyFont="1" applyFill="1" applyBorder="1"/>
    <xf numFmtId="202" fontId="27" fillId="0" borderId="147" xfId="0" applyNumberFormat="1" applyFont="1" applyBorder="1" applyAlignment="1">
      <alignment horizontal="center"/>
    </xf>
    <xf numFmtId="202" fontId="101" fillId="0" borderId="127" xfId="0" applyNumberFormat="1" applyFont="1" applyBorder="1" applyAlignment="1">
      <alignment horizontal="center" vertical="center"/>
    </xf>
    <xf numFmtId="0" fontId="27" fillId="0" borderId="147" xfId="0" applyFont="1" applyBorder="1" applyAlignment="1">
      <alignment horizontal="left" vertical="center" wrapText="1"/>
    </xf>
    <xf numFmtId="202" fontId="104" fillId="0" borderId="127" xfId="0" applyNumberFormat="1" applyFont="1" applyBorder="1" applyAlignment="1">
      <alignment horizontal="center" vertical="center"/>
    </xf>
    <xf numFmtId="0" fontId="101" fillId="0" borderId="127" xfId="0" applyFont="1" applyBorder="1"/>
    <xf numFmtId="0" fontId="101" fillId="0" borderId="147" xfId="0" applyFont="1" applyBorder="1" applyAlignment="1">
      <alignment horizontal="left"/>
    </xf>
    <xf numFmtId="17" fontId="27" fillId="0" borderId="147" xfId="0" applyNumberFormat="1" applyFont="1" applyBorder="1" applyAlignment="1">
      <alignment horizontal="left"/>
    </xf>
    <xf numFmtId="205" fontId="27" fillId="41" borderId="147" xfId="0" applyNumberFormat="1" applyFont="1" applyFill="1" applyBorder="1"/>
    <xf numFmtId="0" fontId="27" fillId="0" borderId="34" xfId="0" applyFont="1" applyBorder="1" applyAlignment="1">
      <alignment horizontal="center" vertical="center" wrapText="1"/>
    </xf>
    <xf numFmtId="3" fontId="27" fillId="0" borderId="145" xfId="0" applyNumberFormat="1" applyFont="1" applyBorder="1" applyAlignment="1">
      <alignment horizontal="center" vertical="center" wrapText="1"/>
    </xf>
    <xf numFmtId="3" fontId="27" fillId="0" borderId="145" xfId="0" applyNumberFormat="1" applyFont="1" applyBorder="1" applyAlignment="1">
      <alignment horizontal="center"/>
    </xf>
    <xf numFmtId="3" fontId="27" fillId="0" borderId="139" xfId="0" applyNumberFormat="1" applyFont="1" applyBorder="1" applyAlignment="1">
      <alignment vertical="center"/>
    </xf>
    <xf numFmtId="188" fontId="104" fillId="0" borderId="127" xfId="0" applyNumberFormat="1" applyFont="1" applyBorder="1" applyAlignment="1">
      <alignment horizontal="center" vertical="center"/>
    </xf>
    <xf numFmtId="0" fontId="133" fillId="42" borderId="127" xfId="0" applyFont="1" applyFill="1" applyBorder="1" applyAlignment="1">
      <alignment horizontal="center" vertical="center"/>
    </xf>
    <xf numFmtId="0" fontId="133" fillId="42" borderId="127" xfId="0" applyFont="1" applyFill="1" applyBorder="1" applyAlignment="1">
      <alignment horizontal="center" vertical="center" wrapText="1"/>
    </xf>
    <xf numFmtId="0" fontId="133" fillId="43" borderId="127" xfId="0" applyFont="1" applyFill="1" applyBorder="1" applyAlignment="1">
      <alignment horizontal="center" vertical="center" wrapText="1"/>
    </xf>
    <xf numFmtId="4" fontId="27" fillId="0" borderId="127" xfId="0" applyNumberFormat="1" applyFont="1" applyBorder="1" applyAlignment="1">
      <alignment horizontal="center" vertical="center"/>
    </xf>
    <xf numFmtId="0" fontId="27" fillId="42" borderId="127" xfId="0" applyFont="1" applyFill="1" applyBorder="1" applyAlignment="1">
      <alignment vertical="center"/>
    </xf>
    <xf numFmtId="0" fontId="27" fillId="42" borderId="127" xfId="0" applyFont="1" applyFill="1" applyBorder="1" applyAlignment="1">
      <alignment horizontal="center" vertical="center" wrapText="1"/>
    </xf>
    <xf numFmtId="2" fontId="27" fillId="42" borderId="127" xfId="0" applyNumberFormat="1" applyFont="1" applyFill="1" applyBorder="1" applyAlignment="1">
      <alignment horizontal="center" vertical="center" wrapText="1"/>
    </xf>
    <xf numFmtId="0" fontId="27" fillId="37" borderId="127" xfId="0" applyFont="1" applyFill="1" applyBorder="1"/>
    <xf numFmtId="2" fontId="27" fillId="37" borderId="127" xfId="0" applyNumberFormat="1" applyFont="1" applyFill="1" applyBorder="1" applyAlignment="1">
      <alignment horizontal="center" vertical="center"/>
    </xf>
    <xf numFmtId="0" fontId="27" fillId="42" borderId="127" xfId="0" applyFont="1" applyFill="1" applyBorder="1" applyAlignment="1">
      <alignment horizontal="center" vertical="center"/>
    </xf>
    <xf numFmtId="2" fontId="27" fillId="42" borderId="127" xfId="0" applyNumberFormat="1" applyFont="1" applyFill="1" applyBorder="1" applyAlignment="1">
      <alignment horizontal="center" vertical="center"/>
    </xf>
    <xf numFmtId="0" fontId="27" fillId="37" borderId="127" xfId="0" applyFont="1" applyFill="1" applyBorder="1" applyAlignment="1">
      <alignment vertical="center"/>
    </xf>
    <xf numFmtId="0" fontId="27" fillId="37" borderId="127" xfId="0" applyFont="1" applyFill="1" applyBorder="1" applyAlignment="1">
      <alignment horizontal="left" vertical="center" wrapText="1"/>
    </xf>
    <xf numFmtId="4" fontId="27" fillId="0" borderId="0" xfId="0" applyNumberFormat="1" applyFont="1" applyAlignment="1">
      <alignment horizontal="center" vertical="center"/>
    </xf>
    <xf numFmtId="0" fontId="38" fillId="35" borderId="127" xfId="0" applyFont="1" applyFill="1" applyBorder="1" applyAlignment="1">
      <alignment horizontal="center" vertical="center"/>
    </xf>
    <xf numFmtId="0" fontId="38" fillId="35" borderId="127" xfId="0" applyFont="1" applyFill="1" applyBorder="1" applyAlignment="1">
      <alignment horizontal="center" vertical="center" wrapText="1"/>
    </xf>
    <xf numFmtId="0" fontId="98" fillId="0" borderId="127" xfId="0" applyFont="1" applyBorder="1" applyAlignment="1">
      <alignment vertical="center"/>
    </xf>
    <xf numFmtId="4" fontId="98" fillId="0" borderId="127" xfId="0" applyNumberFormat="1" applyFont="1" applyBorder="1" applyAlignment="1">
      <alignment horizontal="center" vertical="center"/>
    </xf>
    <xf numFmtId="0" fontId="27" fillId="35" borderId="127" xfId="0" applyFont="1" applyFill="1" applyBorder="1" applyAlignment="1">
      <alignment vertical="center"/>
    </xf>
    <xf numFmtId="4" fontId="27" fillId="35" borderId="127" xfId="0" applyNumberFormat="1" applyFont="1" applyFill="1" applyBorder="1" applyAlignment="1">
      <alignment horizontal="center" vertical="center"/>
    </xf>
    <xf numFmtId="0" fontId="27" fillId="36" borderId="127" xfId="0" applyFont="1" applyFill="1" applyBorder="1"/>
    <xf numFmtId="2" fontId="27" fillId="36" borderId="127" xfId="0" applyNumberFormat="1" applyFont="1" applyFill="1" applyBorder="1"/>
    <xf numFmtId="4" fontId="133" fillId="43" borderId="127" xfId="0" applyNumberFormat="1" applyFont="1" applyFill="1" applyBorder="1" applyAlignment="1">
      <alignment horizontal="center" vertical="center" wrapText="1"/>
    </xf>
    <xf numFmtId="4" fontId="27" fillId="42" borderId="127" xfId="0" applyNumberFormat="1" applyFont="1" applyFill="1" applyBorder="1" applyAlignment="1">
      <alignment horizontal="center" vertical="center"/>
    </xf>
    <xf numFmtId="0" fontId="101" fillId="0" borderId="127" xfId="0" applyFont="1" applyBorder="1" applyAlignment="1">
      <alignment horizontal="center"/>
    </xf>
    <xf numFmtId="0" fontId="38" fillId="50" borderId="127" xfId="0" applyFont="1" applyFill="1" applyBorder="1" applyAlignment="1">
      <alignment horizontal="center" vertical="center"/>
    </xf>
    <xf numFmtId="0" fontId="38" fillId="50" borderId="127" xfId="0" applyFont="1" applyFill="1" applyBorder="1" applyAlignment="1">
      <alignment horizontal="center" vertical="center" wrapText="1"/>
    </xf>
    <xf numFmtId="0" fontId="38" fillId="50" borderId="127" xfId="0" applyFont="1" applyFill="1" applyBorder="1" applyAlignment="1">
      <alignment vertical="center"/>
    </xf>
    <xf numFmtId="4" fontId="38" fillId="50" borderId="127" xfId="0" applyNumberFormat="1" applyFont="1" applyFill="1" applyBorder="1" applyAlignment="1">
      <alignment horizontal="center" vertical="center" wrapText="1"/>
    </xf>
    <xf numFmtId="0" fontId="27" fillId="50" borderId="127" xfId="0" applyFont="1" applyFill="1" applyBorder="1"/>
    <xf numFmtId="0" fontId="27" fillId="50" borderId="127" xfId="0" applyFont="1" applyFill="1" applyBorder="1" applyAlignment="1">
      <alignment horizontal="left" vertical="center"/>
    </xf>
    <xf numFmtId="0" fontId="105" fillId="50" borderId="127" xfId="0" applyFont="1" applyFill="1" applyBorder="1" applyAlignment="1">
      <alignment horizontal="center" vertical="center"/>
    </xf>
    <xf numFmtId="4" fontId="105" fillId="50" borderId="127" xfId="0" applyNumberFormat="1" applyFont="1" applyFill="1" applyBorder="1" applyAlignment="1">
      <alignment horizontal="center" vertical="center"/>
    </xf>
    <xf numFmtId="1" fontId="101" fillId="31" borderId="147" xfId="31" applyNumberFormat="1" applyFont="1" applyFill="1" applyBorder="1" applyAlignment="1">
      <alignment horizontal="right"/>
    </xf>
    <xf numFmtId="0" fontId="101" fillId="0" borderId="127" xfId="0" applyFont="1" applyBorder="1" applyAlignment="1">
      <alignment horizontal="left" vertical="center"/>
    </xf>
    <xf numFmtId="0" fontId="101" fillId="0" borderId="127" xfId="0" applyFont="1" applyBorder="1" applyAlignment="1">
      <alignment horizontal="center" vertical="center"/>
    </xf>
    <xf numFmtId="1" fontId="101" fillId="31" borderId="127" xfId="31" applyNumberFormat="1" applyFont="1" applyFill="1" applyBorder="1" applyAlignment="1">
      <alignment horizontal="right"/>
    </xf>
    <xf numFmtId="4" fontId="27" fillId="0" borderId="127" xfId="0" applyNumberFormat="1" applyFont="1" applyBorder="1" applyAlignment="1">
      <alignment horizontal="center" vertical="center" wrapText="1"/>
    </xf>
    <xf numFmtId="0" fontId="27" fillId="37" borderId="127" xfId="0" applyFont="1" applyFill="1" applyBorder="1" applyAlignment="1">
      <alignment vertical="center" wrapText="1"/>
    </xf>
    <xf numFmtId="4" fontId="27" fillId="37" borderId="127" xfId="0" applyNumberFormat="1" applyFont="1" applyFill="1" applyBorder="1" applyAlignment="1">
      <alignment horizontal="center" vertical="center" wrapText="1"/>
    </xf>
    <xf numFmtId="0" fontId="27" fillId="50" borderId="127" xfId="0" applyFont="1" applyFill="1" applyBorder="1" applyAlignment="1">
      <alignment vertical="center"/>
    </xf>
    <xf numFmtId="0" fontId="27" fillId="50" borderId="127" xfId="0" applyFont="1" applyFill="1" applyBorder="1" applyAlignment="1">
      <alignment vertical="center" wrapText="1"/>
    </xf>
    <xf numFmtId="0" fontId="27" fillId="50" borderId="127" xfId="0" applyFont="1" applyFill="1" applyBorder="1" applyAlignment="1">
      <alignment horizontal="center" vertical="center" wrapText="1"/>
    </xf>
    <xf numFmtId="0" fontId="101" fillId="0" borderId="127" xfId="0" applyFont="1" applyBorder="1" applyAlignment="1">
      <alignment vertical="center"/>
    </xf>
    <xf numFmtId="0" fontId="101" fillId="0" borderId="127" xfId="0" applyFont="1" applyBorder="1" applyAlignment="1">
      <alignment vertical="center" wrapText="1"/>
    </xf>
    <xf numFmtId="0" fontId="101" fillId="0" borderId="127" xfId="0" applyFont="1" applyBorder="1" applyAlignment="1">
      <alignment horizontal="center" vertical="center" wrapText="1"/>
    </xf>
    <xf numFmtId="4" fontId="101" fillId="0" borderId="127" xfId="0" applyNumberFormat="1" applyFont="1" applyBorder="1" applyAlignment="1">
      <alignment horizontal="center" vertical="center" wrapText="1"/>
    </xf>
    <xf numFmtId="0" fontId="132" fillId="42" borderId="127" xfId="0" applyFont="1" applyFill="1" applyBorder="1" applyAlignment="1">
      <alignment horizontal="center" vertical="center"/>
    </xf>
    <xf numFmtId="0" fontId="132" fillId="0" borderId="127" xfId="0" applyFont="1" applyBorder="1" applyAlignment="1">
      <alignment horizontal="center" vertical="center"/>
    </xf>
    <xf numFmtId="4" fontId="132" fillId="0" borderId="127" xfId="0" applyNumberFormat="1" applyFont="1" applyBorder="1" applyAlignment="1">
      <alignment horizontal="center" vertical="center"/>
    </xf>
    <xf numFmtId="0" fontId="148" fillId="42" borderId="127" xfId="0" applyFont="1" applyFill="1" applyBorder="1" applyAlignment="1">
      <alignment horizontal="center" vertical="center"/>
    </xf>
    <xf numFmtId="4" fontId="105" fillId="42" borderId="127" xfId="0" applyNumberFormat="1" applyFont="1" applyFill="1" applyBorder="1" applyAlignment="1">
      <alignment horizontal="center" vertical="center"/>
    </xf>
    <xf numFmtId="0" fontId="22" fillId="31" borderId="127" xfId="0" applyFont="1" applyFill="1" applyBorder="1"/>
    <xf numFmtId="0" fontId="51" fillId="31" borderId="147" xfId="43" applyFont="1" applyFill="1" applyBorder="1" applyAlignment="1" applyProtection="1"/>
    <xf numFmtId="0" fontId="27" fillId="31" borderId="8" xfId="0" applyFont="1" applyFill="1" applyBorder="1" applyAlignment="1">
      <alignment horizontal="left" vertical="center" wrapText="1"/>
    </xf>
    <xf numFmtId="0" fontId="27" fillId="0" borderId="121" xfId="0" applyFont="1" applyBorder="1" applyAlignment="1">
      <alignment horizontal="center" vertical="center" wrapText="1"/>
    </xf>
    <xf numFmtId="0" fontId="27" fillId="36" borderId="127" xfId="0" applyFont="1" applyFill="1" applyBorder="1" applyAlignment="1">
      <alignment horizontal="left" vertical="center" wrapText="1"/>
    </xf>
    <xf numFmtId="0" fontId="27" fillId="36" borderId="127" xfId="0" applyFont="1" applyFill="1" applyBorder="1" applyAlignment="1">
      <alignment horizontal="center" vertical="center" wrapText="1"/>
    </xf>
    <xf numFmtId="0" fontId="27" fillId="0" borderId="121" xfId="0" applyFont="1" applyBorder="1" applyAlignment="1">
      <alignment horizontal="left" vertical="center"/>
    </xf>
    <xf numFmtId="0" fontId="27" fillId="0" borderId="121" xfId="0" applyFont="1" applyBorder="1" applyAlignment="1">
      <alignment horizontal="center" vertical="center"/>
    </xf>
    <xf numFmtId="0" fontId="27" fillId="0" borderId="52" xfId="0" applyFont="1" applyBorder="1" applyAlignment="1">
      <alignment horizontal="center" vertical="center" wrapText="1"/>
    </xf>
    <xf numFmtId="0" fontId="185" fillId="42" borderId="127" xfId="0" applyFont="1" applyFill="1" applyBorder="1" applyAlignment="1">
      <alignment horizontal="center" vertical="center" wrapText="1"/>
    </xf>
    <xf numFmtId="0" fontId="185" fillId="43" borderId="127" xfId="0" applyFont="1" applyFill="1" applyBorder="1" applyAlignment="1">
      <alignment horizontal="center" vertical="center" wrapText="1"/>
    </xf>
    <xf numFmtId="0" fontId="0" fillId="42" borderId="127" xfId="0" applyFill="1" applyBorder="1" applyAlignment="1">
      <alignment horizontal="center" vertical="center" wrapText="1"/>
    </xf>
    <xf numFmtId="2" fontId="0" fillId="42" borderId="127" xfId="0" applyNumberFormat="1" applyFill="1" applyBorder="1" applyAlignment="1">
      <alignment horizontal="center" vertical="center" wrapText="1"/>
    </xf>
    <xf numFmtId="0" fontId="0" fillId="0" borderId="127" xfId="0" applyBorder="1" applyAlignment="1">
      <alignment horizontal="center"/>
    </xf>
    <xf numFmtId="1" fontId="133" fillId="42" borderId="127" xfId="0" applyNumberFormat="1" applyFont="1" applyFill="1" applyBorder="1" applyAlignment="1">
      <alignment horizontal="left" vertical="center"/>
    </xf>
    <xf numFmtId="0" fontId="133" fillId="42" borderId="127" xfId="0" applyFont="1" applyFill="1" applyBorder="1" applyAlignment="1">
      <alignment horizontal="left" vertical="center" wrapText="1"/>
    </xf>
    <xf numFmtId="1" fontId="27" fillId="0" borderId="121" xfId="0" applyNumberFormat="1" applyFont="1" applyBorder="1" applyAlignment="1">
      <alignment horizontal="left" vertical="center"/>
    </xf>
    <xf numFmtId="4" fontId="27" fillId="0" borderId="121" xfId="0" applyNumberFormat="1" applyFont="1" applyBorder="1" applyAlignment="1">
      <alignment horizontal="center" vertical="center"/>
    </xf>
    <xf numFmtId="1" fontId="27" fillId="42" borderId="127" xfId="0" applyNumberFormat="1" applyFont="1" applyFill="1" applyBorder="1" applyAlignment="1">
      <alignment horizontal="left" vertical="center"/>
    </xf>
    <xf numFmtId="1" fontId="27" fillId="97" borderId="127" xfId="0" applyNumberFormat="1" applyFont="1" applyFill="1" applyBorder="1" applyAlignment="1">
      <alignment horizontal="left" vertical="center"/>
    </xf>
    <xf numFmtId="0" fontId="133" fillId="97" borderId="127" xfId="0" applyFont="1" applyFill="1" applyBorder="1" applyAlignment="1">
      <alignment horizontal="left" vertical="center" wrapText="1"/>
    </xf>
    <xf numFmtId="0" fontId="27" fillId="97" borderId="127" xfId="0" applyFont="1" applyFill="1" applyBorder="1" applyAlignment="1">
      <alignment horizontal="center" vertical="center" wrapText="1"/>
    </xf>
    <xf numFmtId="2" fontId="27" fillId="97" borderId="127" xfId="0" applyNumberFormat="1" applyFont="1" applyFill="1" applyBorder="1" applyAlignment="1">
      <alignment horizontal="center" vertical="center" wrapText="1"/>
    </xf>
    <xf numFmtId="1" fontId="27" fillId="0" borderId="127" xfId="0" applyNumberFormat="1" applyFont="1" applyBorder="1" applyAlignment="1">
      <alignment horizontal="left" vertical="center"/>
    </xf>
    <xf numFmtId="1" fontId="27" fillId="97" borderId="127" xfId="0" applyNumberFormat="1" applyFont="1" applyFill="1" applyBorder="1" applyAlignment="1">
      <alignment horizontal="left"/>
    </xf>
    <xf numFmtId="0" fontId="27" fillId="97" borderId="127" xfId="0" applyFont="1" applyFill="1" applyBorder="1" applyAlignment="1">
      <alignment horizontal="left"/>
    </xf>
    <xf numFmtId="2" fontId="27" fillId="36" borderId="127" xfId="0" applyNumberFormat="1" applyFont="1" applyFill="1" applyBorder="1" applyAlignment="1">
      <alignment horizontal="center" vertical="center" wrapText="1"/>
    </xf>
    <xf numFmtId="0" fontId="27" fillId="36" borderId="127" xfId="0" applyFont="1" applyFill="1" applyBorder="1" applyAlignment="1">
      <alignment horizontal="left" vertical="center"/>
    </xf>
    <xf numFmtId="0" fontId="27" fillId="97" borderId="127" xfId="0" applyFont="1" applyFill="1" applyBorder="1" applyAlignment="1">
      <alignment horizontal="center"/>
    </xf>
    <xf numFmtId="0" fontId="27" fillId="97" borderId="0" xfId="0" applyFont="1" applyFill="1" applyAlignment="1">
      <alignment horizontal="left"/>
    </xf>
    <xf numFmtId="1" fontId="27" fillId="0" borderId="127" xfId="0" applyNumberFormat="1" applyFont="1" applyBorder="1" applyAlignment="1">
      <alignment horizontal="left" vertical="center" wrapText="1"/>
    </xf>
    <xf numFmtId="0" fontId="132" fillId="0" borderId="127" xfId="64" applyFont="1" applyBorder="1" applyAlignment="1">
      <alignment horizontal="left" vertical="center"/>
    </xf>
    <xf numFmtId="211" fontId="27" fillId="0" borderId="127" xfId="92" applyNumberFormat="1" applyFont="1" applyBorder="1" applyAlignment="1">
      <alignment horizontal="center" vertical="center" wrapText="1"/>
    </xf>
    <xf numFmtId="0" fontId="27" fillId="0" borderId="127" xfId="0" applyFont="1" applyBorder="1" applyAlignment="1">
      <alignment horizontal="left" vertical="top"/>
    </xf>
    <xf numFmtId="1" fontId="27" fillId="0" borderId="0" xfId="0" applyNumberFormat="1" applyFont="1" applyAlignment="1">
      <alignment horizontal="left"/>
    </xf>
    <xf numFmtId="0" fontId="27" fillId="31" borderId="0" xfId="0" applyFont="1" applyFill="1" applyAlignment="1">
      <alignment horizontal="center"/>
    </xf>
    <xf numFmtId="0" fontId="117" fillId="31" borderId="0" xfId="43" applyFont="1" applyFill="1" applyAlignment="1" applyProtection="1"/>
    <xf numFmtId="0" fontId="112" fillId="31" borderId="0" xfId="43" applyFont="1" applyFill="1" applyAlignment="1" applyProtection="1">
      <alignment horizontal="center" vertical="center"/>
    </xf>
    <xf numFmtId="0" fontId="185" fillId="42" borderId="127" xfId="0" applyFont="1" applyFill="1" applyBorder="1" applyAlignment="1">
      <alignment horizontal="center" vertical="center"/>
    </xf>
    <xf numFmtId="0" fontId="0" fillId="0" borderId="127" xfId="0" applyBorder="1" applyAlignment="1">
      <alignment vertical="center"/>
    </xf>
    <xf numFmtId="4" fontId="0" fillId="0" borderId="127" xfId="0" applyNumberFormat="1" applyBorder="1" applyAlignment="1">
      <alignment horizontal="center" vertical="center"/>
    </xf>
    <xf numFmtId="0" fontId="0" fillId="42" borderId="127" xfId="0" applyFill="1" applyBorder="1" applyAlignment="1">
      <alignment vertical="center"/>
    </xf>
    <xf numFmtId="0" fontId="0" fillId="0" borderId="127" xfId="0" applyBorder="1"/>
    <xf numFmtId="2" fontId="0" fillId="0" borderId="127" xfId="0" applyNumberFormat="1" applyBorder="1" applyAlignment="1">
      <alignment horizontal="center" vertical="center"/>
    </xf>
    <xf numFmtId="0" fontId="184" fillId="43" borderId="127" xfId="0" applyFont="1" applyFill="1" applyBorder="1" applyAlignment="1">
      <alignment horizontal="center"/>
    </xf>
    <xf numFmtId="0" fontId="0" fillId="43" borderId="127" xfId="0" applyFill="1" applyBorder="1"/>
    <xf numFmtId="0" fontId="0" fillId="43" borderId="127" xfId="0" applyFill="1" applyBorder="1" applyAlignment="1">
      <alignment horizontal="center"/>
    </xf>
    <xf numFmtId="0" fontId="184" fillId="43" borderId="127" xfId="0" applyFont="1" applyFill="1" applyBorder="1"/>
    <xf numFmtId="0" fontId="27" fillId="31" borderId="0" xfId="95" applyFont="1" applyFill="1"/>
    <xf numFmtId="0" fontId="27" fillId="31" borderId="0" xfId="30" applyFont="1" applyFill="1" applyAlignment="1">
      <alignment horizontal="center"/>
    </xf>
    <xf numFmtId="0" fontId="64" fillId="31" borderId="0" xfId="31" applyFont="1" applyFill="1" applyAlignment="1">
      <alignment horizontal="center"/>
    </xf>
    <xf numFmtId="0" fontId="136" fillId="31" borderId="0" xfId="31" applyFont="1" applyFill="1" applyAlignment="1">
      <alignment horizontal="left" indent="1"/>
    </xf>
    <xf numFmtId="0" fontId="64" fillId="31" borderId="0" xfId="31" applyFont="1" applyFill="1" applyAlignment="1">
      <alignment horizontal="left" indent="1"/>
    </xf>
    <xf numFmtId="14" fontId="27" fillId="31" borderId="0" xfId="95" applyNumberFormat="1" applyFont="1" applyFill="1" applyAlignment="1">
      <alignment horizontal="center" vertical="center"/>
    </xf>
    <xf numFmtId="0" fontId="20" fillId="31" borderId="0" xfId="0" applyFont="1" applyFill="1" applyAlignment="1">
      <alignment horizontal="left"/>
    </xf>
    <xf numFmtId="0" fontId="20" fillId="31" borderId="0" xfId="0" applyFont="1" applyFill="1" applyAlignment="1">
      <alignment horizontal="center" vertical="center"/>
    </xf>
    <xf numFmtId="0" fontId="51" fillId="31" borderId="0" xfId="43" applyFont="1" applyFill="1" applyAlignment="1" applyProtection="1">
      <alignment horizontal="center" vertical="center"/>
    </xf>
    <xf numFmtId="14" fontId="20" fillId="31" borderId="0" xfId="0" applyNumberFormat="1" applyFont="1" applyFill="1"/>
    <xf numFmtId="0" fontId="27" fillId="31" borderId="0" xfId="205" applyFont="1" applyFill="1" applyAlignment="1">
      <alignment horizontal="left"/>
    </xf>
    <xf numFmtId="0" fontId="27" fillId="31" borderId="0" xfId="205" applyFont="1" applyFill="1" applyAlignment="1">
      <alignment horizontal="center" vertical="center"/>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0" fontId="27" fillId="27" borderId="0" xfId="0" applyFont="1" applyFill="1" applyAlignment="1">
      <alignment horizontal="left"/>
    </xf>
    <xf numFmtId="0" fontId="38" fillId="27" borderId="0" xfId="0" applyFont="1" applyFill="1" applyAlignment="1">
      <alignment horizontal="left"/>
    </xf>
    <xf numFmtId="0" fontId="27" fillId="27" borderId="43" xfId="0" applyFont="1" applyFill="1" applyBorder="1" applyAlignment="1">
      <alignment horizontal="left"/>
    </xf>
    <xf numFmtId="0" fontId="27" fillId="0" borderId="12" xfId="0" applyFont="1" applyBorder="1" applyAlignment="1">
      <alignment horizontal="right" vertical="top"/>
    </xf>
    <xf numFmtId="1" fontId="27" fillId="0" borderId="12" xfId="0" applyNumberFormat="1" applyFont="1" applyBorder="1" applyAlignment="1">
      <alignment horizontal="right" vertical="top"/>
    </xf>
    <xf numFmtId="186" fontId="27" fillId="0" borderId="12" xfId="0" applyNumberFormat="1" applyFont="1" applyBorder="1" applyAlignment="1">
      <alignment horizontal="right" vertical="top"/>
    </xf>
    <xf numFmtId="170" fontId="27" fillId="0" borderId="12" xfId="0" applyNumberFormat="1" applyFont="1" applyBorder="1" applyAlignment="1">
      <alignment horizontal="right" vertical="top"/>
    </xf>
    <xf numFmtId="2" fontId="27" fillId="0" borderId="12" xfId="0" applyNumberFormat="1" applyFont="1" applyBorder="1" applyAlignment="1">
      <alignment horizontal="right" vertical="top"/>
    </xf>
    <xf numFmtId="171" fontId="27" fillId="0" borderId="12" xfId="0" applyNumberFormat="1" applyFont="1" applyBorder="1" applyAlignment="1">
      <alignment horizontal="right" vertical="top"/>
    </xf>
    <xf numFmtId="191" fontId="27" fillId="0" borderId="12" xfId="0" applyNumberFormat="1" applyFont="1" applyBorder="1" applyAlignment="1">
      <alignment horizontal="right" vertical="top"/>
    </xf>
    <xf numFmtId="173" fontId="27" fillId="0" borderId="12" xfId="0" applyNumberFormat="1" applyFont="1" applyBorder="1" applyAlignment="1">
      <alignment horizontal="right" vertical="top"/>
    </xf>
    <xf numFmtId="190" fontId="27" fillId="0" borderId="12" xfId="0" applyNumberFormat="1" applyFont="1" applyBorder="1" applyAlignment="1">
      <alignment horizontal="right" vertical="top"/>
    </xf>
    <xf numFmtId="192" fontId="27" fillId="0" borderId="12" xfId="0" applyNumberFormat="1" applyFont="1" applyBorder="1" applyAlignment="1">
      <alignment horizontal="right" vertical="top"/>
    </xf>
    <xf numFmtId="193" fontId="27" fillId="0" borderId="12" xfId="0" applyNumberFormat="1" applyFont="1" applyBorder="1" applyAlignment="1">
      <alignment horizontal="right" vertical="top"/>
    </xf>
    <xf numFmtId="194" fontId="27" fillId="0" borderId="12" xfId="0" applyNumberFormat="1" applyFont="1" applyBorder="1" applyAlignment="1">
      <alignment horizontal="right" vertical="top"/>
    </xf>
    <xf numFmtId="195" fontId="27" fillId="0" borderId="12" xfId="0" applyNumberFormat="1" applyFont="1" applyBorder="1" applyAlignment="1">
      <alignment horizontal="right" vertical="top"/>
    </xf>
    <xf numFmtId="203" fontId="27" fillId="0" borderId="12" xfId="0" applyNumberFormat="1" applyFont="1" applyBorder="1" applyAlignment="1">
      <alignment horizontal="right" vertical="top"/>
    </xf>
    <xf numFmtId="196" fontId="27" fillId="0" borderId="12" xfId="0" applyNumberFormat="1" applyFont="1" applyBorder="1" applyAlignment="1">
      <alignment horizontal="right" vertical="top"/>
    </xf>
    <xf numFmtId="197" fontId="27" fillId="0" borderId="12" xfId="0" applyNumberFormat="1" applyFont="1" applyBorder="1" applyAlignment="1">
      <alignment horizontal="right" vertical="top"/>
    </xf>
    <xf numFmtId="198" fontId="27" fillId="0" borderId="12" xfId="0" applyNumberFormat="1" applyFont="1" applyBorder="1" applyAlignment="1">
      <alignment horizontal="right" vertical="top"/>
    </xf>
    <xf numFmtId="199" fontId="27" fillId="0" borderId="12" xfId="0" applyNumberFormat="1" applyFont="1" applyBorder="1" applyAlignment="1">
      <alignment horizontal="right" vertical="top"/>
    </xf>
    <xf numFmtId="200" fontId="27" fillId="0" borderId="12" xfId="0" applyNumberFormat="1" applyFont="1" applyBorder="1" applyAlignment="1">
      <alignment horizontal="right" vertical="top"/>
    </xf>
    <xf numFmtId="185" fontId="27" fillId="0" borderId="12" xfId="0" applyNumberFormat="1" applyFont="1" applyBorder="1" applyAlignment="1">
      <alignment horizontal="right" vertical="top"/>
    </xf>
    <xf numFmtId="168" fontId="27" fillId="0" borderId="12" xfId="0" applyNumberFormat="1" applyFont="1" applyBorder="1" applyAlignment="1">
      <alignment horizontal="right" vertical="top"/>
    </xf>
    <xf numFmtId="0" fontId="32" fillId="31" borderId="0" xfId="0" applyFont="1" applyFill="1" applyAlignment="1">
      <alignment horizontal="center"/>
    </xf>
    <xf numFmtId="14" fontId="20" fillId="31" borderId="0" xfId="0" applyNumberFormat="1" applyFont="1" applyFill="1" applyAlignment="1">
      <alignment horizontal="center"/>
    </xf>
    <xf numFmtId="0" fontId="46" fillId="31" borderId="0" xfId="0" applyFont="1" applyFill="1"/>
    <xf numFmtId="0" fontId="38" fillId="31" borderId="0" xfId="0" applyFont="1" applyFill="1" applyAlignment="1">
      <alignment horizontal="center" vertical="top"/>
    </xf>
    <xf numFmtId="174" fontId="27" fillId="31" borderId="0" xfId="202" applyNumberFormat="1" applyFont="1" applyFill="1" applyAlignment="1">
      <alignment vertical="center"/>
    </xf>
    <xf numFmtId="14" fontId="27" fillId="31" borderId="0" xfId="202" applyNumberFormat="1" applyFont="1" applyFill="1" applyAlignment="1">
      <alignment horizontal="center" vertical="center"/>
    </xf>
    <xf numFmtId="0" fontId="27" fillId="31" borderId="0" xfId="0" applyFont="1" applyFill="1" applyAlignment="1" applyProtection="1">
      <alignment horizontal="center" vertical="center"/>
      <protection locked="0"/>
    </xf>
    <xf numFmtId="0" fontId="27" fillId="31" borderId="0" xfId="0" applyFont="1" applyFill="1" applyProtection="1">
      <protection locked="0"/>
    </xf>
    <xf numFmtId="0" fontId="117" fillId="31" borderId="0" xfId="43" applyFont="1" applyFill="1" applyAlignment="1" applyProtection="1">
      <alignment horizontal="center"/>
    </xf>
    <xf numFmtId="1" fontId="27" fillId="31" borderId="0" xfId="0" applyNumberFormat="1" applyFont="1" applyFill="1" applyAlignment="1">
      <alignment horizontal="center"/>
    </xf>
    <xf numFmtId="0" fontId="38" fillId="31" borderId="0" xfId="0" applyFont="1" applyFill="1" applyAlignment="1" applyProtection="1">
      <alignment horizontal="center" vertical="center"/>
      <protection locked="0"/>
    </xf>
    <xf numFmtId="14" fontId="27" fillId="31" borderId="0" xfId="0" applyNumberFormat="1" applyFont="1" applyFill="1" applyAlignment="1">
      <alignment horizontal="center"/>
    </xf>
    <xf numFmtId="0" fontId="20" fillId="31" borderId="0" xfId="0" applyFont="1" applyFill="1" applyAlignment="1">
      <alignment vertical="center"/>
    </xf>
    <xf numFmtId="0" fontId="22" fillId="31" borderId="0" xfId="0" applyFont="1" applyFill="1" applyAlignment="1">
      <alignment horizontal="center" vertical="center"/>
    </xf>
    <xf numFmtId="0" fontId="51" fillId="31" borderId="0" xfId="43" applyFont="1" applyFill="1" applyProtection="1">
      <alignment vertical="top"/>
    </xf>
    <xf numFmtId="0" fontId="51" fillId="31" borderId="0" xfId="43" applyFont="1" applyFill="1" applyAlignment="1" applyProtection="1">
      <alignment vertical="center"/>
    </xf>
    <xf numFmtId="14" fontId="20" fillId="31" borderId="0" xfId="0" applyNumberFormat="1" applyFont="1" applyFill="1" applyAlignment="1">
      <alignment vertical="center"/>
    </xf>
    <xf numFmtId="0" fontId="32" fillId="31" borderId="0" xfId="0" applyFont="1" applyFill="1" applyAlignment="1">
      <alignment horizontal="center" vertical="center"/>
    </xf>
    <xf numFmtId="0" fontId="27" fillId="31" borderId="0" xfId="0" applyFont="1" applyFill="1" applyAlignment="1">
      <alignment horizontal="left" vertical="top" wrapText="1"/>
    </xf>
    <xf numFmtId="14" fontId="27" fillId="31" borderId="0" xfId="0" applyNumberFormat="1" applyFont="1" applyFill="1" applyAlignment="1">
      <alignment vertical="center"/>
    </xf>
    <xf numFmtId="2" fontId="27" fillId="31" borderId="0" xfId="0" applyNumberFormat="1" applyFont="1" applyFill="1" applyAlignment="1">
      <alignment horizontal="center"/>
    </xf>
    <xf numFmtId="0" fontId="27" fillId="31" borderId="0" xfId="0" applyFont="1" applyFill="1" applyAlignment="1">
      <alignment horizontal="center" wrapText="1"/>
    </xf>
    <xf numFmtId="0" fontId="38" fillId="31" borderId="0" xfId="0" applyFont="1" applyFill="1"/>
    <xf numFmtId="0" fontId="98" fillId="31" borderId="0" xfId="0" applyFont="1" applyFill="1"/>
    <xf numFmtId="0" fontId="105" fillId="31" borderId="0" xfId="0" applyFont="1" applyFill="1" applyAlignment="1">
      <alignment horizontal="center" vertical="center"/>
    </xf>
    <xf numFmtId="14" fontId="98" fillId="31" borderId="0" xfId="0" applyNumberFormat="1" applyFont="1" applyFill="1" applyAlignment="1">
      <alignment horizontal="center" vertical="center"/>
    </xf>
    <xf numFmtId="49" fontId="27" fillId="31" borderId="0" xfId="0" applyNumberFormat="1" applyFont="1" applyFill="1" applyAlignment="1">
      <alignment horizontal="left" vertical="center"/>
    </xf>
    <xf numFmtId="49" fontId="27" fillId="31" borderId="0" xfId="0" applyNumberFormat="1" applyFont="1" applyFill="1" applyAlignment="1">
      <alignment horizontal="center" vertical="center"/>
    </xf>
    <xf numFmtId="0" fontId="27" fillId="0" borderId="120" xfId="0" applyFont="1" applyBorder="1" applyAlignment="1">
      <alignment horizontal="left" vertical="top"/>
    </xf>
    <xf numFmtId="0" fontId="27" fillId="0" borderId="154" xfId="0" applyFont="1" applyBorder="1" applyAlignment="1">
      <alignment horizontal="left" vertical="top"/>
    </xf>
    <xf numFmtId="0" fontId="27" fillId="0" borderId="141" xfId="0" applyFont="1" applyBorder="1" applyAlignment="1">
      <alignment horizontal="center" vertical="top"/>
    </xf>
    <xf numFmtId="2" fontId="38" fillId="0" borderId="29" xfId="0" applyNumberFormat="1" applyFont="1" applyBorder="1" applyAlignment="1">
      <alignment horizontal="center" vertical="top"/>
    </xf>
    <xf numFmtId="2" fontId="38" fillId="0" borderId="120" xfId="0" applyNumberFormat="1" applyFont="1" applyBorder="1" applyAlignment="1">
      <alignment horizontal="center" vertical="top"/>
    </xf>
    <xf numFmtId="0" fontId="27" fillId="0" borderId="29" xfId="0" applyFont="1" applyBorder="1" applyAlignment="1">
      <alignment horizontal="center" vertical="center"/>
    </xf>
    <xf numFmtId="0" fontId="27" fillId="0" borderId="29" xfId="0" applyFont="1" applyBorder="1" applyAlignment="1">
      <alignment horizontal="center" vertical="center" wrapText="1"/>
    </xf>
    <xf numFmtId="0" fontId="27" fillId="0" borderId="29" xfId="0" applyFont="1" applyBorder="1" applyAlignment="1">
      <alignment horizontal="left" vertical="center"/>
    </xf>
    <xf numFmtId="0" fontId="27" fillId="0" borderId="20" xfId="0" applyFont="1" applyBorder="1" applyAlignment="1">
      <alignment horizontal="left" vertical="center"/>
    </xf>
    <xf numFmtId="0" fontId="27" fillId="0" borderId="48" xfId="0" applyFont="1" applyBorder="1" applyAlignment="1">
      <alignment horizontal="center" vertical="center"/>
    </xf>
    <xf numFmtId="2" fontId="38" fillId="0" borderId="29" xfId="0" applyNumberFormat="1" applyFont="1" applyBorder="1" applyAlignment="1">
      <alignment horizontal="center" vertical="center"/>
    </xf>
    <xf numFmtId="0" fontId="27" fillId="0" borderId="120" xfId="0" applyFont="1" applyBorder="1" applyAlignment="1">
      <alignment horizontal="left" vertical="center"/>
    </xf>
    <xf numFmtId="0" fontId="27" fillId="0" borderId="154" xfId="0" applyFont="1" applyBorder="1" applyAlignment="1">
      <alignment horizontal="left" vertical="center"/>
    </xf>
    <xf numFmtId="0" fontId="27" fillId="0" borderId="141" xfId="0" applyFont="1" applyBorder="1" applyAlignment="1">
      <alignment horizontal="center" vertical="center"/>
    </xf>
    <xf numFmtId="2" fontId="38" fillId="0" borderId="120" xfId="0" applyNumberFormat="1" applyFont="1" applyBorder="1" applyAlignment="1">
      <alignment horizontal="center" vertical="center"/>
    </xf>
    <xf numFmtId="0" fontId="27" fillId="0" borderId="47" xfId="0" applyFont="1" applyBorder="1" applyAlignment="1">
      <alignment horizontal="center" vertical="center"/>
    </xf>
    <xf numFmtId="0" fontId="27" fillId="0" borderId="50" xfId="0" applyFont="1" applyBorder="1" applyAlignment="1">
      <alignment horizontal="left" vertical="center"/>
    </xf>
    <xf numFmtId="0" fontId="27" fillId="0" borderId="142" xfId="0" applyFont="1" applyBorder="1" applyAlignment="1">
      <alignment horizontal="left" vertical="center"/>
    </xf>
    <xf numFmtId="0" fontId="27" fillId="0" borderId="50" xfId="0" applyFont="1" applyBorder="1" applyAlignment="1">
      <alignment horizontal="center" vertical="center"/>
    </xf>
    <xf numFmtId="0" fontId="27" fillId="0" borderId="50" xfId="0" applyFont="1" applyBorder="1" applyAlignment="1">
      <alignment horizontal="left" vertical="center" wrapText="1"/>
    </xf>
    <xf numFmtId="0" fontId="27" fillId="0" borderId="140" xfId="0" applyFont="1" applyBorder="1" applyAlignment="1">
      <alignment horizontal="left" vertical="center" wrapText="1"/>
    </xf>
    <xf numFmtId="0" fontId="27" fillId="0" borderId="113" xfId="0" applyFont="1" applyBorder="1" applyAlignment="1">
      <alignment horizontal="center" vertical="center"/>
    </xf>
    <xf numFmtId="0" fontId="27" fillId="77" borderId="51" xfId="0" applyFont="1" applyFill="1" applyBorder="1" applyAlignment="1">
      <alignment horizontal="left" vertical="center"/>
    </xf>
    <xf numFmtId="0" fontId="27" fillId="77" borderId="0" xfId="0" applyFont="1" applyFill="1" applyAlignment="1">
      <alignment horizontal="left" vertical="center"/>
    </xf>
    <xf numFmtId="0" fontId="27" fillId="77" borderId="48" xfId="0" applyFont="1" applyFill="1" applyBorder="1" applyAlignment="1">
      <alignment horizontal="center" vertical="center"/>
    </xf>
    <xf numFmtId="2" fontId="38" fillId="77" borderId="29" xfId="0" applyNumberFormat="1" applyFont="1" applyFill="1" applyBorder="1" applyAlignment="1">
      <alignment horizontal="center" vertical="center"/>
    </xf>
    <xf numFmtId="0" fontId="27" fillId="77" borderId="120" xfId="0" quotePrefix="1" applyFont="1" applyFill="1" applyBorder="1" applyAlignment="1">
      <alignment horizontal="left" vertical="center"/>
    </xf>
    <xf numFmtId="0" fontId="27" fillId="77" borderId="154" xfId="0" applyFont="1" applyFill="1" applyBorder="1" applyAlignment="1">
      <alignment horizontal="left" vertical="center"/>
    </xf>
    <xf numFmtId="0" fontId="27" fillId="77" borderId="141" xfId="0" applyFont="1" applyFill="1" applyBorder="1" applyAlignment="1">
      <alignment horizontal="center" vertical="center"/>
    </xf>
    <xf numFmtId="2" fontId="38" fillId="77" borderId="120" xfId="0" applyNumberFormat="1" applyFont="1" applyFill="1" applyBorder="1" applyAlignment="1">
      <alignment horizontal="center" vertical="center"/>
    </xf>
    <xf numFmtId="0" fontId="27" fillId="77" borderId="141" xfId="0" quotePrefix="1" applyFont="1" applyFill="1" applyBorder="1" applyAlignment="1">
      <alignment horizontal="left" vertical="center" wrapText="1"/>
    </xf>
    <xf numFmtId="0" fontId="27" fillId="77" borderId="143" xfId="0" applyFont="1" applyFill="1" applyBorder="1" applyAlignment="1">
      <alignment horizontal="left" vertical="center" wrapText="1"/>
    </xf>
    <xf numFmtId="0" fontId="27" fillId="77" borderId="113" xfId="0" applyFont="1" applyFill="1" applyBorder="1" applyAlignment="1">
      <alignment horizontal="center" vertical="center"/>
    </xf>
    <xf numFmtId="0" fontId="27" fillId="75" borderId="29" xfId="0" applyFont="1" applyFill="1" applyBorder="1" applyAlignment="1">
      <alignment horizontal="left" vertical="top"/>
    </xf>
    <xf numFmtId="0" fontId="27" fillId="75" borderId="20" xfId="0" applyFont="1" applyFill="1" applyBorder="1" applyAlignment="1">
      <alignment horizontal="left" vertical="top"/>
    </xf>
    <xf numFmtId="0" fontId="27" fillId="75" borderId="48" xfId="0" applyFont="1" applyFill="1" applyBorder="1" applyAlignment="1">
      <alignment horizontal="center" vertical="top"/>
    </xf>
    <xf numFmtId="2" fontId="38" fillId="75" borderId="60" xfId="0" applyNumberFormat="1" applyFont="1" applyFill="1" applyBorder="1" applyAlignment="1">
      <alignment horizontal="center" vertical="top"/>
    </xf>
    <xf numFmtId="0" fontId="27" fillId="75" borderId="120" xfId="0" applyFont="1" applyFill="1" applyBorder="1" applyAlignment="1">
      <alignment horizontal="left" vertical="top"/>
    </xf>
    <xf numFmtId="0" fontId="27" fillId="75" borderId="154" xfId="0" applyFont="1" applyFill="1" applyBorder="1" applyAlignment="1">
      <alignment horizontal="left" vertical="top"/>
    </xf>
    <xf numFmtId="0" fontId="27" fillId="75" borderId="141" xfId="0" applyFont="1" applyFill="1" applyBorder="1" applyAlignment="1">
      <alignment horizontal="center" vertical="top"/>
    </xf>
    <xf numFmtId="2" fontId="38" fillId="75" borderId="155" xfId="0" applyNumberFormat="1" applyFont="1" applyFill="1" applyBorder="1" applyAlignment="1">
      <alignment horizontal="center" vertical="top"/>
    </xf>
    <xf numFmtId="0" fontId="27" fillId="75" borderId="50" xfId="0" applyFont="1" applyFill="1" applyBorder="1" applyAlignment="1">
      <alignment horizontal="left" vertical="top"/>
    </xf>
    <xf numFmtId="0" fontId="27" fillId="75" borderId="142" xfId="0" applyFont="1" applyFill="1" applyBorder="1" applyAlignment="1">
      <alignment horizontal="left" vertical="top"/>
    </xf>
    <xf numFmtId="0" fontId="27" fillId="75" borderId="50" xfId="0" applyFont="1" applyFill="1" applyBorder="1" applyAlignment="1">
      <alignment horizontal="center" vertical="top"/>
    </xf>
    <xf numFmtId="2" fontId="38" fillId="75" borderId="50" xfId="0" applyNumberFormat="1" applyFont="1" applyFill="1" applyBorder="1" applyAlignment="1">
      <alignment horizontal="center" vertical="top"/>
    </xf>
    <xf numFmtId="2" fontId="38" fillId="75" borderId="51" xfId="0" applyNumberFormat="1" applyFont="1" applyFill="1" applyBorder="1" applyAlignment="1">
      <alignment horizontal="center" vertical="top"/>
    </xf>
    <xf numFmtId="2" fontId="38" fillId="75" borderId="120" xfId="0" applyNumberFormat="1" applyFont="1" applyFill="1" applyBorder="1" applyAlignment="1">
      <alignment horizontal="center" vertical="top"/>
    </xf>
    <xf numFmtId="0" fontId="27" fillId="75" borderId="141" xfId="0" applyFont="1" applyFill="1" applyBorder="1" applyAlignment="1">
      <alignment horizontal="left" vertical="center" wrapText="1"/>
    </xf>
    <xf numFmtId="0" fontId="27" fillId="75" borderId="143" xfId="0" applyFont="1" applyFill="1" applyBorder="1" applyAlignment="1">
      <alignment horizontal="left" vertical="center" wrapText="1"/>
    </xf>
    <xf numFmtId="0" fontId="27" fillId="75" borderId="113" xfId="0" applyFont="1" applyFill="1" applyBorder="1" applyAlignment="1">
      <alignment horizontal="center" vertical="center"/>
    </xf>
    <xf numFmtId="2" fontId="38" fillId="75" borderId="144" xfId="0" applyNumberFormat="1" applyFont="1" applyFill="1" applyBorder="1" applyAlignment="1">
      <alignment horizontal="center" vertical="center"/>
    </xf>
    <xf numFmtId="0" fontId="27" fillId="75" borderId="47" xfId="0" applyFont="1" applyFill="1" applyBorder="1" applyAlignment="1">
      <alignment horizontal="left" vertical="center" wrapText="1"/>
    </xf>
    <xf numFmtId="0" fontId="27" fillId="75" borderId="68" xfId="0" applyFont="1" applyFill="1" applyBorder="1" applyAlignment="1">
      <alignment horizontal="left" vertical="center" wrapText="1"/>
    </xf>
    <xf numFmtId="0" fontId="27" fillId="75" borderId="13" xfId="0" applyFont="1" applyFill="1" applyBorder="1" applyAlignment="1">
      <alignment horizontal="center" vertical="center"/>
    </xf>
    <xf numFmtId="2" fontId="38" fillId="75" borderId="47" xfId="0" applyNumberFormat="1" applyFont="1" applyFill="1" applyBorder="1" applyAlignment="1">
      <alignment horizontal="center" vertical="center"/>
    </xf>
    <xf numFmtId="0" fontId="27" fillId="0" borderId="60" xfId="0" applyFont="1" applyBorder="1" applyAlignment="1">
      <alignment horizontal="left" vertical="center"/>
    </xf>
    <xf numFmtId="2" fontId="38" fillId="0" borderId="48" xfId="0" applyNumberFormat="1" applyFont="1" applyBorder="1" applyAlignment="1">
      <alignment horizontal="center" vertical="center"/>
    </xf>
    <xf numFmtId="0" fontId="27" fillId="0" borderId="155" xfId="0" applyFont="1" applyBorder="1" applyAlignment="1">
      <alignment horizontal="left" vertical="center"/>
    </xf>
    <xf numFmtId="2" fontId="38" fillId="0" borderId="141" xfId="0" applyNumberFormat="1" applyFont="1" applyBorder="1" applyAlignment="1">
      <alignment horizontal="center" vertical="center"/>
    </xf>
    <xf numFmtId="0" fontId="27" fillId="36" borderId="120" xfId="0" applyFont="1" applyFill="1" applyBorder="1" applyAlignment="1">
      <alignment horizontal="left" vertical="center"/>
    </xf>
    <xf numFmtId="2" fontId="106" fillId="0" borderId="141" xfId="0" applyNumberFormat="1" applyFont="1" applyBorder="1" applyAlignment="1">
      <alignment horizontal="center" vertical="center"/>
    </xf>
    <xf numFmtId="2" fontId="38" fillId="0" borderId="50" xfId="0" applyNumberFormat="1" applyFont="1" applyBorder="1" applyAlignment="1">
      <alignment horizontal="center" vertical="center"/>
    </xf>
    <xf numFmtId="0" fontId="27" fillId="0" borderId="51" xfId="0" applyFont="1" applyBorder="1" applyAlignment="1">
      <alignment horizontal="left" vertical="center"/>
    </xf>
    <xf numFmtId="2" fontId="38" fillId="0" borderId="144" xfId="0" applyNumberFormat="1" applyFont="1" applyBorder="1" applyAlignment="1">
      <alignment horizontal="center" vertical="center"/>
    </xf>
    <xf numFmtId="0" fontId="27" fillId="0" borderId="141" xfId="0" applyFont="1" applyBorder="1" applyAlignment="1">
      <alignment horizontal="left" vertical="center"/>
    </xf>
    <xf numFmtId="0" fontId="27" fillId="0" borderId="113" xfId="0" applyFont="1" applyBorder="1" applyAlignment="1">
      <alignment horizontal="left" vertical="center"/>
    </xf>
    <xf numFmtId="0" fontId="27" fillId="0" borderId="48" xfId="0" applyFont="1" applyBorder="1" applyAlignment="1">
      <alignment horizontal="left" vertical="center" wrapText="1"/>
    </xf>
    <xf numFmtId="0" fontId="27" fillId="0" borderId="63" xfId="0" applyFont="1" applyBorder="1" applyAlignment="1">
      <alignment horizontal="left" vertical="center" wrapText="1"/>
    </xf>
    <xf numFmtId="49" fontId="27" fillId="0" borderId="48" xfId="0" applyNumberFormat="1" applyFont="1" applyBorder="1" applyAlignment="1">
      <alignment horizontal="center" vertical="center"/>
    </xf>
    <xf numFmtId="0" fontId="27" fillId="0" borderId="47" xfId="0" applyFont="1" applyBorder="1" applyAlignment="1">
      <alignment horizontal="left" vertical="center" wrapText="1"/>
    </xf>
    <xf numFmtId="0" fontId="27" fillId="0" borderId="68" xfId="0" applyFont="1" applyBorder="1" applyAlignment="1">
      <alignment horizontal="left" vertical="center" wrapText="1"/>
    </xf>
    <xf numFmtId="49" fontId="27" fillId="0" borderId="144" xfId="0" applyNumberFormat="1" applyFont="1" applyBorder="1" applyAlignment="1">
      <alignment horizontal="center" vertical="center"/>
    </xf>
    <xf numFmtId="2" fontId="38" fillId="0" borderId="47" xfId="0" applyNumberFormat="1" applyFont="1" applyBorder="1" applyAlignment="1">
      <alignment horizontal="center" vertical="center"/>
    </xf>
    <xf numFmtId="0" fontId="27" fillId="36" borderId="51" xfId="0" applyFont="1" applyFill="1" applyBorder="1" applyAlignment="1">
      <alignment horizontal="left" vertical="center"/>
    </xf>
    <xf numFmtId="0" fontId="27" fillId="36" borderId="50" xfId="0" applyFont="1" applyFill="1" applyBorder="1" applyAlignment="1">
      <alignment horizontal="left" vertical="center"/>
    </xf>
    <xf numFmtId="49" fontId="27" fillId="0" borderId="50" xfId="0" applyNumberFormat="1" applyFont="1" applyBorder="1" applyAlignment="1">
      <alignment horizontal="center" vertical="center"/>
    </xf>
    <xf numFmtId="0" fontId="27" fillId="0" borderId="48" xfId="0" applyFont="1" applyBorder="1" applyAlignment="1">
      <alignment vertical="center" wrapText="1"/>
    </xf>
    <xf numFmtId="0" fontId="27" fillId="0" borderId="141" xfId="0" applyFont="1" applyBorder="1" applyAlignment="1">
      <alignment vertical="center" wrapText="1"/>
    </xf>
    <xf numFmtId="0" fontId="27" fillId="0" borderId="141" xfId="0" applyFont="1" applyBorder="1" applyAlignment="1">
      <alignment horizontal="left" vertical="center" wrapText="1"/>
    </xf>
    <xf numFmtId="0" fontId="27" fillId="0" borderId="143" xfId="0" applyFont="1" applyBorder="1" applyAlignment="1">
      <alignment horizontal="left" vertical="center" wrapText="1"/>
    </xf>
    <xf numFmtId="49" fontId="27" fillId="0" borderId="141" xfId="0" applyNumberFormat="1" applyFont="1" applyBorder="1" applyAlignment="1">
      <alignment horizontal="center" vertical="center"/>
    </xf>
    <xf numFmtId="0" fontId="27" fillId="0" borderId="144" xfId="0" applyFont="1" applyBorder="1" applyAlignment="1">
      <alignment horizontal="center" vertical="center" wrapText="1"/>
    </xf>
    <xf numFmtId="0" fontId="27" fillId="0" borderId="144" xfId="0" applyFont="1" applyBorder="1" applyAlignment="1">
      <alignment horizontal="left" vertical="center" wrapText="1"/>
    </xf>
    <xf numFmtId="0" fontId="27" fillId="0" borderId="129" xfId="0" applyFont="1" applyBorder="1" applyAlignment="1">
      <alignment horizontal="left" vertical="center" wrapText="1"/>
    </xf>
    <xf numFmtId="0" fontId="27" fillId="0" borderId="51" xfId="0" applyFont="1" applyBorder="1" applyAlignment="1">
      <alignment vertical="center" wrapText="1"/>
    </xf>
    <xf numFmtId="0" fontId="27" fillId="0" borderId="47" xfId="0" applyFont="1" applyBorder="1" applyAlignment="1">
      <alignment vertical="center" wrapText="1"/>
    </xf>
    <xf numFmtId="0" fontId="27" fillId="0" borderId="51" xfId="0" applyFont="1" applyBorder="1" applyAlignment="1">
      <alignment horizontal="left" vertical="top"/>
    </xf>
    <xf numFmtId="0" fontId="27" fillId="0" borderId="62" xfId="0" applyFont="1" applyBorder="1" applyAlignment="1">
      <alignment horizontal="left" vertical="top"/>
    </xf>
    <xf numFmtId="2" fontId="38" fillId="0" borderId="144" xfId="0" applyNumberFormat="1" applyFont="1" applyBorder="1" applyAlignment="1">
      <alignment horizontal="center" vertical="top"/>
    </xf>
    <xf numFmtId="0" fontId="27" fillId="0" borderId="155" xfId="0" applyFont="1" applyBorder="1" applyAlignment="1">
      <alignment horizontal="left" vertical="top"/>
    </xf>
    <xf numFmtId="49" fontId="27" fillId="0" borderId="154" xfId="0" applyNumberFormat="1" applyFont="1" applyBorder="1" applyAlignment="1">
      <alignment horizontal="center" vertical="top"/>
    </xf>
    <xf numFmtId="2" fontId="38" fillId="0" borderId="141" xfId="0" applyNumberFormat="1" applyFont="1" applyBorder="1" applyAlignment="1">
      <alignment horizontal="center" vertical="top"/>
    </xf>
    <xf numFmtId="0" fontId="27" fillId="0" borderId="140" xfId="0" applyFont="1" applyBorder="1" applyAlignment="1">
      <alignment horizontal="left" vertical="top"/>
    </xf>
    <xf numFmtId="49" fontId="27" fillId="0" borderId="142" xfId="0" applyNumberFormat="1" applyFont="1" applyBorder="1" applyAlignment="1">
      <alignment horizontal="center" vertical="top"/>
    </xf>
    <xf numFmtId="2" fontId="38" fillId="0" borderId="50" xfId="0" applyNumberFormat="1" applyFont="1" applyBorder="1" applyAlignment="1">
      <alignment horizontal="center" vertical="top"/>
    </xf>
    <xf numFmtId="49" fontId="27" fillId="0" borderId="0" xfId="0" applyNumberFormat="1" applyFont="1" applyAlignment="1">
      <alignment horizontal="center" vertical="top"/>
    </xf>
    <xf numFmtId="0" fontId="27" fillId="0" borderId="120" xfId="0" applyFont="1" applyBorder="1" applyAlignment="1">
      <alignment horizontal="left" vertical="center" wrapText="1"/>
    </xf>
    <xf numFmtId="0" fontId="27" fillId="0" borderId="155" xfId="0" applyFont="1" applyBorder="1" applyAlignment="1">
      <alignment horizontal="left" vertical="center" wrapText="1"/>
    </xf>
    <xf numFmtId="49" fontId="27" fillId="0" borderId="154" xfId="0" applyNumberFormat="1" applyFont="1" applyBorder="1" applyAlignment="1">
      <alignment horizontal="center" vertical="center"/>
    </xf>
    <xf numFmtId="0" fontId="27" fillId="36" borderId="29" xfId="0" applyFont="1" applyFill="1" applyBorder="1" applyAlignment="1">
      <alignment horizontal="left" vertical="center"/>
    </xf>
    <xf numFmtId="0" fontId="27" fillId="36" borderId="47" xfId="0" applyFont="1" applyFill="1" applyBorder="1" applyAlignment="1">
      <alignment horizontal="left" vertical="center"/>
    </xf>
    <xf numFmtId="0" fontId="27" fillId="0" borderId="31" xfId="0" applyFont="1" applyBorder="1" applyAlignment="1">
      <alignment horizontal="center" vertical="center"/>
    </xf>
    <xf numFmtId="0" fontId="27" fillId="0" borderId="31" xfId="0" applyFont="1" applyBorder="1" applyAlignment="1">
      <alignment horizontal="center" vertical="top"/>
    </xf>
    <xf numFmtId="0" fontId="27" fillId="0" borderId="41" xfId="0" applyFont="1" applyBorder="1" applyAlignment="1">
      <alignment horizontal="left" vertical="center" wrapText="1"/>
    </xf>
    <xf numFmtId="0" fontId="27" fillId="0" borderId="65" xfId="0" applyFont="1" applyBorder="1" applyAlignment="1">
      <alignment horizontal="left" vertical="center" wrapText="1"/>
    </xf>
    <xf numFmtId="2" fontId="38" fillId="0" borderId="41" xfId="0" applyNumberFormat="1" applyFont="1" applyBorder="1" applyAlignment="1">
      <alignment horizontal="center" vertical="center"/>
    </xf>
    <xf numFmtId="0" fontId="27" fillId="0" borderId="15" xfId="0" applyFont="1" applyBorder="1" applyAlignment="1">
      <alignment horizontal="center" vertical="center"/>
    </xf>
    <xf numFmtId="0" fontId="27" fillId="0" borderId="62" xfId="0" applyFont="1" applyBorder="1" applyAlignment="1">
      <alignment horizontal="left" vertical="center" wrapText="1"/>
    </xf>
    <xf numFmtId="2" fontId="38" fillId="0" borderId="51" xfId="0" applyNumberFormat="1" applyFont="1" applyBorder="1" applyAlignment="1">
      <alignment horizontal="center" vertical="center"/>
    </xf>
    <xf numFmtId="0" fontId="27" fillId="0" borderId="20" xfId="0" applyFont="1" applyBorder="1" applyAlignment="1">
      <alignment horizontal="center" vertical="center"/>
    </xf>
    <xf numFmtId="0" fontId="27" fillId="0" borderId="140" xfId="0" applyFont="1" applyBorder="1" applyAlignment="1">
      <alignment horizontal="left" vertical="center"/>
    </xf>
    <xf numFmtId="0" fontId="27" fillId="0" borderId="142" xfId="0" applyFont="1" applyBorder="1" applyAlignment="1">
      <alignment horizontal="center" vertical="center"/>
    </xf>
    <xf numFmtId="0" fontId="27" fillId="36" borderId="41" xfId="0" applyFont="1" applyFill="1" applyBorder="1" applyAlignment="1">
      <alignment horizontal="left" vertical="center"/>
    </xf>
    <xf numFmtId="0" fontId="27" fillId="0" borderId="60" xfId="0" applyFont="1" applyBorder="1" applyAlignment="1">
      <alignment horizontal="left" vertical="center" wrapText="1"/>
    </xf>
    <xf numFmtId="0" fontId="27" fillId="0" borderId="29" xfId="0" applyFont="1" applyBorder="1" applyAlignment="1">
      <alignment horizontal="left" vertical="center" wrapText="1"/>
    </xf>
    <xf numFmtId="0" fontId="27" fillId="0" borderId="51" xfId="0" applyFont="1" applyBorder="1" applyAlignment="1">
      <alignment horizontal="left" vertical="center" wrapText="1"/>
    </xf>
    <xf numFmtId="0" fontId="27" fillId="0" borderId="48" xfId="0" applyFont="1" applyBorder="1" applyAlignment="1">
      <alignment horizontal="left" vertical="center"/>
    </xf>
    <xf numFmtId="0" fontId="27" fillId="0" borderId="53" xfId="0" applyFont="1" applyBorder="1" applyAlignment="1">
      <alignment horizontal="left" vertical="center"/>
    </xf>
    <xf numFmtId="0" fontId="27" fillId="0" borderId="144" xfId="0" applyFont="1" applyBorder="1" applyAlignment="1">
      <alignment horizontal="left" vertical="center"/>
    </xf>
    <xf numFmtId="0" fontId="27" fillId="0" borderId="117" xfId="0" applyFont="1" applyBorder="1" applyAlignment="1">
      <alignment horizontal="left" vertical="center"/>
    </xf>
    <xf numFmtId="0" fontId="27" fillId="0" borderId="144" xfId="0" applyFont="1" applyBorder="1" applyAlignment="1">
      <alignment horizontal="center" vertical="center"/>
    </xf>
    <xf numFmtId="0" fontId="27" fillId="0" borderId="47" xfId="0" applyFont="1" applyBorder="1" applyAlignment="1">
      <alignment horizontal="left" vertical="center"/>
    </xf>
    <xf numFmtId="0" fontId="27" fillId="0" borderId="68" xfId="0" applyFont="1" applyBorder="1" applyAlignment="1">
      <alignment horizontal="left" vertical="center"/>
    </xf>
    <xf numFmtId="0" fontId="27" fillId="0" borderId="154" xfId="0" applyFont="1" applyBorder="1" applyAlignment="1">
      <alignment horizontal="center" vertical="center"/>
    </xf>
    <xf numFmtId="0" fontId="27" fillId="0" borderId="48" xfId="0" applyFont="1" applyBorder="1" applyAlignment="1">
      <alignment vertical="center"/>
    </xf>
    <xf numFmtId="0" fontId="27" fillId="0" borderId="53" xfId="0" applyFont="1" applyBorder="1" applyAlignment="1">
      <alignment horizontal="center" vertical="center"/>
    </xf>
    <xf numFmtId="0" fontId="27" fillId="0" borderId="144" xfId="0" applyFont="1" applyBorder="1" applyAlignment="1">
      <alignment vertical="center"/>
    </xf>
    <xf numFmtId="0" fontId="27" fillId="0" borderId="117" xfId="0" applyFont="1" applyBorder="1" applyAlignment="1">
      <alignment horizontal="center" vertical="center"/>
    </xf>
    <xf numFmtId="0" fontId="27" fillId="0" borderId="141" xfId="0" applyFont="1" applyBorder="1" applyAlignment="1">
      <alignment horizontal="center" vertical="center" wrapText="1"/>
    </xf>
    <xf numFmtId="0" fontId="27" fillId="0" borderId="141" xfId="0" applyFont="1" applyBorder="1" applyAlignment="1">
      <alignment vertical="center"/>
    </xf>
    <xf numFmtId="0" fontId="27" fillId="0" borderId="41" xfId="0" applyFont="1" applyBorder="1" applyAlignment="1">
      <alignment horizontal="center" vertical="center"/>
    </xf>
    <xf numFmtId="0" fontId="27" fillId="0" borderId="55" xfId="0" applyFont="1" applyBorder="1" applyAlignment="1">
      <alignment horizontal="center" vertical="center"/>
    </xf>
    <xf numFmtId="0" fontId="27" fillId="0" borderId="63" xfId="0" applyFont="1" applyBorder="1" applyAlignment="1">
      <alignment horizontal="left" vertical="center"/>
    </xf>
    <xf numFmtId="0" fontId="27" fillId="0" borderId="143" xfId="0" applyFont="1" applyBorder="1" applyAlignment="1">
      <alignment horizontal="left" vertical="center"/>
    </xf>
    <xf numFmtId="0" fontId="27" fillId="0" borderId="13" xfId="0" applyFont="1" applyBorder="1" applyAlignment="1">
      <alignment horizontal="center" vertical="center"/>
    </xf>
    <xf numFmtId="0" fontId="27" fillId="0" borderId="52" xfId="0" applyFont="1" applyBorder="1" applyAlignment="1">
      <alignment horizontal="center" vertical="center"/>
    </xf>
    <xf numFmtId="0" fontId="27" fillId="0" borderId="47" xfId="0" quotePrefix="1" applyFont="1" applyBorder="1" applyAlignment="1">
      <alignment horizontal="left" vertical="center"/>
    </xf>
    <xf numFmtId="0" fontId="27" fillId="0" borderId="138" xfId="0" applyFont="1" applyBorder="1" applyAlignment="1">
      <alignment horizontal="center" vertical="center"/>
    </xf>
    <xf numFmtId="49" fontId="27" fillId="0" borderId="13" xfId="0" applyNumberFormat="1" applyFont="1" applyBorder="1" applyAlignment="1">
      <alignment horizontal="center" vertical="center"/>
    </xf>
    <xf numFmtId="0" fontId="27" fillId="0" borderId="41" xfId="0" applyFont="1" applyBorder="1" applyAlignment="1">
      <alignment horizontal="center" vertical="center" wrapText="1"/>
    </xf>
    <xf numFmtId="49" fontId="27" fillId="0" borderId="31" xfId="0" applyNumberFormat="1" applyFont="1" applyBorder="1" applyAlignment="1">
      <alignment horizontal="center" vertical="center"/>
    </xf>
    <xf numFmtId="0" fontId="27" fillId="35" borderId="30" xfId="0" applyFont="1" applyFill="1" applyBorder="1" applyAlignment="1">
      <alignment horizontal="center" vertical="center"/>
    </xf>
    <xf numFmtId="0" fontId="27" fillId="35" borderId="30" xfId="0" applyFont="1" applyFill="1" applyBorder="1" applyAlignment="1">
      <alignment horizontal="center" vertical="center" wrapText="1"/>
    </xf>
    <xf numFmtId="0" fontId="27" fillId="35" borderId="47" xfId="0" applyFont="1" applyFill="1" applyBorder="1" applyAlignment="1">
      <alignment horizontal="left" vertical="center"/>
    </xf>
    <xf numFmtId="0" fontId="27" fillId="35" borderId="68" xfId="0" applyFont="1" applyFill="1" applyBorder="1" applyAlignment="1">
      <alignment horizontal="left" vertical="center"/>
    </xf>
    <xf numFmtId="0" fontId="27" fillId="36" borderId="141" xfId="0" applyFont="1" applyFill="1" applyBorder="1" applyAlignment="1">
      <alignment horizontal="left" vertical="center"/>
    </xf>
    <xf numFmtId="2" fontId="38" fillId="0" borderId="143" xfId="0" applyNumberFormat="1" applyFont="1" applyBorder="1" applyAlignment="1">
      <alignment horizontal="center" vertical="center"/>
    </xf>
    <xf numFmtId="2" fontId="38" fillId="0" borderId="140" xfId="0" applyNumberFormat="1" applyFont="1" applyBorder="1" applyAlignment="1">
      <alignment horizontal="center" vertical="center"/>
    </xf>
    <xf numFmtId="1" fontId="27" fillId="31" borderId="0" xfId="0" applyNumberFormat="1" applyFont="1" applyFill="1" applyAlignment="1">
      <alignment horizontal="left"/>
    </xf>
    <xf numFmtId="0" fontId="27" fillId="27" borderId="0" xfId="0" applyFont="1" applyFill="1" applyAlignment="1">
      <alignment horizontal="center"/>
    </xf>
    <xf numFmtId="0" fontId="27" fillId="0" borderId="12" xfId="0" applyFont="1" applyBorder="1" applyAlignment="1">
      <alignment horizontal="justify" vertical="top" wrapText="1"/>
    </xf>
    <xf numFmtId="170" fontId="27" fillId="0" borderId="12" xfId="0" applyNumberFormat="1" applyFont="1" applyBorder="1" applyAlignment="1">
      <alignment horizontal="center" vertical="top"/>
    </xf>
    <xf numFmtId="1" fontId="27" fillId="0" borderId="12" xfId="0" applyNumberFormat="1" applyFont="1" applyBorder="1" applyAlignment="1">
      <alignment horizontal="center" vertical="top"/>
    </xf>
    <xf numFmtId="2" fontId="27" fillId="0" borderId="12" xfId="0" applyNumberFormat="1" applyFont="1" applyBorder="1" applyAlignment="1">
      <alignment vertical="top"/>
    </xf>
    <xf numFmtId="173" fontId="27" fillId="0" borderId="12" xfId="0" applyNumberFormat="1" applyFont="1" applyBorder="1" applyAlignment="1">
      <alignment horizontal="center" vertical="top"/>
    </xf>
    <xf numFmtId="171" fontId="27" fillId="0" borderId="12" xfId="0" applyNumberFormat="1" applyFont="1" applyBorder="1" applyAlignment="1">
      <alignment horizontal="center" vertical="top"/>
    </xf>
    <xf numFmtId="168" fontId="27" fillId="0" borderId="12" xfId="0" applyNumberFormat="1" applyFont="1" applyBorder="1" applyAlignment="1">
      <alignment horizontal="center" vertical="top"/>
    </xf>
    <xf numFmtId="2" fontId="27" fillId="0" borderId="12" xfId="0" applyNumberFormat="1" applyFont="1" applyBorder="1" applyAlignment="1">
      <alignment horizontal="center" vertical="top"/>
    </xf>
    <xf numFmtId="0" fontId="146" fillId="31" borderId="0" xfId="43" applyFont="1" applyFill="1" applyAlignment="1" applyProtection="1">
      <alignment horizontal="center" vertical="center"/>
    </xf>
    <xf numFmtId="0" fontId="114" fillId="31" borderId="0" xfId="0" applyFont="1" applyFill="1" applyAlignment="1">
      <alignment horizontal="center" vertical="center"/>
    </xf>
    <xf numFmtId="14" fontId="98" fillId="31" borderId="0" xfId="0" applyNumberFormat="1" applyFont="1" applyFill="1" applyAlignment="1">
      <alignment horizontal="center" vertical="top"/>
    </xf>
    <xf numFmtId="0" fontId="38" fillId="0" borderId="58" xfId="0" applyFont="1" applyBorder="1" applyAlignment="1">
      <alignment horizontal="center" vertical="center" wrapText="1"/>
    </xf>
    <xf numFmtId="0" fontId="38" fillId="0" borderId="45" xfId="0" applyFont="1" applyBorder="1" applyAlignment="1">
      <alignment horizontal="center" vertical="center" wrapText="1"/>
    </xf>
    <xf numFmtId="2" fontId="38" fillId="0" borderId="45" xfId="0" applyNumberFormat="1" applyFont="1" applyBorder="1" applyAlignment="1">
      <alignment horizontal="center" vertical="center" wrapText="1"/>
    </xf>
    <xf numFmtId="1" fontId="38" fillId="0" borderId="21" xfId="0" applyNumberFormat="1" applyFont="1" applyBorder="1" applyAlignment="1">
      <alignment horizontal="left" vertical="center" wrapText="1"/>
    </xf>
    <xf numFmtId="0" fontId="27" fillId="0" borderId="12" xfId="0" applyFont="1" applyBorder="1" applyAlignment="1">
      <alignment horizontal="left" vertical="center" wrapText="1" shrinkToFit="1"/>
    </xf>
    <xf numFmtId="2" fontId="98" fillId="0" borderId="12" xfId="0" applyNumberFormat="1" applyFont="1" applyBorder="1" applyAlignment="1">
      <alignment horizontal="center" vertical="center"/>
    </xf>
    <xf numFmtId="1" fontId="98" fillId="0" borderId="12" xfId="0" applyNumberFormat="1" applyFont="1" applyBorder="1" applyAlignment="1">
      <alignment horizontal="center" vertical="center"/>
    </xf>
    <xf numFmtId="2" fontId="187" fillId="0" borderId="12" xfId="0" applyNumberFormat="1" applyFont="1" applyBorder="1" applyAlignment="1">
      <alignment horizontal="center" vertical="center"/>
    </xf>
    <xf numFmtId="1" fontId="105" fillId="0" borderId="21" xfId="0" applyNumberFormat="1" applyFont="1" applyBorder="1" applyAlignment="1">
      <alignment horizontal="left" vertical="center" wrapText="1"/>
    </xf>
    <xf numFmtId="0" fontId="98" fillId="0" borderId="12" xfId="0" applyFont="1" applyBorder="1" applyAlignment="1">
      <alignment horizontal="left" vertical="center" wrapText="1"/>
    </xf>
    <xf numFmtId="1" fontId="50" fillId="0" borderId="21" xfId="0" applyNumberFormat="1" applyFont="1" applyBorder="1" applyAlignment="1">
      <alignment horizontal="left" vertical="center" wrapText="1"/>
    </xf>
    <xf numFmtId="1" fontId="50" fillId="0" borderId="57" xfId="0" applyNumberFormat="1" applyFont="1" applyBorder="1" applyAlignment="1">
      <alignment horizontal="left" vertical="center" wrapText="1"/>
    </xf>
    <xf numFmtId="0" fontId="98" fillId="0" borderId="27" xfId="0" applyFont="1" applyBorder="1" applyAlignment="1">
      <alignment horizontal="left" vertical="center" wrapText="1"/>
    </xf>
    <xf numFmtId="2" fontId="98" fillId="0" borderId="27" xfId="0" applyNumberFormat="1" applyFont="1" applyBorder="1" applyAlignment="1">
      <alignment horizontal="center" vertical="center"/>
    </xf>
    <xf numFmtId="1" fontId="98" fillId="0" borderId="27" xfId="0" applyNumberFormat="1" applyFont="1" applyBorder="1" applyAlignment="1">
      <alignment horizontal="center" vertical="center"/>
    </xf>
    <xf numFmtId="2" fontId="187" fillId="0" borderId="27" xfId="0" applyNumberFormat="1" applyFont="1" applyBorder="1" applyAlignment="1">
      <alignment horizontal="center" vertical="center"/>
    </xf>
    <xf numFmtId="1" fontId="27" fillId="0" borderId="12" xfId="0" applyNumberFormat="1" applyFont="1" applyBorder="1" applyAlignment="1">
      <alignment horizontal="center" vertical="center"/>
    </xf>
    <xf numFmtId="1" fontId="105" fillId="0" borderId="57" xfId="0" applyNumberFormat="1" applyFont="1" applyBorder="1" applyAlignment="1">
      <alignment horizontal="left" vertical="center" wrapText="1"/>
    </xf>
    <xf numFmtId="1" fontId="27" fillId="0" borderId="57" xfId="0" applyNumberFormat="1" applyFont="1" applyBorder="1" applyAlignment="1">
      <alignment horizontal="left" vertical="center" wrapText="1"/>
    </xf>
    <xf numFmtId="0" fontId="27" fillId="0" borderId="27" xfId="0" applyFont="1" applyBorder="1" applyAlignment="1">
      <alignment horizontal="left" vertical="center" wrapText="1"/>
    </xf>
    <xf numFmtId="2" fontId="27" fillId="0" borderId="27" xfId="0" applyNumberFormat="1" applyFont="1" applyBorder="1" applyAlignment="1">
      <alignment horizontal="center" vertical="center"/>
    </xf>
    <xf numFmtId="1" fontId="27" fillId="0" borderId="27" xfId="0" applyNumberFormat="1" applyFont="1" applyBorder="1" applyAlignment="1">
      <alignment horizontal="center" vertical="center"/>
    </xf>
    <xf numFmtId="0" fontId="27" fillId="0" borderId="12" xfId="0" applyFont="1" applyBorder="1" applyAlignment="1">
      <alignment vertical="center"/>
    </xf>
    <xf numFmtId="1" fontId="27" fillId="31" borderId="21" xfId="0" applyNumberFormat="1" applyFont="1" applyFill="1" applyBorder="1" applyAlignment="1">
      <alignment horizontal="left" vertical="center" wrapText="1"/>
    </xf>
    <xf numFmtId="2" fontId="27" fillId="31" borderId="12" xfId="0" applyNumberFormat="1" applyFont="1" applyFill="1" applyBorder="1" applyAlignment="1">
      <alignment horizontal="center" vertical="center"/>
    </xf>
    <xf numFmtId="2" fontId="187" fillId="31" borderId="12" xfId="0" applyNumberFormat="1" applyFont="1" applyFill="1" applyBorder="1" applyAlignment="1">
      <alignment horizontal="center" vertical="center"/>
    </xf>
    <xf numFmtId="0" fontId="27" fillId="0" borderId="27" xfId="0" applyFont="1" applyBorder="1" applyAlignment="1">
      <alignment horizontal="center" vertical="center"/>
    </xf>
    <xf numFmtId="1" fontId="27" fillId="31" borderId="57" xfId="0" applyNumberFormat="1" applyFont="1" applyFill="1" applyBorder="1" applyAlignment="1">
      <alignment horizontal="left" vertical="center" wrapText="1"/>
    </xf>
    <xf numFmtId="0" fontId="27" fillId="31" borderId="27" xfId="0" applyFont="1" applyFill="1" applyBorder="1" applyAlignment="1">
      <alignment horizontal="left" vertical="center" wrapText="1"/>
    </xf>
    <xf numFmtId="2" fontId="27" fillId="31" borderId="27" xfId="0" applyNumberFormat="1" applyFont="1" applyFill="1" applyBorder="1" applyAlignment="1">
      <alignment horizontal="center" vertical="center"/>
    </xf>
    <xf numFmtId="1" fontId="27" fillId="31" borderId="27" xfId="0" applyNumberFormat="1" applyFont="1" applyFill="1" applyBorder="1" applyAlignment="1">
      <alignment horizontal="center" vertical="center"/>
    </xf>
    <xf numFmtId="2" fontId="187" fillId="31" borderId="27" xfId="0" applyNumberFormat="1" applyFont="1" applyFill="1" applyBorder="1" applyAlignment="1">
      <alignment horizontal="center" vertical="center"/>
    </xf>
    <xf numFmtId="0" fontId="27" fillId="31" borderId="57" xfId="0" applyFont="1" applyFill="1" applyBorder="1" applyAlignment="1">
      <alignment horizontal="left" vertical="top"/>
    </xf>
    <xf numFmtId="0" fontId="27" fillId="31" borderId="27" xfId="0" applyFont="1" applyFill="1" applyBorder="1" applyAlignment="1">
      <alignment horizontal="left" vertical="top"/>
    </xf>
    <xf numFmtId="0" fontId="114" fillId="31" borderId="27" xfId="0" applyFont="1" applyFill="1" applyBorder="1" applyAlignment="1">
      <alignment horizontal="center" vertical="center"/>
    </xf>
    <xf numFmtId="1" fontId="98" fillId="0" borderId="21" xfId="0" applyNumberFormat="1" applyFont="1" applyBorder="1" applyAlignment="1">
      <alignment horizontal="left" vertical="center" wrapText="1"/>
    </xf>
    <xf numFmtId="1" fontId="98" fillId="0" borderId="57" xfId="0" applyNumberFormat="1" applyFont="1" applyBorder="1" applyAlignment="1">
      <alignment horizontal="left" vertical="center" wrapText="1"/>
    </xf>
    <xf numFmtId="0" fontId="106" fillId="0" borderId="0" xfId="0" applyFont="1" applyAlignment="1">
      <alignment vertical="center"/>
    </xf>
    <xf numFmtId="1" fontId="98" fillId="0" borderId="12" xfId="0" applyNumberFormat="1" applyFont="1" applyBorder="1" applyAlignment="1">
      <alignment horizontal="left" vertical="center" wrapText="1"/>
    </xf>
    <xf numFmtId="2" fontId="27" fillId="0" borderId="0" xfId="0" applyNumberFormat="1" applyFont="1" applyAlignment="1">
      <alignment horizontal="left"/>
    </xf>
    <xf numFmtId="0" fontId="186" fillId="31" borderId="0" xfId="43" applyFont="1" applyFill="1" applyAlignment="1" applyProtection="1">
      <alignment horizontal="center" vertical="center"/>
    </xf>
    <xf numFmtId="49" fontId="27" fillId="31" borderId="0" xfId="0" applyNumberFormat="1" applyFont="1" applyFill="1"/>
    <xf numFmtId="0" fontId="51" fillId="31" borderId="0" xfId="43" applyFont="1" applyFill="1" applyAlignment="1" applyProtection="1"/>
    <xf numFmtId="14" fontId="27" fillId="31" borderId="0" xfId="202" applyNumberFormat="1" applyFont="1" applyFill="1" applyAlignment="1">
      <alignment vertical="center"/>
    </xf>
    <xf numFmtId="0" fontId="99" fillId="85" borderId="73" xfId="0" applyFont="1" applyFill="1" applyBorder="1" applyAlignment="1">
      <alignment horizontal="left" vertical="center" indent="7"/>
    </xf>
    <xf numFmtId="0" fontId="38" fillId="31" borderId="0" xfId="0" applyFont="1" applyFill="1" applyAlignment="1">
      <alignment horizontal="left" vertical="top" wrapText="1"/>
    </xf>
    <xf numFmtId="0" fontId="101" fillId="31" borderId="0" xfId="0" applyFont="1" applyFill="1" applyAlignment="1">
      <alignment horizontal="center" vertical="center" wrapText="1"/>
    </xf>
    <xf numFmtId="14" fontId="27" fillId="31" borderId="0" xfId="0" applyNumberFormat="1" applyFont="1" applyFill="1" applyAlignment="1">
      <alignment horizontal="center" vertical="center" wrapText="1"/>
    </xf>
    <xf numFmtId="0" fontId="26" fillId="31" borderId="0" xfId="0" applyFont="1" applyFill="1" applyAlignment="1">
      <alignment horizontal="center" vertical="center"/>
    </xf>
    <xf numFmtId="0" fontId="53" fillId="31" borderId="0" xfId="0" applyFont="1" applyFill="1" applyAlignment="1">
      <alignment vertical="top"/>
    </xf>
    <xf numFmtId="0" fontId="23" fillId="31" borderId="0" xfId="0" applyFont="1" applyFill="1" applyAlignment="1">
      <alignment horizontal="center"/>
    </xf>
    <xf numFmtId="0" fontId="21" fillId="31" borderId="0" xfId="0" applyFont="1" applyFill="1" applyAlignment="1">
      <alignment horizontal="center" vertical="center"/>
    </xf>
    <xf numFmtId="0" fontId="38" fillId="38" borderId="127" xfId="0" applyFont="1" applyFill="1" applyBorder="1" applyAlignment="1">
      <alignment horizontal="center" vertical="center" wrapText="1"/>
    </xf>
    <xf numFmtId="49" fontId="38" fillId="23" borderId="8" xfId="0" applyNumberFormat="1" applyFont="1" applyFill="1" applyBorder="1" applyAlignment="1">
      <alignment horizontal="center" vertical="center" wrapText="1"/>
    </xf>
    <xf numFmtId="2" fontId="27" fillId="23" borderId="8" xfId="0" applyNumberFormat="1" applyFont="1" applyFill="1" applyBorder="1" applyAlignment="1">
      <alignment horizontal="center" vertical="center"/>
    </xf>
    <xf numFmtId="49" fontId="38" fillId="23" borderId="127" xfId="0" applyNumberFormat="1" applyFont="1" applyFill="1" applyBorder="1" applyAlignment="1">
      <alignment horizontal="center" vertical="center" wrapText="1"/>
    </xf>
    <xf numFmtId="2" fontId="27" fillId="0" borderId="8" xfId="0" applyNumberFormat="1" applyFont="1" applyBorder="1" applyAlignment="1">
      <alignment horizontal="center" vertical="center"/>
    </xf>
    <xf numFmtId="0" fontId="105" fillId="38" borderId="127" xfId="0" applyFont="1" applyFill="1" applyBorder="1" applyAlignment="1">
      <alignment horizontal="center" vertical="center" wrapText="1"/>
    </xf>
    <xf numFmtId="49" fontId="38" fillId="0" borderId="127" xfId="0" applyNumberFormat="1" applyFont="1" applyBorder="1" applyAlignment="1">
      <alignment horizontal="center" vertical="center"/>
    </xf>
    <xf numFmtId="0" fontId="27" fillId="0" borderId="8" xfId="0" applyFont="1" applyBorder="1" applyAlignment="1">
      <alignment horizontal="center" vertical="center"/>
    </xf>
    <xf numFmtId="2" fontId="101" fillId="23" borderId="127" xfId="0" applyNumberFormat="1" applyFont="1" applyFill="1" applyBorder="1" applyAlignment="1">
      <alignment horizontal="center" vertical="center"/>
    </xf>
    <xf numFmtId="2" fontId="101" fillId="0" borderId="127" xfId="0" applyNumberFormat="1" applyFont="1" applyBorder="1" applyAlignment="1">
      <alignment horizontal="center" vertical="center"/>
    </xf>
    <xf numFmtId="2" fontId="38" fillId="23" borderId="127" xfId="0" applyNumberFormat="1" applyFont="1" applyFill="1" applyBorder="1" applyAlignment="1">
      <alignment horizontal="center" vertical="center"/>
    </xf>
    <xf numFmtId="2" fontId="38" fillId="0" borderId="127" xfId="0" applyNumberFormat="1" applyFont="1" applyBorder="1" applyAlignment="1">
      <alignment horizontal="center" vertical="center"/>
    </xf>
    <xf numFmtId="2" fontId="106" fillId="23" borderId="127" xfId="0" applyNumberFormat="1" applyFont="1" applyFill="1" applyBorder="1" applyAlignment="1">
      <alignment horizontal="center" vertical="center"/>
    </xf>
    <xf numFmtId="2" fontId="106" fillId="0" borderId="8" xfId="0" applyNumberFormat="1" applyFont="1" applyBorder="1" applyAlignment="1">
      <alignment horizontal="center" vertical="center"/>
    </xf>
    <xf numFmtId="2" fontId="106" fillId="0" borderId="127" xfId="0" applyNumberFormat="1" applyFont="1" applyBorder="1" applyAlignment="1">
      <alignment horizontal="center" vertical="center"/>
    </xf>
    <xf numFmtId="0" fontId="38" fillId="38" borderId="121" xfId="0" applyFont="1" applyFill="1" applyBorder="1" applyAlignment="1">
      <alignment horizontal="center" vertical="center" wrapText="1"/>
    </xf>
    <xf numFmtId="0" fontId="27" fillId="0" borderId="127" xfId="74" applyFont="1" applyBorder="1" applyAlignment="1">
      <alignment horizontal="center" vertical="center" wrapText="1"/>
    </xf>
    <xf numFmtId="0" fontId="46" fillId="0" borderId="127" xfId="0" applyFont="1" applyBorder="1" applyAlignment="1">
      <alignment vertical="center" wrapText="1"/>
    </xf>
    <xf numFmtId="2" fontId="27" fillId="31" borderId="127" xfId="0" applyNumberFormat="1" applyFont="1" applyFill="1" applyBorder="1" applyAlignment="1">
      <alignment horizontal="center" vertical="center"/>
    </xf>
    <xf numFmtId="0" fontId="46" fillId="23" borderId="127" xfId="0" applyFont="1" applyFill="1" applyBorder="1" applyAlignment="1">
      <alignment horizontal="left" vertical="center" wrapText="1"/>
    </xf>
    <xf numFmtId="0" fontId="46" fillId="0" borderId="127" xfId="0" applyFont="1" applyBorder="1" applyAlignment="1">
      <alignment vertical="top" wrapText="1"/>
    </xf>
    <xf numFmtId="49" fontId="38" fillId="31" borderId="127" xfId="0" applyNumberFormat="1" applyFont="1" applyFill="1" applyBorder="1" applyAlignment="1">
      <alignment horizontal="center" vertical="center"/>
    </xf>
    <xf numFmtId="2" fontId="106" fillId="31" borderId="127" xfId="0" applyNumberFormat="1" applyFont="1" applyFill="1" applyBorder="1" applyAlignment="1">
      <alignment horizontal="center" vertical="center"/>
    </xf>
    <xf numFmtId="2" fontId="106" fillId="31" borderId="8" xfId="0" applyNumberFormat="1" applyFont="1" applyFill="1" applyBorder="1" applyAlignment="1">
      <alignment horizontal="center" vertical="center"/>
    </xf>
    <xf numFmtId="0" fontId="46" fillId="31" borderId="8" xfId="0" applyFont="1" applyFill="1" applyBorder="1" applyAlignment="1">
      <alignment horizontal="left" vertical="center" wrapText="1"/>
    </xf>
    <xf numFmtId="2" fontId="101" fillId="0" borderId="8" xfId="0" applyNumberFormat="1" applyFont="1" applyBorder="1" applyAlignment="1">
      <alignment horizontal="center" vertical="center"/>
    </xf>
    <xf numFmtId="0" fontId="38" fillId="38" borderId="114" xfId="0" applyFont="1" applyFill="1" applyBorder="1" applyAlignment="1">
      <alignment horizontal="center" vertical="center" wrapText="1"/>
    </xf>
    <xf numFmtId="0" fontId="38" fillId="38" borderId="117" xfId="0" applyFont="1" applyFill="1" applyBorder="1" applyAlignment="1">
      <alignment horizontal="center" vertical="center" wrapText="1"/>
    </xf>
    <xf numFmtId="2" fontId="101" fillId="23" borderId="8" xfId="0" applyNumberFormat="1" applyFont="1" applyFill="1" applyBorder="1" applyAlignment="1">
      <alignment horizontal="center" vertical="center"/>
    </xf>
    <xf numFmtId="2" fontId="106" fillId="23" borderId="8" xfId="0" applyNumberFormat="1" applyFont="1" applyFill="1" applyBorder="1" applyAlignment="1">
      <alignment horizontal="center" vertical="center"/>
    </xf>
    <xf numFmtId="0" fontId="27" fillId="31" borderId="113" xfId="0" applyFont="1" applyFill="1" applyBorder="1" applyAlignment="1">
      <alignment horizontal="center" vertical="center" wrapText="1"/>
    </xf>
    <xf numFmtId="0" fontId="27" fillId="31" borderId="0" xfId="0" applyFont="1" applyFill="1" applyAlignment="1">
      <alignment horizontal="left" vertical="center" wrapText="1"/>
    </xf>
    <xf numFmtId="0" fontId="27" fillId="31" borderId="0" xfId="0" applyFont="1" applyFill="1" applyAlignment="1">
      <alignment horizontal="left" wrapText="1"/>
    </xf>
    <xf numFmtId="14" fontId="38" fillId="98" borderId="115" xfId="0" applyNumberFormat="1" applyFont="1" applyFill="1" applyBorder="1" applyAlignment="1">
      <alignment horizontal="center" vertical="center" wrapText="1"/>
    </xf>
    <xf numFmtId="2" fontId="20" fillId="31" borderId="0" xfId="0" applyNumberFormat="1" applyFont="1" applyFill="1" applyAlignment="1">
      <alignment horizontal="center" vertical="center"/>
    </xf>
    <xf numFmtId="0" fontId="63" fillId="31" borderId="0" xfId="63" applyFont="1" applyFill="1" applyAlignment="1">
      <alignment horizontal="left" vertical="center"/>
    </xf>
    <xf numFmtId="0" fontId="22" fillId="31" borderId="0" xfId="63" applyFont="1" applyFill="1" applyAlignment="1">
      <alignment horizontal="left" vertical="center"/>
    </xf>
    <xf numFmtId="14" fontId="47" fillId="31" borderId="0" xfId="63" applyNumberFormat="1" applyFont="1" applyFill="1" applyAlignment="1">
      <alignment horizontal="center" vertical="center"/>
    </xf>
    <xf numFmtId="0" fontId="27" fillId="31" borderId="0" xfId="0" applyFont="1" applyFill="1" applyAlignment="1">
      <alignment vertical="top"/>
    </xf>
    <xf numFmtId="0" fontId="27" fillId="31" borderId="0" xfId="0" applyFont="1" applyFill="1" applyAlignment="1">
      <alignment vertical="top" wrapText="1"/>
    </xf>
    <xf numFmtId="0" fontId="38" fillId="31" borderId="0" xfId="0" applyFont="1" applyFill="1" applyAlignment="1">
      <alignment horizontal="center" vertical="center"/>
    </xf>
    <xf numFmtId="49" fontId="38" fillId="31" borderId="0" xfId="0" applyNumberFormat="1" applyFont="1" applyFill="1" applyAlignment="1">
      <alignment horizontal="left" vertical="center" wrapText="1"/>
    </xf>
    <xf numFmtId="49" fontId="27" fillId="31" borderId="0" xfId="0" applyNumberFormat="1" applyFont="1" applyFill="1" applyAlignment="1">
      <alignment horizontal="left" vertical="center" wrapText="1"/>
    </xf>
    <xf numFmtId="0" fontId="151" fillId="31" borderId="0" xfId="43" applyFont="1" applyFill="1" applyBorder="1" applyAlignment="1" applyProtection="1">
      <alignment horizontal="center" vertical="center"/>
    </xf>
    <xf numFmtId="14" fontId="38" fillId="31" borderId="135" xfId="0" applyNumberFormat="1" applyFont="1" applyFill="1" applyBorder="1"/>
    <xf numFmtId="14" fontId="20" fillId="31" borderId="0" xfId="0" applyNumberFormat="1" applyFont="1" applyFill="1" applyAlignment="1">
      <alignment horizontal="left"/>
    </xf>
    <xf numFmtId="0" fontId="27" fillId="0" borderId="147" xfId="0" applyFont="1" applyBorder="1" applyAlignment="1">
      <alignment horizontal="center" vertical="center" wrapText="1"/>
    </xf>
    <xf numFmtId="0" fontId="27" fillId="0" borderId="147" xfId="0" applyFont="1" applyBorder="1" applyAlignment="1">
      <alignment horizontal="center" vertical="center"/>
    </xf>
    <xf numFmtId="0" fontId="26" fillId="31" borderId="0" xfId="0" applyFont="1" applyFill="1" applyAlignment="1">
      <alignment horizontal="center"/>
    </xf>
    <xf numFmtId="0" fontId="27" fillId="31" borderId="127" xfId="296" applyFont="1" applyFill="1" applyBorder="1" applyAlignment="1">
      <alignment horizontal="center" vertical="center" wrapText="1"/>
    </xf>
    <xf numFmtId="0" fontId="98" fillId="23" borderId="127" xfId="64" applyFont="1" applyFill="1" applyBorder="1" applyAlignment="1">
      <alignment horizontal="left" vertical="center" wrapText="1"/>
    </xf>
    <xf numFmtId="0" fontId="27" fillId="0" borderId="121" xfId="0" applyFont="1" applyBorder="1" applyAlignment="1">
      <alignment horizontal="right" vertical="center" wrapText="1"/>
    </xf>
    <xf numFmtId="0" fontId="46" fillId="23" borderId="127" xfId="64" applyFont="1" applyFill="1" applyBorder="1" applyAlignment="1">
      <alignment horizontal="left" vertical="center" wrapText="1"/>
    </xf>
    <xf numFmtId="0" fontId="98" fillId="23" borderId="127" xfId="296" applyFont="1" applyFill="1" applyBorder="1" applyAlignment="1">
      <alignment horizontal="center" vertical="center" wrapText="1"/>
    </xf>
    <xf numFmtId="49" fontId="98" fillId="23" borderId="127" xfId="0" applyNumberFormat="1" applyFont="1" applyFill="1" applyBorder="1" applyAlignment="1">
      <alignment horizontal="left" vertical="center" wrapText="1"/>
    </xf>
    <xf numFmtId="0" fontId="98" fillId="0" borderId="127" xfId="0" applyFont="1" applyBorder="1" applyAlignment="1">
      <alignment horizontal="center"/>
    </xf>
    <xf numFmtId="49" fontId="27" fillId="23" borderId="127" xfId="0" applyNumberFormat="1" applyFont="1" applyFill="1" applyBorder="1" applyAlignment="1">
      <alignment horizontal="left" vertical="center" wrapText="1"/>
    </xf>
    <xf numFmtId="49" fontId="27" fillId="23" borderId="127" xfId="0" applyNumberFormat="1" applyFont="1" applyFill="1" applyBorder="1" applyAlignment="1">
      <alignment horizontal="center" vertical="center" wrapText="1"/>
    </xf>
    <xf numFmtId="0" fontId="27" fillId="31" borderId="127" xfId="0" applyFont="1" applyFill="1" applyBorder="1" applyAlignment="1">
      <alignment horizontal="left" vertical="center"/>
    </xf>
    <xf numFmtId="49" fontId="21" fillId="23" borderId="127" xfId="0" applyNumberFormat="1" applyFont="1" applyFill="1" applyBorder="1" applyAlignment="1">
      <alignment horizontal="left" vertical="center" wrapText="1"/>
    </xf>
    <xf numFmtId="49" fontId="21" fillId="23" borderId="127" xfId="0" applyNumberFormat="1" applyFont="1" applyFill="1" applyBorder="1" applyAlignment="1">
      <alignment horizontal="center" vertical="center" wrapText="1"/>
    </xf>
    <xf numFmtId="0" fontId="110" fillId="0" borderId="127" xfId="292" applyFont="1" applyBorder="1" applyAlignment="1" applyProtection="1">
      <alignment horizontal="left" vertical="center" wrapText="1"/>
    </xf>
    <xf numFmtId="49" fontId="110" fillId="0" borderId="127" xfId="292" applyNumberFormat="1" applyFont="1" applyBorder="1" applyAlignment="1" applyProtection="1">
      <alignment horizontal="left" vertical="center" wrapText="1"/>
    </xf>
    <xf numFmtId="0" fontId="110" fillId="0" borderId="112" xfId="292" applyFont="1" applyBorder="1" applyAlignment="1" applyProtection="1">
      <alignment horizontal="left" vertical="center" wrapText="1"/>
    </xf>
    <xf numFmtId="0" fontId="189" fillId="0" borderId="112" xfId="292" applyFont="1" applyBorder="1" applyAlignment="1" applyProtection="1">
      <alignment horizontal="left" vertical="center" wrapText="1"/>
    </xf>
    <xf numFmtId="0" fontId="110" fillId="39" borderId="112" xfId="292" applyFont="1" applyFill="1" applyBorder="1" applyAlignment="1" applyProtection="1">
      <alignment horizontal="left" vertical="center" wrapText="1"/>
    </xf>
    <xf numFmtId="0" fontId="38" fillId="68" borderId="126" xfId="0" applyFont="1" applyFill="1" applyBorder="1" applyAlignment="1">
      <alignment horizontal="center" vertical="center" wrapText="1"/>
    </xf>
    <xf numFmtId="0" fontId="189" fillId="0" borderId="127" xfId="292" applyFont="1" applyBorder="1" applyAlignment="1" applyProtection="1">
      <alignment horizontal="left" vertical="center" wrapText="1"/>
    </xf>
    <xf numFmtId="0" fontId="110" fillId="54" borderId="127" xfId="292" applyFont="1" applyFill="1" applyBorder="1" applyAlignment="1" applyProtection="1">
      <alignment horizontal="left" vertical="center" wrapText="1"/>
    </xf>
    <xf numFmtId="0" fontId="110" fillId="83" borderId="127" xfId="292" applyFont="1" applyFill="1" applyBorder="1" applyAlignment="1" applyProtection="1">
      <alignment horizontal="left" vertical="center" wrapText="1"/>
    </xf>
    <xf numFmtId="0" fontId="110" fillId="84" borderId="127" xfId="292" applyFont="1" applyFill="1" applyBorder="1" applyAlignment="1" applyProtection="1">
      <alignment horizontal="left" vertical="center" wrapText="1"/>
    </xf>
    <xf numFmtId="0" fontId="100" fillId="35" borderId="127" xfId="0" applyFont="1" applyFill="1" applyBorder="1"/>
    <xf numFmtId="0" fontId="110" fillId="77" borderId="127" xfId="292" applyFont="1" applyFill="1" applyBorder="1" applyAlignment="1" applyProtection="1">
      <alignment horizontal="left" vertical="center" wrapText="1"/>
    </xf>
    <xf numFmtId="0" fontId="110" fillId="31" borderId="127" xfId="292" applyFont="1" applyFill="1" applyBorder="1" applyAlignment="1" applyProtection="1">
      <alignment horizontal="left" vertical="center" wrapText="1"/>
    </xf>
    <xf numFmtId="2" fontId="27" fillId="39" borderId="126" xfId="0" applyNumberFormat="1" applyFont="1" applyFill="1" applyBorder="1" applyAlignment="1">
      <alignment horizontal="center" vertical="center" wrapText="1"/>
    </xf>
    <xf numFmtId="0" fontId="38" fillId="44" borderId="126" xfId="0" applyFont="1" applyFill="1" applyBorder="1" applyAlignment="1">
      <alignment vertical="center" wrapText="1"/>
    </xf>
    <xf numFmtId="2" fontId="101" fillId="31" borderId="127" xfId="0" applyNumberFormat="1" applyFont="1" applyFill="1" applyBorder="1" applyAlignment="1">
      <alignment horizontal="center" vertical="center" wrapText="1"/>
    </xf>
    <xf numFmtId="0" fontId="38" fillId="44" borderId="153" xfId="0" applyFont="1" applyFill="1" applyBorder="1" applyAlignment="1">
      <alignment vertical="center" wrapText="1"/>
    </xf>
    <xf numFmtId="0" fontId="38" fillId="44" borderId="123" xfId="0" applyFont="1" applyFill="1" applyBorder="1" applyAlignment="1">
      <alignment vertical="center" wrapText="1"/>
    </xf>
    <xf numFmtId="0" fontId="27" fillId="23" borderId="175" xfId="58" applyFont="1" applyFill="1" applyBorder="1" applyAlignment="1">
      <alignment horizontal="left" vertical="center" wrapText="1"/>
    </xf>
    <xf numFmtId="0" fontId="27" fillId="23" borderId="175" xfId="58" applyFont="1" applyFill="1" applyBorder="1" applyAlignment="1">
      <alignment horizontal="center" wrapText="1"/>
    </xf>
    <xf numFmtId="0" fontId="27" fillId="23" borderId="175" xfId="58" applyFont="1" applyFill="1" applyBorder="1" applyAlignment="1">
      <alignment horizontal="center" vertical="center" wrapText="1"/>
    </xf>
    <xf numFmtId="0" fontId="38" fillId="71" borderId="177" xfId="58" applyFont="1" applyFill="1" applyBorder="1" applyAlignment="1">
      <alignment wrapText="1"/>
    </xf>
    <xf numFmtId="0" fontId="27" fillId="0" borderId="176" xfId="58" applyFont="1" applyBorder="1" applyAlignment="1">
      <alignment horizontal="left" vertical="center" wrapText="1"/>
    </xf>
    <xf numFmtId="0" fontId="27" fillId="0" borderId="175" xfId="58" applyFont="1" applyBorder="1" applyAlignment="1">
      <alignment horizontal="center" wrapText="1"/>
    </xf>
    <xf numFmtId="2" fontId="98" fillId="31" borderId="175" xfId="58" applyNumberFormat="1" applyFont="1" applyFill="1" applyBorder="1" applyAlignment="1">
      <alignment horizontal="center" vertical="center" wrapText="1"/>
    </xf>
    <xf numFmtId="0" fontId="27" fillId="0" borderId="176" xfId="58" applyFont="1" applyBorder="1" applyAlignment="1">
      <alignment horizontal="right" vertical="center" wrapText="1"/>
    </xf>
    <xf numFmtId="2" fontId="27" fillId="31" borderId="175" xfId="58" applyNumberFormat="1" applyFont="1" applyFill="1" applyBorder="1" applyAlignment="1">
      <alignment horizontal="center" vertical="center" wrapText="1"/>
    </xf>
    <xf numFmtId="2" fontId="101" fillId="31" borderId="175" xfId="58" applyNumberFormat="1" applyFont="1" applyFill="1" applyBorder="1" applyAlignment="1">
      <alignment horizontal="center" vertical="center" wrapText="1"/>
    </xf>
    <xf numFmtId="0" fontId="38" fillId="71" borderId="177" xfId="58" applyFont="1" applyFill="1" applyBorder="1" applyAlignment="1">
      <alignment vertical="center" wrapText="1"/>
    </xf>
    <xf numFmtId="0" fontId="27" fillId="23" borderId="175" xfId="64" applyFont="1" applyFill="1" applyBorder="1" applyAlignment="1">
      <alignment horizontal="left" vertical="center" wrapText="1"/>
    </xf>
    <xf numFmtId="0" fontId="27" fillId="31" borderId="176" xfId="58" applyFont="1" applyFill="1" applyBorder="1" applyAlignment="1">
      <alignment horizontal="center" vertical="center" wrapText="1"/>
    </xf>
    <xf numFmtId="0" fontId="27" fillId="31" borderId="175" xfId="58" applyFont="1" applyFill="1" applyBorder="1" applyAlignment="1">
      <alignment horizontal="center" vertical="center" wrapText="1"/>
    </xf>
    <xf numFmtId="0" fontId="27" fillId="31" borderId="175" xfId="58" applyFont="1" applyFill="1" applyBorder="1" applyAlignment="1">
      <alignment vertical="center" wrapText="1"/>
    </xf>
    <xf numFmtId="0" fontId="27" fillId="31" borderId="175" xfId="64" applyFont="1" applyFill="1" applyBorder="1" applyAlignment="1">
      <alignment vertical="center" wrapText="1"/>
    </xf>
    <xf numFmtId="0" fontId="27" fillId="23" borderId="176" xfId="58" applyFont="1" applyFill="1" applyBorder="1" applyAlignment="1">
      <alignment horizontal="center" vertical="center" wrapText="1"/>
    </xf>
    <xf numFmtId="2" fontId="98" fillId="23" borderId="175" xfId="58" applyNumberFormat="1" applyFont="1" applyFill="1" applyBorder="1" applyAlignment="1">
      <alignment horizontal="center" vertical="center" wrapText="1"/>
    </xf>
    <xf numFmtId="0" fontId="27" fillId="0" borderId="175" xfId="64" applyFont="1" applyBorder="1" applyAlignment="1">
      <alignment horizontal="left" vertical="center" wrapText="1"/>
    </xf>
    <xf numFmtId="0" fontId="27" fillId="0" borderId="175" xfId="58" applyFont="1" applyBorder="1" applyAlignment="1">
      <alignment horizontal="center" vertical="center" wrapText="1"/>
    </xf>
    <xf numFmtId="0" fontId="105" fillId="71" borderId="177" xfId="58" applyFont="1" applyFill="1" applyBorder="1" applyAlignment="1">
      <alignment vertical="center" wrapText="1"/>
    </xf>
    <xf numFmtId="0" fontId="27" fillId="0" borderId="175" xfId="58" applyFont="1" applyBorder="1" applyAlignment="1">
      <alignment horizontal="left" vertical="center" wrapText="1"/>
    </xf>
    <xf numFmtId="0" fontId="27" fillId="0" borderId="147" xfId="58" applyFont="1" applyBorder="1" applyAlignment="1">
      <alignment horizontal="left" vertical="center" wrapText="1"/>
    </xf>
    <xf numFmtId="2" fontId="27" fillId="23" borderId="175" xfId="58" applyNumberFormat="1" applyFont="1" applyFill="1" applyBorder="1" applyAlignment="1">
      <alignment horizontal="center" vertical="center" wrapText="1"/>
    </xf>
    <xf numFmtId="0" fontId="27" fillId="31" borderId="175" xfId="58" applyFont="1" applyFill="1" applyBorder="1" applyAlignment="1">
      <alignment horizontal="left" vertical="center" wrapText="1"/>
    </xf>
    <xf numFmtId="0" fontId="27" fillId="31" borderId="175" xfId="58" applyFont="1" applyFill="1" applyBorder="1" applyAlignment="1">
      <alignment horizontal="center" wrapText="1"/>
    </xf>
    <xf numFmtId="0" fontId="27" fillId="31" borderId="147" xfId="58" applyFont="1" applyFill="1" applyBorder="1" applyAlignment="1">
      <alignment horizontal="center" vertical="center" wrapText="1"/>
    </xf>
    <xf numFmtId="2" fontId="155" fillId="31" borderId="175" xfId="58" applyNumberFormat="1" applyFont="1" applyFill="1" applyBorder="1" applyAlignment="1">
      <alignment horizontal="center" vertical="center" wrapText="1"/>
    </xf>
    <xf numFmtId="0" fontId="27" fillId="23" borderId="176" xfId="58" applyFont="1" applyFill="1" applyBorder="1" applyAlignment="1">
      <alignment vertical="top" wrapText="1"/>
    </xf>
    <xf numFmtId="0" fontId="27" fillId="23" borderId="175" xfId="58" applyFont="1" applyFill="1" applyBorder="1" applyAlignment="1">
      <alignment horizontal="center" vertical="center"/>
    </xf>
    <xf numFmtId="2" fontId="27" fillId="23" borderId="175" xfId="58" applyNumberFormat="1" applyFont="1" applyFill="1" applyBorder="1" applyAlignment="1">
      <alignment horizontal="center" vertical="center"/>
    </xf>
    <xf numFmtId="2" fontId="98" fillId="0" borderId="175" xfId="58" applyNumberFormat="1" applyFont="1" applyBorder="1" applyAlignment="1">
      <alignment horizontal="center" vertical="center" wrapText="1"/>
    </xf>
    <xf numFmtId="0" fontId="27" fillId="55" borderId="177" xfId="58" applyFont="1" applyFill="1" applyBorder="1" applyAlignment="1">
      <alignment vertical="center" wrapText="1"/>
    </xf>
    <xf numFmtId="1" fontId="27" fillId="23" borderId="175" xfId="58" applyNumberFormat="1" applyFont="1" applyFill="1" applyBorder="1" applyAlignment="1">
      <alignment horizontal="center" vertical="center" wrapText="1"/>
    </xf>
    <xf numFmtId="0" fontId="0" fillId="0" borderId="176" xfId="0" applyBorder="1" applyAlignment="1">
      <alignment horizontal="center"/>
    </xf>
    <xf numFmtId="0" fontId="0" fillId="0" borderId="26" xfId="0" applyBorder="1" applyAlignment="1">
      <alignment horizontal="center"/>
    </xf>
    <xf numFmtId="49" fontId="110" fillId="0" borderId="175" xfId="292" applyNumberFormat="1" applyFont="1" applyBorder="1" applyAlignment="1" applyProtection="1">
      <alignment horizontal="center" vertical="center" wrapText="1"/>
    </xf>
    <xf numFmtId="0" fontId="0" fillId="0" borderId="147" xfId="0" applyBorder="1" applyAlignment="1">
      <alignment horizontal="center"/>
    </xf>
    <xf numFmtId="0" fontId="0" fillId="0" borderId="175" xfId="0" applyBorder="1" applyAlignment="1">
      <alignment horizontal="center"/>
    </xf>
    <xf numFmtId="0" fontId="110" fillId="0" borderId="175" xfId="292" applyFont="1" applyBorder="1" applyAlignment="1" applyProtection="1">
      <alignment horizontal="center" vertical="center" wrapText="1"/>
    </xf>
    <xf numFmtId="49" fontId="156" fillId="0" borderId="175" xfId="292" applyNumberFormat="1" applyFont="1" applyFill="1" applyBorder="1" applyAlignment="1" applyProtection="1">
      <alignment horizontal="center" vertical="center" wrapText="1"/>
    </xf>
    <xf numFmtId="49" fontId="110" fillId="0" borderId="175" xfId="292" applyNumberFormat="1" applyFont="1" applyFill="1" applyBorder="1" applyAlignment="1" applyProtection="1">
      <alignment horizontal="center" vertical="center" wrapText="1"/>
    </xf>
    <xf numFmtId="49" fontId="156" fillId="0" borderId="175" xfId="292" applyNumberFormat="1" applyFont="1" applyBorder="1" applyAlignment="1" applyProtection="1">
      <alignment horizontal="center" vertical="center" wrapText="1"/>
    </xf>
    <xf numFmtId="49" fontId="38" fillId="0" borderId="175" xfId="58" applyNumberFormat="1" applyFont="1" applyBorder="1" applyAlignment="1">
      <alignment horizontal="center" vertical="center" wrapText="1"/>
    </xf>
    <xf numFmtId="0" fontId="32" fillId="0" borderId="0" xfId="0" applyFont="1" applyAlignment="1">
      <alignment vertical="center" wrapText="1"/>
    </xf>
    <xf numFmtId="0" fontId="32" fillId="26" borderId="175" xfId="0" applyFont="1" applyFill="1" applyBorder="1" applyAlignment="1">
      <alignment vertical="center" wrapText="1"/>
    </xf>
    <xf numFmtId="0" fontId="32" fillId="26" borderId="175" xfId="0" applyFont="1" applyFill="1" applyBorder="1" applyAlignment="1">
      <alignment horizontal="center" vertical="center" wrapText="1"/>
    </xf>
    <xf numFmtId="2" fontId="32" fillId="26" borderId="175" xfId="0" applyNumberFormat="1" applyFont="1" applyFill="1" applyBorder="1" applyAlignment="1">
      <alignment horizontal="center" vertical="center" wrapText="1"/>
    </xf>
    <xf numFmtId="49" fontId="27" fillId="31" borderId="147" xfId="0" applyNumberFormat="1" applyFont="1" applyFill="1" applyBorder="1" applyAlignment="1">
      <alignment horizontal="left" vertical="center" wrapText="1"/>
    </xf>
    <xf numFmtId="0" fontId="27" fillId="23" borderId="175" xfId="0" applyFont="1" applyFill="1" applyBorder="1" applyAlignment="1">
      <alignment horizontal="center" vertical="center" wrapText="1"/>
    </xf>
    <xf numFmtId="2" fontId="27" fillId="31" borderId="175" xfId="0" applyNumberFormat="1" applyFont="1" applyFill="1" applyBorder="1" applyAlignment="1">
      <alignment horizontal="center" vertical="center" wrapText="1"/>
    </xf>
    <xf numFmtId="0" fontId="27" fillId="31" borderId="147" xfId="0" applyFont="1" applyFill="1" applyBorder="1" applyAlignment="1">
      <alignment horizontal="left" vertical="center" wrapText="1"/>
    </xf>
    <xf numFmtId="2" fontId="101" fillId="31" borderId="175" xfId="0" applyNumberFormat="1" applyFont="1" applyFill="1" applyBorder="1" applyAlignment="1">
      <alignment horizontal="center" vertical="center" wrapText="1"/>
    </xf>
    <xf numFmtId="0" fontId="27" fillId="31" borderId="176" xfId="0" applyFont="1" applyFill="1" applyBorder="1" applyAlignment="1">
      <alignment vertical="center" wrapText="1"/>
    </xf>
    <xf numFmtId="0" fontId="27" fillId="23" borderId="147" xfId="0" applyFont="1" applyFill="1" applyBorder="1" applyAlignment="1">
      <alignment horizontal="center" vertical="center" wrapText="1"/>
    </xf>
    <xf numFmtId="2" fontId="155" fillId="31" borderId="175" xfId="0" applyNumberFormat="1" applyFont="1" applyFill="1" applyBorder="1" applyAlignment="1">
      <alignment horizontal="center" vertical="center" wrapText="1"/>
    </xf>
    <xf numFmtId="0" fontId="27" fillId="23" borderId="147" xfId="0" applyFont="1" applyFill="1" applyBorder="1" applyAlignment="1">
      <alignment vertical="center" wrapText="1"/>
    </xf>
    <xf numFmtId="0" fontId="27" fillId="0" borderId="147" xfId="0" applyFont="1" applyBorder="1" applyAlignment="1">
      <alignment vertical="center" wrapText="1"/>
    </xf>
    <xf numFmtId="0" fontId="38" fillId="23" borderId="147" xfId="0" applyFont="1" applyFill="1" applyBorder="1" applyAlignment="1">
      <alignment horizontal="center" vertical="center" wrapText="1"/>
    </xf>
    <xf numFmtId="2" fontId="155" fillId="23" borderId="147" xfId="0" applyNumberFormat="1" applyFont="1" applyFill="1" applyBorder="1" applyAlignment="1">
      <alignment horizontal="center" vertical="center" wrapText="1"/>
    </xf>
    <xf numFmtId="0" fontId="27" fillId="0" borderId="176" xfId="0" applyFont="1" applyBorder="1" applyAlignment="1">
      <alignment vertical="center" wrapText="1"/>
    </xf>
    <xf numFmtId="0" fontId="38" fillId="23" borderId="176" xfId="0" applyFont="1" applyFill="1" applyBorder="1" applyAlignment="1">
      <alignment horizontal="center" vertical="center" wrapText="1"/>
    </xf>
    <xf numFmtId="0" fontId="27" fillId="23" borderId="176" xfId="0" applyFont="1" applyFill="1" applyBorder="1" applyAlignment="1">
      <alignment horizontal="center" vertical="center" wrapText="1"/>
    </xf>
    <xf numFmtId="2" fontId="101" fillId="23" borderId="147" xfId="0" applyNumberFormat="1" applyFont="1" applyFill="1" applyBorder="1" applyAlignment="1">
      <alignment horizontal="center" vertical="center" wrapText="1"/>
    </xf>
    <xf numFmtId="0" fontId="98" fillId="23" borderId="176" xfId="0" applyFont="1" applyFill="1" applyBorder="1" applyAlignment="1">
      <alignment horizontal="center" vertical="center" wrapText="1"/>
    </xf>
    <xf numFmtId="2" fontId="101" fillId="0" borderId="147" xfId="0" applyNumberFormat="1" applyFont="1" applyBorder="1" applyAlignment="1">
      <alignment horizontal="center" vertical="center" wrapText="1"/>
    </xf>
    <xf numFmtId="0" fontId="27" fillId="31" borderId="175" xfId="0" applyFont="1" applyFill="1" applyBorder="1" applyAlignment="1">
      <alignment vertical="center" wrapText="1"/>
    </xf>
    <xf numFmtId="0" fontId="131" fillId="31" borderId="175" xfId="0" applyFont="1" applyFill="1" applyBorder="1" applyAlignment="1">
      <alignment vertical="center" wrapText="1"/>
    </xf>
    <xf numFmtId="0" fontId="131" fillId="23" borderId="175" xfId="0" applyFont="1" applyFill="1" applyBorder="1" applyAlignment="1">
      <alignment horizontal="center" vertical="center" wrapText="1"/>
    </xf>
    <xf numFmtId="2" fontId="131" fillId="23" borderId="147" xfId="0" applyNumberFormat="1" applyFont="1" applyFill="1" applyBorder="1" applyAlignment="1">
      <alignment horizontal="center" vertical="center" wrapText="1"/>
    </xf>
    <xf numFmtId="2" fontId="27" fillId="23" borderId="147" xfId="0" applyNumberFormat="1" applyFont="1" applyFill="1" applyBorder="1" applyAlignment="1">
      <alignment horizontal="center" vertical="center" wrapText="1"/>
    </xf>
    <xf numFmtId="0" fontId="111" fillId="31" borderId="147" xfId="43" applyFont="1" applyFill="1" applyBorder="1" applyAlignment="1" applyProtection="1"/>
    <xf numFmtId="0" fontId="51" fillId="31" borderId="123" xfId="43" applyFont="1" applyFill="1" applyBorder="1" applyAlignment="1" applyProtection="1"/>
    <xf numFmtId="0" fontId="38" fillId="99" borderId="175" xfId="0" applyFont="1" applyFill="1" applyBorder="1" applyAlignment="1">
      <alignment horizontal="center" vertical="center"/>
    </xf>
    <xf numFmtId="0" fontId="38" fillId="99" borderId="175" xfId="0" applyFont="1" applyFill="1" applyBorder="1" applyAlignment="1">
      <alignment horizontal="center" vertical="center" wrapText="1"/>
    </xf>
    <xf numFmtId="2" fontId="38" fillId="99" borderId="175" xfId="0" applyNumberFormat="1" applyFont="1" applyFill="1" applyBorder="1" applyAlignment="1">
      <alignment horizontal="center" vertical="center" wrapText="1"/>
    </xf>
    <xf numFmtId="0" fontId="38" fillId="0" borderId="35" xfId="0" applyFont="1" applyBorder="1" applyAlignment="1">
      <alignment horizontal="left" vertical="center"/>
    </xf>
    <xf numFmtId="0" fontId="27" fillId="0" borderId="147" xfId="0" applyFont="1" applyBorder="1" applyAlignment="1">
      <alignment horizontal="justify" vertical="center"/>
    </xf>
    <xf numFmtId="2" fontId="101" fillId="0" borderId="147" xfId="0" applyNumberFormat="1" applyFont="1" applyBorder="1" applyAlignment="1">
      <alignment horizontal="center" vertical="center"/>
    </xf>
    <xf numFmtId="0" fontId="38" fillId="0" borderId="180" xfId="0" applyFont="1" applyBorder="1" applyAlignment="1">
      <alignment horizontal="left" vertical="center"/>
    </xf>
    <xf numFmtId="0" fontId="27" fillId="0" borderId="175" xfId="0" applyFont="1" applyBorder="1" applyAlignment="1">
      <alignment horizontal="center" vertical="center" wrapText="1"/>
    </xf>
    <xf numFmtId="0" fontId="27" fillId="0" borderId="175" xfId="0" applyFont="1" applyBorder="1" applyAlignment="1">
      <alignment horizontal="center" vertical="center"/>
    </xf>
    <xf numFmtId="0" fontId="38" fillId="0" borderId="57" xfId="0" applyFont="1" applyBorder="1" applyAlignment="1">
      <alignment horizontal="left" vertical="center"/>
    </xf>
    <xf numFmtId="0" fontId="27" fillId="0" borderId="70" xfId="0" applyFont="1" applyBorder="1" applyAlignment="1">
      <alignment horizontal="justify" vertical="center"/>
    </xf>
    <xf numFmtId="0" fontId="27" fillId="0" borderId="145" xfId="0" applyFont="1" applyBorder="1" applyAlignment="1">
      <alignment horizontal="center" vertical="center" wrapText="1"/>
    </xf>
    <xf numFmtId="0" fontId="27" fillId="0" borderId="145" xfId="0" applyFont="1" applyBorder="1" applyAlignment="1">
      <alignment horizontal="center" vertical="center"/>
    </xf>
    <xf numFmtId="2" fontId="101" fillId="0" borderId="145" xfId="0" applyNumberFormat="1" applyFont="1" applyBorder="1" applyAlignment="1">
      <alignment horizontal="center" vertical="center"/>
    </xf>
    <xf numFmtId="0" fontId="27" fillId="0" borderId="175" xfId="0" applyFont="1" applyBorder="1" applyAlignment="1">
      <alignment horizontal="justify" vertical="center"/>
    </xf>
    <xf numFmtId="0" fontId="38" fillId="0" borderId="181" xfId="0" applyFont="1" applyBorder="1" applyAlignment="1">
      <alignment horizontal="left" vertical="center"/>
    </xf>
    <xf numFmtId="0" fontId="27" fillId="0" borderId="26" xfId="0" applyFont="1" applyBorder="1" applyAlignment="1">
      <alignment horizontal="justify" vertical="center"/>
    </xf>
    <xf numFmtId="0" fontId="27" fillId="0" borderId="176" xfId="0" applyFont="1" applyBorder="1" applyAlignment="1">
      <alignment horizontal="center" vertical="center" wrapText="1"/>
    </xf>
    <xf numFmtId="0" fontId="27" fillId="0" borderId="176" xfId="0" applyFont="1" applyBorder="1" applyAlignment="1">
      <alignment horizontal="center" vertical="center"/>
    </xf>
    <xf numFmtId="0" fontId="38" fillId="0" borderId="58" xfId="0" applyFont="1" applyBorder="1" applyAlignment="1">
      <alignment horizontal="left" vertical="center"/>
    </xf>
    <xf numFmtId="0" fontId="27" fillId="0" borderId="45" xfId="0" applyFont="1" applyBorder="1" applyAlignment="1">
      <alignment horizontal="justify" vertical="center"/>
    </xf>
    <xf numFmtId="0" fontId="27" fillId="0" borderId="45" xfId="0" applyFont="1" applyBorder="1" applyAlignment="1">
      <alignment horizontal="center" vertical="center" wrapText="1"/>
    </xf>
    <xf numFmtId="0" fontId="27" fillId="0" borderId="45" xfId="0" applyFont="1" applyBorder="1" applyAlignment="1">
      <alignment horizontal="center" vertical="center"/>
    </xf>
    <xf numFmtId="0" fontId="27" fillId="0" borderId="145" xfId="0" applyFont="1" applyBorder="1" applyAlignment="1">
      <alignment horizontal="justify" vertical="center"/>
    </xf>
    <xf numFmtId="0" fontId="38" fillId="0" borderId="32" xfId="0" applyFont="1" applyBorder="1" applyAlignment="1">
      <alignment horizontal="left" vertical="center"/>
    </xf>
    <xf numFmtId="0" fontId="27" fillId="0" borderId="33" xfId="0" applyFont="1" applyBorder="1" applyAlignment="1">
      <alignment vertical="center" wrapText="1"/>
    </xf>
    <xf numFmtId="0" fontId="27" fillId="0" borderId="33" xfId="0" applyFont="1" applyBorder="1" applyAlignment="1">
      <alignment horizontal="justify" vertical="center"/>
    </xf>
    <xf numFmtId="0" fontId="27" fillId="0" borderId="33" xfId="0" applyFont="1" applyBorder="1" applyAlignment="1">
      <alignment horizontal="center" vertical="center"/>
    </xf>
    <xf numFmtId="0" fontId="38" fillId="0" borderId="59" xfId="0" applyFont="1" applyBorder="1" applyAlignment="1">
      <alignment horizontal="left" vertical="center"/>
    </xf>
    <xf numFmtId="0" fontId="27" fillId="0" borderId="81" xfId="0" applyFont="1" applyBorder="1" applyAlignment="1">
      <alignment vertical="center" wrapText="1"/>
    </xf>
    <xf numFmtId="0" fontId="27" fillId="0" borderId="81" xfId="0" applyFont="1" applyBorder="1" applyAlignment="1">
      <alignment horizontal="justify" vertical="center"/>
    </xf>
    <xf numFmtId="0" fontId="27" fillId="0" borderId="81" xfId="0" applyFont="1" applyBorder="1" applyAlignment="1">
      <alignment horizontal="center" vertical="center" wrapText="1"/>
    </xf>
    <xf numFmtId="0" fontId="27" fillId="0" borderId="81" xfId="0" applyFont="1" applyBorder="1" applyAlignment="1">
      <alignment horizontal="center" vertical="center"/>
    </xf>
    <xf numFmtId="0" fontId="27" fillId="0" borderId="147" xfId="0" applyFont="1" applyBorder="1" applyAlignment="1">
      <alignment horizontal="justify"/>
    </xf>
    <xf numFmtId="2" fontId="27" fillId="0" borderId="45" xfId="0" applyNumberFormat="1" applyFont="1" applyBorder="1" applyAlignment="1">
      <alignment horizontal="center" vertical="center"/>
    </xf>
    <xf numFmtId="0" fontId="105" fillId="0" borderId="57" xfId="0" applyFont="1" applyBorder="1" applyAlignment="1">
      <alignment horizontal="left" vertical="center"/>
    </xf>
    <xf numFmtId="0" fontId="104" fillId="0" borderId="145" xfId="0" applyFont="1" applyBorder="1" applyAlignment="1">
      <alignment horizontal="justify"/>
    </xf>
    <xf numFmtId="0" fontId="104" fillId="0" borderId="145" xfId="0" applyFont="1" applyBorder="1" applyAlignment="1">
      <alignment horizontal="center" vertical="center" wrapText="1"/>
    </xf>
    <xf numFmtId="0" fontId="98" fillId="0" borderId="145" xfId="0" applyFont="1" applyBorder="1" applyAlignment="1">
      <alignment horizontal="center" vertical="center"/>
    </xf>
    <xf numFmtId="2" fontId="27" fillId="0" borderId="145" xfId="0" applyNumberFormat="1" applyFont="1" applyBorder="1" applyAlignment="1">
      <alignment horizontal="center" vertical="center"/>
    </xf>
    <xf numFmtId="2" fontId="101" fillId="0" borderId="45" xfId="0" applyNumberFormat="1" applyFont="1" applyBorder="1" applyAlignment="1">
      <alignment horizontal="center" vertical="center"/>
    </xf>
    <xf numFmtId="2" fontId="101" fillId="0" borderId="70" xfId="0" applyNumberFormat="1" applyFont="1" applyBorder="1" applyAlignment="1">
      <alignment horizontal="center" vertical="center"/>
    </xf>
    <xf numFmtId="0" fontId="38" fillId="0" borderId="66" xfId="0" applyFont="1" applyBorder="1" applyAlignment="1">
      <alignment horizontal="left" vertical="center"/>
    </xf>
    <xf numFmtId="0" fontId="27" fillId="0" borderId="70" xfId="0" applyFont="1" applyBorder="1" applyAlignment="1">
      <alignment horizontal="center" vertical="center"/>
    </xf>
    <xf numFmtId="0" fontId="105" fillId="0" borderId="66" xfId="0" applyFont="1" applyBorder="1" applyAlignment="1">
      <alignment horizontal="left" vertical="center"/>
    </xf>
    <xf numFmtId="0" fontId="98" fillId="0" borderId="70" xfId="0" applyFont="1" applyBorder="1" applyAlignment="1">
      <alignment horizontal="center" vertical="center"/>
    </xf>
    <xf numFmtId="2" fontId="101" fillId="0" borderId="33" xfId="0" applyNumberFormat="1" applyFont="1" applyBorder="1" applyAlignment="1">
      <alignment horizontal="center" vertical="center"/>
    </xf>
    <xf numFmtId="0" fontId="22" fillId="31" borderId="0" xfId="0" applyFont="1" applyFill="1"/>
    <xf numFmtId="0" fontId="191" fillId="31" borderId="33" xfId="0" applyFont="1" applyFill="1" applyBorder="1" applyAlignment="1">
      <alignment horizontal="center" vertical="center"/>
    </xf>
    <xf numFmtId="0" fontId="111" fillId="31" borderId="127" xfId="43" applyFont="1" applyFill="1" applyBorder="1" applyAlignment="1" applyProtection="1"/>
    <xf numFmtId="0" fontId="22" fillId="0" borderId="0" xfId="0" applyFont="1"/>
    <xf numFmtId="0" fontId="22" fillId="31" borderId="0" xfId="0" applyFont="1" applyFill="1" applyAlignment="1">
      <alignment horizontal="center"/>
    </xf>
    <xf numFmtId="0" fontId="192" fillId="31" borderId="0" xfId="1" applyFont="1" applyFill="1" applyAlignment="1">
      <alignment horizontal="center"/>
    </xf>
    <xf numFmtId="14" fontId="22" fillId="31" borderId="13" xfId="0" applyNumberFormat="1" applyFont="1" applyFill="1" applyBorder="1" applyAlignment="1">
      <alignment horizontal="left"/>
    </xf>
    <xf numFmtId="0" fontId="22" fillId="31" borderId="13" xfId="0" applyFont="1" applyFill="1" applyBorder="1"/>
    <xf numFmtId="0" fontId="22" fillId="31" borderId="13" xfId="0" applyFont="1" applyFill="1" applyBorder="1" applyAlignment="1">
      <alignment horizontal="center"/>
    </xf>
    <xf numFmtId="0" fontId="192" fillId="0" borderId="0" xfId="1" applyFont="1" applyAlignment="1">
      <alignment horizontal="center"/>
    </xf>
    <xf numFmtId="0" fontId="191" fillId="31" borderId="32" xfId="0" applyFont="1" applyFill="1" applyBorder="1" applyAlignment="1">
      <alignment horizontal="center" vertical="center"/>
    </xf>
    <xf numFmtId="0" fontId="191" fillId="31" borderId="33" xfId="0" applyFont="1" applyFill="1" applyBorder="1" applyAlignment="1">
      <alignment horizontal="center" vertical="center" wrapText="1"/>
    </xf>
    <xf numFmtId="0" fontId="22" fillId="31" borderId="34" xfId="0" applyFont="1" applyFill="1" applyBorder="1" applyAlignment="1">
      <alignment horizontal="center" vertical="center" wrapText="1"/>
    </xf>
    <xf numFmtId="0" fontId="22" fillId="0" borderId="0" xfId="0" applyFont="1" applyAlignment="1">
      <alignment horizontal="center"/>
    </xf>
    <xf numFmtId="0" fontId="22" fillId="31" borderId="0" xfId="0" applyFont="1" applyFill="1" applyAlignment="1">
      <alignment horizontal="left"/>
    </xf>
    <xf numFmtId="2" fontId="25" fillId="36" borderId="175" xfId="0" applyNumberFormat="1" applyFont="1" applyFill="1" applyBorder="1" applyAlignment="1">
      <alignment horizontal="center" vertical="center" wrapText="1"/>
    </xf>
    <xf numFmtId="0" fontId="21" fillId="71" borderId="177" xfId="0" applyFont="1" applyFill="1" applyBorder="1" applyAlignment="1">
      <alignment vertical="center" wrapText="1"/>
    </xf>
    <xf numFmtId="0" fontId="193" fillId="0" borderId="175" xfId="292" applyFont="1" applyBorder="1" applyAlignment="1" applyProtection="1">
      <alignment horizontal="left" vertical="center"/>
    </xf>
    <xf numFmtId="49" fontId="21" fillId="23" borderId="175" xfId="0" applyNumberFormat="1" applyFont="1" applyFill="1" applyBorder="1" applyAlignment="1">
      <alignment horizontal="left" vertical="center" wrapText="1"/>
    </xf>
    <xf numFmtId="0" fontId="21" fillId="23" borderId="175" xfId="286" applyFont="1" applyFill="1" applyBorder="1" applyAlignment="1">
      <alignment horizontal="center" vertical="center"/>
    </xf>
    <xf numFmtId="2" fontId="21" fillId="23" borderId="175" xfId="286" applyNumberFormat="1" applyFont="1" applyFill="1" applyBorder="1" applyAlignment="1">
      <alignment horizontal="center" vertical="center"/>
    </xf>
    <xf numFmtId="49" fontId="21" fillId="23" borderId="175" xfId="0" applyNumberFormat="1" applyFont="1" applyFill="1" applyBorder="1" applyAlignment="1">
      <alignment horizontal="center" vertical="center" wrapText="1"/>
    </xf>
    <xf numFmtId="2" fontId="194" fillId="23" borderId="175" xfId="0" applyNumberFormat="1" applyFont="1" applyFill="1" applyBorder="1" applyAlignment="1">
      <alignment horizontal="center" vertical="center" wrapText="1"/>
    </xf>
    <xf numFmtId="0" fontId="193" fillId="31" borderId="175" xfId="292" applyFont="1" applyFill="1" applyBorder="1" applyAlignment="1" applyProtection="1">
      <alignment horizontal="left" vertical="center"/>
    </xf>
    <xf numFmtId="0" fontId="193" fillId="31" borderId="175" xfId="292" applyFont="1" applyFill="1" applyBorder="1" applyAlignment="1" applyProtection="1">
      <alignment horizontal="left" vertical="center" wrapText="1"/>
    </xf>
    <xf numFmtId="49" fontId="21" fillId="31" borderId="175" xfId="0" applyNumberFormat="1" applyFont="1" applyFill="1" applyBorder="1" applyAlignment="1">
      <alignment horizontal="left" vertical="center" wrapText="1"/>
    </xf>
    <xf numFmtId="0" fontId="21" fillId="31" borderId="175" xfId="0" applyFont="1" applyFill="1" applyBorder="1" applyAlignment="1">
      <alignment horizontal="center" vertical="center" wrapText="1"/>
    </xf>
    <xf numFmtId="2" fontId="194" fillId="31" borderId="175" xfId="0" applyNumberFormat="1" applyFont="1" applyFill="1" applyBorder="1" applyAlignment="1">
      <alignment horizontal="center" vertical="center" wrapText="1"/>
    </xf>
    <xf numFmtId="0" fontId="195" fillId="0" borderId="175" xfId="292" applyFont="1" applyBorder="1" applyAlignment="1" applyProtection="1">
      <alignment horizontal="left" vertical="center"/>
    </xf>
    <xf numFmtId="49" fontId="196" fillId="23" borderId="175" xfId="0" applyNumberFormat="1" applyFont="1" applyFill="1" applyBorder="1" applyAlignment="1">
      <alignment horizontal="left" vertical="center" wrapText="1"/>
    </xf>
    <xf numFmtId="0" fontId="21" fillId="23" borderId="175" xfId="0" applyFont="1" applyFill="1" applyBorder="1" applyAlignment="1">
      <alignment horizontal="center" vertical="center" wrapText="1"/>
    </xf>
    <xf numFmtId="0" fontId="21" fillId="23" borderId="175" xfId="0" applyFont="1" applyFill="1" applyBorder="1" applyAlignment="1">
      <alignment horizontal="center" vertical="center"/>
    </xf>
    <xf numFmtId="2" fontId="21" fillId="31" borderId="175" xfId="0" applyNumberFormat="1" applyFont="1" applyFill="1" applyBorder="1" applyAlignment="1">
      <alignment horizontal="center" vertical="center"/>
    </xf>
    <xf numFmtId="0" fontId="197" fillId="0" borderId="178" xfId="292" applyFont="1" applyBorder="1" applyAlignment="1" applyProtection="1">
      <alignment vertical="center"/>
    </xf>
    <xf numFmtId="49" fontId="198" fillId="23" borderId="175" xfId="0" applyNumberFormat="1" applyFont="1" applyFill="1" applyBorder="1" applyAlignment="1">
      <alignment horizontal="left" vertical="center" wrapText="1"/>
    </xf>
    <xf numFmtId="0" fontId="199" fillId="0" borderId="178" xfId="292" applyFont="1" applyBorder="1" applyAlignment="1" applyProtection="1">
      <alignment horizontal="left" vertical="center"/>
    </xf>
    <xf numFmtId="49" fontId="200" fillId="23" borderId="175" xfId="0" applyNumberFormat="1" applyFont="1" applyFill="1" applyBorder="1" applyAlignment="1">
      <alignment horizontal="left" vertical="center" wrapText="1"/>
    </xf>
    <xf numFmtId="0" fontId="201" fillId="31" borderId="178" xfId="292" applyFont="1" applyFill="1" applyBorder="1" applyAlignment="1" applyProtection="1">
      <alignment horizontal="left" vertical="center"/>
    </xf>
    <xf numFmtId="49" fontId="202" fillId="23" borderId="175" xfId="0" applyNumberFormat="1" applyFont="1" applyFill="1" applyBorder="1" applyAlignment="1">
      <alignment horizontal="left" vertical="center" wrapText="1"/>
    </xf>
    <xf numFmtId="0" fontId="199" fillId="31" borderId="178" xfId="292" applyFont="1" applyFill="1" applyBorder="1" applyAlignment="1" applyProtection="1">
      <alignment horizontal="left" vertical="center"/>
    </xf>
    <xf numFmtId="0" fontId="203" fillId="0" borderId="178" xfId="292" applyFont="1" applyBorder="1" applyAlignment="1" applyProtection="1">
      <alignment horizontal="left" vertical="center"/>
    </xf>
    <xf numFmtId="49" fontId="118" fillId="23" borderId="175" xfId="0" applyNumberFormat="1" applyFont="1" applyFill="1" applyBorder="1" applyAlignment="1">
      <alignment horizontal="left" vertical="center" wrapText="1"/>
    </xf>
    <xf numFmtId="2" fontId="21" fillId="23" borderId="175" xfId="0" applyNumberFormat="1" applyFont="1" applyFill="1" applyBorder="1" applyAlignment="1">
      <alignment horizontal="center" vertical="center"/>
    </xf>
    <xf numFmtId="0" fontId="204" fillId="0" borderId="178" xfId="292" applyFont="1" applyBorder="1" applyAlignment="1" applyProtection="1">
      <alignment vertical="center"/>
    </xf>
    <xf numFmtId="49" fontId="205" fillId="23" borderId="175" xfId="0" applyNumberFormat="1" applyFont="1" applyFill="1" applyBorder="1" applyAlignment="1">
      <alignment horizontal="left" vertical="center" wrapText="1"/>
    </xf>
    <xf numFmtId="0" fontId="21" fillId="71" borderId="123" xfId="0" applyFont="1" applyFill="1" applyBorder="1" applyAlignment="1">
      <alignment vertical="center" wrapText="1"/>
    </xf>
    <xf numFmtId="0" fontId="21" fillId="23" borderId="175" xfId="0" applyFont="1" applyFill="1" applyBorder="1" applyAlignment="1">
      <alignment horizontal="left" vertical="center" wrapText="1"/>
    </xf>
    <xf numFmtId="0" fontId="204" fillId="0" borderId="175" xfId="292" applyFont="1" applyBorder="1" applyAlignment="1" applyProtection="1">
      <alignment horizontal="left" vertical="center"/>
    </xf>
    <xf numFmtId="0" fontId="205" fillId="23" borderId="175" xfId="0" applyFont="1" applyFill="1" applyBorder="1" applyAlignment="1">
      <alignment horizontal="center" vertical="center" wrapText="1"/>
    </xf>
    <xf numFmtId="0" fontId="205" fillId="23" borderId="175" xfId="0" applyFont="1" applyFill="1" applyBorder="1" applyAlignment="1">
      <alignment horizontal="center" vertical="center"/>
    </xf>
    <xf numFmtId="2" fontId="205" fillId="23" borderId="175" xfId="0" applyNumberFormat="1" applyFont="1" applyFill="1" applyBorder="1" applyAlignment="1">
      <alignment horizontal="center" vertical="center"/>
    </xf>
    <xf numFmtId="1" fontId="21" fillId="71" borderId="177" xfId="286" applyNumberFormat="1" applyFont="1" applyFill="1" applyBorder="1" applyAlignment="1">
      <alignment vertical="center" wrapText="1"/>
    </xf>
    <xf numFmtId="0" fontId="21" fillId="23" borderId="175" xfId="286" applyFont="1" applyFill="1" applyBorder="1" applyAlignment="1">
      <alignment horizontal="center" vertical="center" wrapText="1"/>
    </xf>
    <xf numFmtId="2" fontId="21" fillId="23" borderId="175" xfId="286" applyNumberFormat="1" applyFont="1" applyFill="1" applyBorder="1" applyAlignment="1">
      <alignment horizontal="center" vertical="center" wrapText="1"/>
    </xf>
    <xf numFmtId="1" fontId="21" fillId="23" borderId="175" xfId="286" applyNumberFormat="1" applyFont="1" applyFill="1" applyBorder="1" applyAlignment="1">
      <alignment horizontal="left" vertical="center" wrapText="1"/>
    </xf>
    <xf numFmtId="1" fontId="21" fillId="23" borderId="175" xfId="286" applyNumberFormat="1" applyFont="1" applyFill="1" applyBorder="1" applyAlignment="1">
      <alignment horizontal="center" vertical="center" wrapText="1"/>
    </xf>
    <xf numFmtId="0" fontId="21" fillId="71" borderId="177" xfId="286" applyFont="1" applyFill="1" applyBorder="1" applyAlignment="1">
      <alignment vertical="center"/>
    </xf>
    <xf numFmtId="0" fontId="21" fillId="23" borderId="175" xfId="286" applyFont="1" applyFill="1" applyBorder="1" applyAlignment="1">
      <alignment horizontal="left" vertical="center" wrapText="1"/>
    </xf>
    <xf numFmtId="0" fontId="21" fillId="0" borderId="175" xfId="0" applyFont="1" applyBorder="1" applyAlignment="1">
      <alignment horizontal="center" vertical="center" wrapText="1"/>
    </xf>
    <xf numFmtId="2" fontId="194" fillId="23" borderId="175" xfId="0" applyNumberFormat="1" applyFont="1" applyFill="1" applyBorder="1" applyAlignment="1">
      <alignment horizontal="center" vertical="center"/>
    </xf>
    <xf numFmtId="0" fontId="206" fillId="31" borderId="175" xfId="292" applyFont="1" applyFill="1" applyBorder="1" applyAlignment="1" applyProtection="1">
      <alignment horizontal="left" vertical="center"/>
    </xf>
    <xf numFmtId="0" fontId="207" fillId="31" borderId="175" xfId="286" applyFont="1" applyFill="1" applyBorder="1" applyAlignment="1">
      <alignment horizontal="left" vertical="center" wrapText="1"/>
    </xf>
    <xf numFmtId="0" fontId="207" fillId="0" borderId="175" xfId="0" applyFont="1" applyBorder="1" applyAlignment="1">
      <alignment horizontal="center" vertical="center" wrapText="1"/>
    </xf>
    <xf numFmtId="0" fontId="207" fillId="23" borderId="175" xfId="286" applyFont="1" applyFill="1" applyBorder="1" applyAlignment="1">
      <alignment horizontal="center" vertical="center"/>
    </xf>
    <xf numFmtId="49" fontId="21" fillId="31" borderId="175" xfId="0" applyNumberFormat="1" applyFont="1" applyFill="1" applyBorder="1" applyAlignment="1">
      <alignment vertical="center" wrapText="1"/>
    </xf>
    <xf numFmtId="49" fontId="207" fillId="31" borderId="175" xfId="0" applyNumberFormat="1" applyFont="1" applyFill="1" applyBorder="1" applyAlignment="1">
      <alignment horizontal="left" vertical="center" wrapText="1"/>
    </xf>
    <xf numFmtId="0" fontId="207" fillId="23" borderId="175" xfId="0" applyFont="1" applyFill="1" applyBorder="1" applyAlignment="1">
      <alignment horizontal="center" vertical="center" wrapText="1"/>
    </xf>
    <xf numFmtId="2" fontId="208" fillId="23" borderId="175" xfId="0" applyNumberFormat="1" applyFont="1" applyFill="1" applyBorder="1" applyAlignment="1">
      <alignment horizontal="center" vertical="center" wrapText="1"/>
    </xf>
    <xf numFmtId="49" fontId="207" fillId="31" borderId="175" xfId="0" applyNumberFormat="1" applyFont="1" applyFill="1" applyBorder="1" applyAlignment="1">
      <alignment vertical="center" wrapText="1"/>
    </xf>
    <xf numFmtId="0" fontId="206" fillId="0" borderId="175" xfId="292" applyFont="1" applyBorder="1" applyAlignment="1" applyProtection="1">
      <alignment horizontal="left" vertical="center"/>
    </xf>
    <xf numFmtId="2" fontId="21" fillId="31" borderId="175" xfId="0" applyNumberFormat="1" applyFont="1" applyFill="1" applyBorder="1" applyAlignment="1">
      <alignment horizontal="center" vertical="center" wrapText="1"/>
    </xf>
    <xf numFmtId="0" fontId="193" fillId="23" borderId="175" xfId="292" applyFont="1" applyFill="1" applyBorder="1" applyAlignment="1" applyProtection="1">
      <alignment horizontal="left" vertical="center" wrapText="1"/>
    </xf>
    <xf numFmtId="0" fontId="21" fillId="0" borderId="175" xfId="0" applyFont="1" applyBorder="1" applyAlignment="1">
      <alignment horizontal="left" vertical="center" wrapText="1"/>
    </xf>
    <xf numFmtId="2" fontId="21" fillId="23" borderId="175" xfId="0" applyNumberFormat="1" applyFont="1" applyFill="1" applyBorder="1" applyAlignment="1">
      <alignment horizontal="center" vertical="center" wrapText="1"/>
    </xf>
    <xf numFmtId="0" fontId="21" fillId="0" borderId="175" xfId="0" applyFont="1" applyBorder="1" applyAlignment="1">
      <alignment vertical="center" wrapText="1"/>
    </xf>
    <xf numFmtId="0" fontId="21" fillId="0" borderId="175" xfId="0" applyFont="1" applyBorder="1" applyAlignment="1">
      <alignment horizontal="center" vertical="center"/>
    </xf>
    <xf numFmtId="2" fontId="208" fillId="23" borderId="175" xfId="0" applyNumberFormat="1" applyFont="1" applyFill="1" applyBorder="1" applyAlignment="1">
      <alignment horizontal="center" vertical="center"/>
    </xf>
    <xf numFmtId="2" fontId="194" fillId="23" borderId="175" xfId="286" applyNumberFormat="1" applyFont="1" applyFill="1" applyBorder="1" applyAlignment="1">
      <alignment horizontal="center" vertical="center"/>
    </xf>
    <xf numFmtId="0" fontId="207" fillId="23" borderId="175" xfId="0" applyFont="1" applyFill="1" applyBorder="1" applyAlignment="1">
      <alignment horizontal="left" vertical="center" wrapText="1"/>
    </xf>
    <xf numFmtId="0" fontId="207" fillId="23" borderId="175" xfId="0" applyFont="1" applyFill="1" applyBorder="1" applyAlignment="1">
      <alignment horizontal="center" vertical="center"/>
    </xf>
    <xf numFmtId="2" fontId="207" fillId="23" borderId="175" xfId="0" applyNumberFormat="1" applyFont="1" applyFill="1" applyBorder="1" applyAlignment="1">
      <alignment horizontal="center" vertical="center"/>
    </xf>
    <xf numFmtId="0" fontId="21" fillId="23" borderId="176" xfId="0" applyFont="1" applyFill="1" applyBorder="1" applyAlignment="1">
      <alignment horizontal="left" vertical="center" wrapText="1"/>
    </xf>
    <xf numFmtId="0" fontId="21" fillId="23" borderId="176" xfId="0" applyFont="1" applyFill="1" applyBorder="1" applyAlignment="1">
      <alignment horizontal="center" vertical="center"/>
    </xf>
    <xf numFmtId="0" fontId="21" fillId="31" borderId="175" xfId="0" applyFont="1" applyFill="1" applyBorder="1" applyAlignment="1">
      <alignment horizontal="left" vertical="center" wrapText="1"/>
    </xf>
    <xf numFmtId="0" fontId="21" fillId="31" borderId="175" xfId="0" applyFont="1" applyFill="1" applyBorder="1" applyAlignment="1">
      <alignment horizontal="center" vertical="center"/>
    </xf>
    <xf numFmtId="0" fontId="21" fillId="0" borderId="177" xfId="0" applyFont="1" applyBorder="1" applyAlignment="1">
      <alignment horizontal="left" vertical="center"/>
    </xf>
    <xf numFmtId="0" fontId="21" fillId="0" borderId="0" xfId="0" applyFont="1" applyAlignment="1">
      <alignment horizontal="left" vertical="center"/>
    </xf>
    <xf numFmtId="0" fontId="46" fillId="100" borderId="182" xfId="0" applyFont="1" applyFill="1" applyBorder="1" applyAlignment="1">
      <alignment horizontal="center" vertical="center" wrapText="1"/>
    </xf>
    <xf numFmtId="212" fontId="46" fillId="100" borderId="182" xfId="0" applyNumberFormat="1" applyFont="1" applyFill="1" applyBorder="1" applyAlignment="1">
      <alignment horizontal="center" vertical="center" wrapText="1"/>
    </xf>
    <xf numFmtId="0" fontId="46" fillId="100" borderId="182" xfId="0" applyFont="1" applyFill="1" applyBorder="1" applyAlignment="1">
      <alignment horizontal="center" vertical="center"/>
    </xf>
    <xf numFmtId="0" fontId="46" fillId="102" borderId="182" xfId="0" applyFont="1" applyFill="1" applyBorder="1" applyAlignment="1">
      <alignment horizontal="left" vertical="top" wrapText="1"/>
    </xf>
    <xf numFmtId="0" fontId="27" fillId="0" borderId="183" xfId="0" applyFont="1" applyBorder="1" applyAlignment="1">
      <alignment horizontal="center" vertical="center" wrapText="1"/>
    </xf>
    <xf numFmtId="0" fontId="46" fillId="102" borderId="182" xfId="0" applyFont="1" applyFill="1" applyBorder="1" applyAlignment="1">
      <alignment horizontal="center" vertical="center"/>
    </xf>
    <xf numFmtId="212" fontId="27" fillId="0" borderId="182" xfId="0" applyNumberFormat="1" applyFont="1" applyBorder="1" applyAlignment="1">
      <alignment horizontal="center" vertical="center"/>
    </xf>
    <xf numFmtId="0" fontId="46" fillId="0" borderId="182" xfId="0" applyFont="1" applyBorder="1" applyAlignment="1">
      <alignment horizontal="center" vertical="center" wrapText="1"/>
    </xf>
    <xf numFmtId="0" fontId="46" fillId="0" borderId="182" xfId="0" applyFont="1" applyBorder="1" applyAlignment="1">
      <alignment horizontal="center" vertical="center"/>
    </xf>
    <xf numFmtId="4" fontId="46" fillId="0" borderId="182" xfId="0" applyNumberFormat="1" applyFont="1" applyBorder="1" applyAlignment="1">
      <alignment horizontal="center" vertical="center"/>
    </xf>
    <xf numFmtId="212" fontId="46" fillId="0" borderId="182" xfId="0" applyNumberFormat="1" applyFont="1" applyBorder="1" applyAlignment="1">
      <alignment horizontal="center" vertical="center"/>
    </xf>
    <xf numFmtId="0" fontId="27" fillId="0" borderId="182" xfId="0" applyFont="1" applyBorder="1" applyAlignment="1">
      <alignment horizontal="left" vertical="top"/>
    </xf>
    <xf numFmtId="0" fontId="210" fillId="102" borderId="182" xfId="0" applyFont="1" applyFill="1" applyBorder="1" applyAlignment="1">
      <alignment horizontal="left" vertical="top" wrapText="1"/>
    </xf>
    <xf numFmtId="0" fontId="210" fillId="0" borderId="183" xfId="0" applyFont="1" applyBorder="1" applyAlignment="1">
      <alignment horizontal="center" vertical="center" wrapText="1"/>
    </xf>
    <xf numFmtId="0" fontId="210" fillId="102" borderId="182" xfId="0" applyFont="1" applyFill="1" applyBorder="1" applyAlignment="1">
      <alignment horizontal="center" vertical="center"/>
    </xf>
    <xf numFmtId="212" fontId="210" fillId="0" borderId="182" xfId="0" applyNumberFormat="1" applyFont="1" applyBorder="1" applyAlignment="1">
      <alignment horizontal="center" vertical="center"/>
    </xf>
    <xf numFmtId="0" fontId="210" fillId="0" borderId="182" xfId="0" applyFont="1" applyBorder="1" applyAlignment="1">
      <alignment horizontal="center" vertical="center" wrapText="1"/>
    </xf>
    <xf numFmtId="0" fontId="210" fillId="0" borderId="182" xfId="0" applyFont="1" applyBorder="1" applyAlignment="1">
      <alignment horizontal="center" vertical="center"/>
    </xf>
    <xf numFmtId="0" fontId="46" fillId="0" borderId="182" xfId="0" applyFont="1" applyBorder="1"/>
    <xf numFmtId="0" fontId="46" fillId="102" borderId="182" xfId="0" applyFont="1" applyFill="1" applyBorder="1" applyAlignment="1">
      <alignment horizontal="center" vertical="center" wrapText="1"/>
    </xf>
    <xf numFmtId="0" fontId="46" fillId="0" borderId="182" xfId="0" applyFont="1" applyBorder="1" applyAlignment="1">
      <alignment horizontal="left" vertical="top" wrapText="1"/>
    </xf>
    <xf numFmtId="0" fontId="27" fillId="0" borderId="182" xfId="0" applyFont="1" applyBorder="1" applyAlignment="1">
      <alignment horizontal="left" vertical="top" wrapText="1"/>
    </xf>
    <xf numFmtId="0" fontId="46" fillId="0" borderId="185" xfId="0" applyFont="1" applyBorder="1" applyAlignment="1">
      <alignment horizontal="left" vertical="top" wrapText="1"/>
    </xf>
    <xf numFmtId="0" fontId="190" fillId="0" borderId="182" xfId="0" applyFont="1" applyBorder="1" applyAlignment="1">
      <alignment horizontal="left" vertical="top" wrapText="1"/>
    </xf>
    <xf numFmtId="0" fontId="46" fillId="0" borderId="186" xfId="0" applyFont="1" applyBorder="1" applyAlignment="1">
      <alignment horizontal="left" vertical="top" wrapText="1"/>
    </xf>
    <xf numFmtId="14" fontId="96" fillId="31" borderId="37" xfId="0" applyNumberFormat="1" applyFont="1" applyFill="1" applyBorder="1" applyAlignment="1">
      <alignment horizontal="center"/>
    </xf>
    <xf numFmtId="0" fontId="27" fillId="0" borderId="175" xfId="0" applyFont="1" applyBorder="1"/>
    <xf numFmtId="2" fontId="27" fillId="31" borderId="0" xfId="0" applyNumberFormat="1" applyFont="1" applyFill="1" applyAlignment="1">
      <alignment horizontal="center" vertical="center"/>
    </xf>
    <xf numFmtId="3" fontId="27" fillId="0" borderId="175" xfId="0" applyNumberFormat="1" applyFont="1" applyBorder="1" applyAlignment="1">
      <alignment horizontal="center" vertical="center"/>
    </xf>
    <xf numFmtId="4" fontId="27" fillId="0" borderId="175" xfId="0" applyNumberFormat="1" applyFont="1" applyBorder="1" applyAlignment="1">
      <alignment horizontal="center" vertical="center"/>
    </xf>
    <xf numFmtId="0" fontId="38" fillId="0" borderId="175" xfId="0" applyFont="1" applyBorder="1" applyAlignment="1">
      <alignment horizontal="center" vertical="center"/>
    </xf>
    <xf numFmtId="0" fontId="38" fillId="0" borderId="175" xfId="0" applyFont="1" applyBorder="1" applyAlignment="1">
      <alignment horizontal="center" vertical="center" wrapText="1"/>
    </xf>
    <xf numFmtId="0" fontId="27" fillId="0" borderId="175" xfId="0" applyFont="1" applyBorder="1" applyAlignment="1">
      <alignment horizontal="left" vertical="center" wrapText="1"/>
    </xf>
    <xf numFmtId="0" fontId="38" fillId="31" borderId="0" xfId="0" applyFont="1" applyFill="1" applyAlignment="1">
      <alignment horizontal="center"/>
    </xf>
    <xf numFmtId="0" fontId="23" fillId="31" borderId="0" xfId="0" applyFont="1" applyFill="1" applyAlignment="1">
      <alignment horizontal="center"/>
    </xf>
    <xf numFmtId="0" fontId="22" fillId="31" borderId="0" xfId="0" applyFont="1" applyFill="1"/>
    <xf numFmtId="0" fontId="21" fillId="31" borderId="0" xfId="0" applyFont="1" applyFill="1" applyAlignment="1">
      <alignment horizontal="center" vertical="top"/>
    </xf>
    <xf numFmtId="49" fontId="99" fillId="43" borderId="113" xfId="0" applyNumberFormat="1" applyFont="1" applyFill="1" applyBorder="1" applyAlignment="1">
      <alignment horizontal="center"/>
    </xf>
    <xf numFmtId="49" fontId="99" fillId="43" borderId="126" xfId="0" applyNumberFormat="1" applyFont="1" applyFill="1" applyBorder="1" applyAlignment="1">
      <alignment horizontal="center"/>
    </xf>
    <xf numFmtId="49" fontId="99" fillId="43" borderId="112" xfId="0" applyNumberFormat="1" applyFont="1" applyFill="1" applyBorder="1" applyAlignment="1">
      <alignment horizontal="center"/>
    </xf>
    <xf numFmtId="0" fontId="98" fillId="0" borderId="173" xfId="0" applyFont="1" applyBorder="1" applyAlignment="1">
      <alignment horizontal="left" vertical="center" wrapText="1"/>
    </xf>
    <xf numFmtId="0" fontId="98" fillId="0" borderId="142" xfId="0" applyFont="1" applyBorder="1" applyAlignment="1">
      <alignment horizontal="left" vertical="center" wrapText="1"/>
    </xf>
    <xf numFmtId="0" fontId="98" fillId="0" borderId="146" xfId="0" applyFont="1" applyBorder="1" applyAlignment="1">
      <alignment horizontal="left" vertical="center" wrapText="1"/>
    </xf>
    <xf numFmtId="0" fontId="27" fillId="0" borderId="178" xfId="0" applyFont="1" applyBorder="1" applyAlignment="1">
      <alignment horizontal="left" vertical="center" wrapText="1"/>
    </xf>
    <xf numFmtId="0" fontId="27" fillId="0" borderId="179" xfId="0" applyFont="1" applyBorder="1" applyAlignment="1">
      <alignment horizontal="left" vertical="center" wrapText="1"/>
    </xf>
    <xf numFmtId="0" fontId="27" fillId="0" borderId="177" xfId="0" applyFont="1" applyBorder="1" applyAlignment="1">
      <alignment horizontal="left" vertical="center" wrapText="1"/>
    </xf>
    <xf numFmtId="0" fontId="27" fillId="0" borderId="173" xfId="0" applyFont="1" applyBorder="1" applyAlignment="1">
      <alignment horizontal="left" vertical="center" wrapText="1"/>
    </xf>
    <xf numFmtId="0" fontId="27" fillId="0" borderId="142" xfId="0" applyFont="1" applyBorder="1" applyAlignment="1">
      <alignment horizontal="left" vertical="center" wrapText="1"/>
    </xf>
    <xf numFmtId="0" fontId="27" fillId="0" borderId="146" xfId="0" applyFont="1" applyBorder="1" applyAlignment="1">
      <alignment horizontal="left" vertical="center" wrapText="1"/>
    </xf>
    <xf numFmtId="0" fontId="27" fillId="0" borderId="81" xfId="0" applyFont="1" applyBorder="1" applyAlignment="1">
      <alignment horizontal="left" vertical="center" wrapText="1"/>
    </xf>
    <xf numFmtId="0" fontId="27" fillId="0" borderId="70" xfId="0" applyFont="1" applyBorder="1" applyAlignment="1">
      <alignment horizontal="left" vertical="center" wrapText="1"/>
    </xf>
    <xf numFmtId="0" fontId="27" fillId="0" borderId="26" xfId="0" applyFont="1" applyBorder="1" applyAlignment="1">
      <alignment horizontal="left" vertical="center" wrapText="1"/>
    </xf>
    <xf numFmtId="0" fontId="27" fillId="0" borderId="81" xfId="0" applyFont="1" applyBorder="1" applyAlignment="1">
      <alignment horizontal="left" vertical="center"/>
    </xf>
    <xf numFmtId="0" fontId="27" fillId="0" borderId="26" xfId="0" applyFont="1" applyBorder="1" applyAlignment="1">
      <alignment horizontal="left" vertical="center"/>
    </xf>
    <xf numFmtId="0" fontId="27" fillId="0" borderId="70" xfId="0" applyFont="1" applyBorder="1" applyAlignment="1">
      <alignment horizontal="left" vertical="center"/>
    </xf>
    <xf numFmtId="0" fontId="27" fillId="0" borderId="175" xfId="0" applyFont="1" applyBorder="1" applyAlignment="1">
      <alignment horizontal="left" vertical="center" wrapText="1"/>
    </xf>
    <xf numFmtId="0" fontId="27" fillId="0" borderId="145" xfId="0" applyFont="1" applyBorder="1" applyAlignment="1">
      <alignment horizontal="left" vertical="center" wrapText="1"/>
    </xf>
    <xf numFmtId="0" fontId="27" fillId="0" borderId="67" xfId="0" applyFont="1" applyBorder="1" applyAlignment="1">
      <alignment horizontal="left" vertical="center"/>
    </xf>
    <xf numFmtId="0" fontId="27" fillId="0" borderId="46" xfId="0" applyFont="1" applyBorder="1" applyAlignment="1">
      <alignment horizontal="left" vertical="center"/>
    </xf>
    <xf numFmtId="0" fontId="38" fillId="99" borderId="42" xfId="0" applyFont="1" applyFill="1" applyBorder="1" applyAlignment="1">
      <alignment horizontal="center" vertical="center"/>
    </xf>
    <xf numFmtId="0" fontId="38" fillId="99" borderId="0" xfId="0" applyFont="1" applyFill="1" applyAlignment="1">
      <alignment horizontal="center" vertical="center"/>
    </xf>
    <xf numFmtId="0" fontId="27" fillId="0" borderId="67" xfId="0" applyFont="1" applyBorder="1" applyAlignment="1">
      <alignment horizontal="left" vertical="center" wrapText="1"/>
    </xf>
    <xf numFmtId="0" fontId="27" fillId="0" borderId="53" xfId="0" applyFont="1" applyBorder="1" applyAlignment="1">
      <alignment horizontal="left" vertical="center" wrapText="1"/>
    </xf>
    <xf numFmtId="0" fontId="27" fillId="0" borderId="46" xfId="0" applyFont="1" applyBorder="1" applyAlignment="1">
      <alignment horizontal="left" vertical="center" wrapText="1"/>
    </xf>
    <xf numFmtId="0" fontId="27" fillId="0" borderId="114" xfId="0" applyFont="1" applyBorder="1" applyAlignment="1">
      <alignment horizontal="left" vertical="center" wrapText="1"/>
    </xf>
    <xf numFmtId="0" fontId="27" fillId="0" borderId="117" xfId="0" applyFont="1" applyBorder="1" applyAlignment="1">
      <alignment horizontal="left" vertical="center" wrapText="1"/>
    </xf>
    <xf numFmtId="0" fontId="27" fillId="0" borderId="123" xfId="0" applyFont="1" applyBorder="1" applyAlignment="1">
      <alignment horizontal="left" vertical="center" wrapText="1"/>
    </xf>
    <xf numFmtId="0" fontId="27" fillId="0" borderId="82" xfId="0" applyFont="1" applyBorder="1" applyAlignment="1">
      <alignment horizontal="left" vertical="center" wrapText="1"/>
    </xf>
    <xf numFmtId="0" fontId="27" fillId="0" borderId="42" xfId="0" applyFont="1" applyBorder="1" applyAlignment="1">
      <alignment horizontal="left" vertical="center" wrapText="1"/>
    </xf>
    <xf numFmtId="0" fontId="27" fillId="0" borderId="80" xfId="0" applyFont="1" applyBorder="1" applyAlignment="1">
      <alignment horizontal="left" vertical="center" wrapText="1"/>
    </xf>
    <xf numFmtId="0" fontId="27" fillId="0" borderId="176" xfId="0" applyFont="1" applyBorder="1" applyAlignment="1">
      <alignment horizontal="left" vertical="center" wrapText="1"/>
    </xf>
    <xf numFmtId="0" fontId="38" fillId="44" borderId="112" xfId="0" applyFont="1" applyFill="1" applyBorder="1" applyAlignment="1">
      <alignment horizontal="center" vertical="center" wrapText="1"/>
    </xf>
    <xf numFmtId="0" fontId="38" fillId="44" borderId="113" xfId="0" applyFont="1" applyFill="1" applyBorder="1" applyAlignment="1">
      <alignment horizontal="center" vertical="center" wrapText="1"/>
    </xf>
    <xf numFmtId="0" fontId="38" fillId="31" borderId="0" xfId="0" applyFont="1" applyFill="1" applyAlignment="1">
      <alignment horizontal="center"/>
    </xf>
    <xf numFmtId="0" fontId="23" fillId="39" borderId="112" xfId="0" applyFont="1" applyFill="1" applyBorder="1" applyAlignment="1">
      <alignment horizontal="center" vertical="center" wrapText="1"/>
    </xf>
    <xf numFmtId="0" fontId="23" fillId="39" borderId="113" xfId="0" applyFont="1" applyFill="1" applyBorder="1" applyAlignment="1">
      <alignment horizontal="center" vertical="center" wrapText="1"/>
    </xf>
    <xf numFmtId="0" fontId="38" fillId="44" borderId="114" xfId="0" applyFont="1" applyFill="1" applyBorder="1" applyAlignment="1">
      <alignment horizontal="center" vertical="center" wrapText="1"/>
    </xf>
    <xf numFmtId="0" fontId="38" fillId="44" borderId="117" xfId="0" applyFont="1" applyFill="1" applyBorder="1" applyAlignment="1">
      <alignment horizontal="center" vertical="center" wrapText="1"/>
    </xf>
    <xf numFmtId="0" fontId="38" fillId="44" borderId="123" xfId="0" applyFont="1" applyFill="1" applyBorder="1" applyAlignment="1">
      <alignment horizontal="center" vertical="center" wrapText="1"/>
    </xf>
    <xf numFmtId="0" fontId="38" fillId="44" borderId="122" xfId="0" applyFont="1" applyFill="1" applyBorder="1" applyAlignment="1">
      <alignment horizontal="center" vertical="center" wrapText="1"/>
    </xf>
    <xf numFmtId="0" fontId="38" fillId="44" borderId="154" xfId="0" applyFont="1" applyFill="1" applyBorder="1" applyAlignment="1">
      <alignment horizontal="center" vertical="center" wrapText="1"/>
    </xf>
    <xf numFmtId="0" fontId="32" fillId="39" borderId="113" xfId="0" applyFont="1" applyFill="1" applyBorder="1" applyAlignment="1">
      <alignment horizontal="center" vertical="center" wrapText="1"/>
    </xf>
    <xf numFmtId="0" fontId="38" fillId="68" borderId="112" xfId="0" applyFont="1" applyFill="1" applyBorder="1" applyAlignment="1">
      <alignment horizontal="right" vertical="center" wrapText="1"/>
    </xf>
    <xf numFmtId="0" fontId="38" fillId="68" borderId="113" xfId="0" applyFont="1" applyFill="1" applyBorder="1" applyAlignment="1">
      <alignment horizontal="right" vertical="center" wrapText="1"/>
    </xf>
    <xf numFmtId="0" fontId="27" fillId="0" borderId="12" xfId="0" applyFont="1" applyBorder="1" applyAlignment="1">
      <alignment horizontal="left" vertical="top" wrapText="1"/>
    </xf>
    <xf numFmtId="0" fontId="38" fillId="0" borderId="24" xfId="0" applyFont="1" applyBorder="1" applyAlignment="1">
      <alignment horizontal="center" vertical="center" wrapText="1"/>
    </xf>
    <xf numFmtId="0" fontId="38" fillId="48" borderId="121" xfId="0" applyFont="1" applyFill="1" applyBorder="1" applyAlignment="1">
      <alignment horizontal="center" vertical="center"/>
    </xf>
    <xf numFmtId="0" fontId="38" fillId="48" borderId="26" xfId="0" applyFont="1" applyFill="1" applyBorder="1" applyAlignment="1">
      <alignment horizontal="center" vertical="center"/>
    </xf>
    <xf numFmtId="0" fontId="38" fillId="48" borderId="8" xfId="0" applyFont="1" applyFill="1" applyBorder="1" applyAlignment="1">
      <alignment horizontal="center" vertical="center"/>
    </xf>
    <xf numFmtId="0" fontId="27" fillId="48" borderId="121" xfId="0" applyFont="1" applyFill="1" applyBorder="1" applyAlignment="1">
      <alignment vertical="center" wrapText="1"/>
    </xf>
    <xf numFmtId="0" fontId="27" fillId="48" borderId="26" xfId="0" applyFont="1" applyFill="1" applyBorder="1" applyAlignment="1">
      <alignment vertical="center" wrapText="1"/>
    </xf>
    <xf numFmtId="0" fontId="27" fillId="48" borderId="8" xfId="0" applyFont="1" applyFill="1" applyBorder="1" applyAlignment="1">
      <alignment vertical="center" wrapText="1"/>
    </xf>
    <xf numFmtId="0" fontId="38" fillId="37" borderId="121" xfId="0" applyFont="1" applyFill="1" applyBorder="1" applyAlignment="1">
      <alignment horizontal="center" vertical="center" wrapText="1"/>
    </xf>
    <xf numFmtId="0" fontId="38" fillId="37" borderId="26" xfId="0" applyFont="1" applyFill="1" applyBorder="1" applyAlignment="1">
      <alignment horizontal="center" vertical="center" wrapText="1"/>
    </xf>
    <xf numFmtId="0" fontId="38" fillId="37" borderId="8" xfId="0" applyFont="1" applyFill="1" applyBorder="1" applyAlignment="1">
      <alignment horizontal="center" vertical="center" wrapText="1"/>
    </xf>
    <xf numFmtId="0" fontId="27" fillId="37" borderId="121" xfId="0" applyFont="1" applyFill="1" applyBorder="1" applyAlignment="1">
      <alignment horizontal="left" vertical="center" wrapText="1"/>
    </xf>
    <xf numFmtId="0" fontId="27" fillId="37" borderId="26" xfId="0" applyFont="1" applyFill="1" applyBorder="1" applyAlignment="1">
      <alignment horizontal="left" vertical="center" wrapText="1"/>
    </xf>
    <xf numFmtId="0" fontId="27" fillId="37" borderId="8" xfId="0" applyFont="1" applyFill="1" applyBorder="1" applyAlignment="1">
      <alignment horizontal="left" vertical="center" wrapText="1"/>
    </xf>
    <xf numFmtId="0" fontId="38" fillId="35" borderId="121" xfId="0" applyFont="1" applyFill="1" applyBorder="1" applyAlignment="1">
      <alignment horizontal="center" vertical="center"/>
    </xf>
    <xf numFmtId="0" fontId="38" fillId="35" borderId="26" xfId="0" applyFont="1" applyFill="1" applyBorder="1" applyAlignment="1">
      <alignment horizontal="center" vertical="center"/>
    </xf>
    <xf numFmtId="0" fontId="38" fillId="35" borderId="8" xfId="0" applyFont="1" applyFill="1" applyBorder="1" applyAlignment="1">
      <alignment horizontal="center" vertical="center"/>
    </xf>
    <xf numFmtId="0" fontId="27" fillId="35" borderId="121" xfId="0" applyFont="1" applyFill="1" applyBorder="1" applyAlignment="1">
      <alignment horizontal="left" vertical="center" wrapText="1"/>
    </xf>
    <xf numFmtId="0" fontId="27" fillId="35" borderId="26" xfId="0" applyFont="1" applyFill="1" applyBorder="1" applyAlignment="1">
      <alignment horizontal="left" vertical="center" wrapText="1"/>
    </xf>
    <xf numFmtId="0" fontId="27" fillId="35" borderId="8" xfId="0" applyFont="1" applyFill="1" applyBorder="1" applyAlignment="1">
      <alignment horizontal="left" vertical="center" wrapText="1"/>
    </xf>
    <xf numFmtId="0" fontId="38" fillId="54" borderId="121" xfId="0" applyFont="1" applyFill="1" applyBorder="1" applyAlignment="1">
      <alignment horizontal="center" vertical="center" wrapText="1"/>
    </xf>
    <xf numFmtId="0" fontId="38" fillId="54" borderId="26" xfId="0" applyFont="1" applyFill="1" applyBorder="1" applyAlignment="1">
      <alignment horizontal="center" vertical="center" wrapText="1"/>
    </xf>
    <xf numFmtId="0" fontId="38" fillId="54" borderId="8" xfId="0" applyFont="1" applyFill="1" applyBorder="1" applyAlignment="1">
      <alignment horizontal="center" vertical="center" wrapText="1"/>
    </xf>
    <xf numFmtId="0" fontId="27" fillId="54" borderId="121" xfId="0" applyFont="1" applyFill="1" applyBorder="1" applyAlignment="1">
      <alignment horizontal="left" vertical="center" wrapText="1"/>
    </xf>
    <xf numFmtId="0" fontId="27" fillId="54" borderId="26" xfId="0" applyFont="1" applyFill="1" applyBorder="1" applyAlignment="1">
      <alignment horizontal="left" vertical="center" wrapText="1"/>
    </xf>
    <xf numFmtId="0" fontId="27" fillId="54" borderId="8" xfId="0" applyFont="1" applyFill="1" applyBorder="1" applyAlignment="1">
      <alignment horizontal="left" vertical="center" wrapText="1"/>
    </xf>
    <xf numFmtId="0" fontId="38" fillId="45" borderId="121" xfId="0" applyFont="1" applyFill="1" applyBorder="1" applyAlignment="1">
      <alignment horizontal="center" vertical="center"/>
    </xf>
    <xf numFmtId="0" fontId="38" fillId="45" borderId="26" xfId="0" applyFont="1" applyFill="1" applyBorder="1" applyAlignment="1">
      <alignment horizontal="center" vertical="center"/>
    </xf>
    <xf numFmtId="0" fontId="38" fillId="45" borderId="8" xfId="0" applyFont="1" applyFill="1" applyBorder="1" applyAlignment="1">
      <alignment horizontal="center" vertical="center"/>
    </xf>
    <xf numFmtId="0" fontId="27" fillId="46" borderId="121" xfId="0" applyFont="1" applyFill="1" applyBorder="1" applyAlignment="1">
      <alignment vertical="center" wrapText="1"/>
    </xf>
    <xf numFmtId="0" fontId="27" fillId="46" borderId="26" xfId="0" applyFont="1" applyFill="1" applyBorder="1" applyAlignment="1">
      <alignment vertical="center" wrapText="1"/>
    </xf>
    <xf numFmtId="0" fontId="27" fillId="46" borderId="8" xfId="0" applyFont="1" applyFill="1" applyBorder="1" applyAlignment="1">
      <alignment vertical="center" wrapText="1"/>
    </xf>
    <xf numFmtId="0" fontId="38" fillId="47" borderId="121" xfId="0" applyFont="1" applyFill="1" applyBorder="1" applyAlignment="1">
      <alignment horizontal="center" vertical="center"/>
    </xf>
    <xf numFmtId="0" fontId="38" fillId="47" borderId="26" xfId="0" applyFont="1" applyFill="1" applyBorder="1" applyAlignment="1">
      <alignment horizontal="center" vertical="center"/>
    </xf>
    <xf numFmtId="0" fontId="38" fillId="47" borderId="8" xfId="0" applyFont="1" applyFill="1" applyBorder="1" applyAlignment="1">
      <alignment horizontal="center" vertical="center"/>
    </xf>
    <xf numFmtId="0" fontId="27" fillId="47" borderId="121" xfId="0" applyFont="1" applyFill="1" applyBorder="1" applyAlignment="1">
      <alignment horizontal="left" vertical="center" wrapText="1"/>
    </xf>
    <xf numFmtId="0" fontId="27" fillId="47" borderId="26" xfId="0" applyFont="1" applyFill="1" applyBorder="1" applyAlignment="1">
      <alignment horizontal="left" vertical="center" wrapText="1"/>
    </xf>
    <xf numFmtId="0" fontId="27" fillId="47" borderId="8" xfId="0" applyFont="1" applyFill="1" applyBorder="1" applyAlignment="1">
      <alignment horizontal="left" vertical="center" wrapText="1"/>
    </xf>
    <xf numFmtId="0" fontId="38" fillId="33" borderId="121" xfId="0" applyFont="1" applyFill="1" applyBorder="1" applyAlignment="1">
      <alignment horizontal="center" vertical="center"/>
    </xf>
    <xf numFmtId="0" fontId="38" fillId="33" borderId="8" xfId="0" applyFont="1" applyFill="1" applyBorder="1" applyAlignment="1">
      <alignment horizontal="center" vertical="center"/>
    </xf>
    <xf numFmtId="0" fontId="27" fillId="33" borderId="121" xfId="0" applyFont="1" applyFill="1" applyBorder="1" applyAlignment="1">
      <alignment horizontal="left" vertical="center" wrapText="1"/>
    </xf>
    <xf numFmtId="0" fontId="27" fillId="33" borderId="8" xfId="0" applyFont="1" applyFill="1" applyBorder="1" applyAlignment="1">
      <alignment horizontal="left" vertical="center" wrapText="1"/>
    </xf>
    <xf numFmtId="0" fontId="38" fillId="31" borderId="127" xfId="0" applyFont="1" applyFill="1" applyBorder="1" applyAlignment="1">
      <alignment horizontal="center" vertical="center"/>
    </xf>
    <xf numFmtId="0" fontId="27" fillId="23" borderId="127" xfId="0" applyFont="1" applyFill="1" applyBorder="1" applyAlignment="1">
      <alignment vertical="center" wrapText="1"/>
    </xf>
    <xf numFmtId="0" fontId="38" fillId="31" borderId="121" xfId="0" applyFont="1" applyFill="1" applyBorder="1" applyAlignment="1">
      <alignment horizontal="center" vertical="center"/>
    </xf>
    <xf numFmtId="0" fontId="38" fillId="31" borderId="26" xfId="0" applyFont="1" applyFill="1" applyBorder="1" applyAlignment="1">
      <alignment horizontal="center" vertical="center"/>
    </xf>
    <xf numFmtId="0" fontId="38" fillId="31" borderId="8" xfId="0" applyFont="1" applyFill="1" applyBorder="1" applyAlignment="1">
      <alignment horizontal="center" vertical="center"/>
    </xf>
    <xf numFmtId="0" fontId="27" fillId="31" borderId="26" xfId="0" applyFont="1" applyFill="1" applyBorder="1" applyAlignment="1">
      <alignment horizontal="left" vertical="center" wrapText="1"/>
    </xf>
    <xf numFmtId="0" fontId="27" fillId="31" borderId="8" xfId="0" applyFont="1" applyFill="1" applyBorder="1" applyAlignment="1">
      <alignment horizontal="left" vertical="center" wrapText="1"/>
    </xf>
    <xf numFmtId="0" fontId="107" fillId="93" borderId="112" xfId="0" applyFont="1" applyFill="1" applyBorder="1" applyAlignment="1">
      <alignment horizontal="left" vertical="center"/>
    </xf>
    <xf numFmtId="0" fontId="107" fillId="93" borderId="113" xfId="0" applyFont="1" applyFill="1" applyBorder="1" applyAlignment="1">
      <alignment horizontal="left" vertical="center"/>
    </xf>
    <xf numFmtId="0" fontId="107" fillId="93" borderId="118" xfId="0" applyFont="1" applyFill="1" applyBorder="1" applyAlignment="1">
      <alignment horizontal="left" vertical="center"/>
    </xf>
    <xf numFmtId="0" fontId="113" fillId="93" borderId="112" xfId="0" applyFont="1" applyFill="1" applyBorder="1" applyAlignment="1">
      <alignment horizontal="left" vertical="center"/>
    </xf>
    <xf numFmtId="0" fontId="113" fillId="93" borderId="113" xfId="0" applyFont="1" applyFill="1" applyBorder="1" applyAlignment="1">
      <alignment horizontal="left" vertical="center"/>
    </xf>
    <xf numFmtId="0" fontId="27" fillId="0" borderId="149" xfId="0" applyFont="1" applyBorder="1" applyAlignment="1">
      <alignment horizontal="left" vertical="top" wrapText="1"/>
    </xf>
    <xf numFmtId="0" fontId="27" fillId="0" borderId="149" xfId="0" applyFont="1" applyBorder="1" applyAlignment="1">
      <alignment horizontal="left" vertical="top" wrapText="1" indent="6"/>
    </xf>
    <xf numFmtId="0" fontId="158" fillId="94" borderId="149" xfId="0" applyFont="1" applyFill="1" applyBorder="1" applyAlignment="1">
      <alignment horizontal="left" vertical="top" wrapText="1" indent="2"/>
    </xf>
    <xf numFmtId="0" fontId="158" fillId="94" borderId="149" xfId="0" applyFont="1" applyFill="1" applyBorder="1" applyAlignment="1">
      <alignment horizontal="left" vertical="top" wrapText="1" indent="4"/>
    </xf>
    <xf numFmtId="0" fontId="27" fillId="0" borderId="52" xfId="0" applyFont="1" applyBorder="1" applyAlignment="1" applyProtection="1">
      <alignment horizontal="center" vertical="center" wrapText="1"/>
      <protection locked="0"/>
    </xf>
    <xf numFmtId="0" fontId="27" fillId="0" borderId="111" xfId="0" applyFont="1" applyBorder="1" applyAlignment="1" applyProtection="1">
      <alignment horizontal="center" vertical="center" wrapText="1"/>
      <protection locked="0"/>
    </xf>
    <xf numFmtId="0" fontId="27" fillId="0" borderId="118" xfId="0" applyFont="1" applyBorder="1" applyAlignment="1" applyProtection="1">
      <alignment horizontal="center" vertical="center" wrapText="1"/>
      <protection locked="0"/>
    </xf>
    <xf numFmtId="0" fontId="27" fillId="0" borderId="115" xfId="0" applyFont="1" applyBorder="1" applyAlignment="1" applyProtection="1">
      <alignment horizontal="center" vertical="center" wrapText="1"/>
      <protection locked="0"/>
    </xf>
    <xf numFmtId="0" fontId="38" fillId="36" borderId="30" xfId="0" applyFont="1" applyFill="1" applyBorder="1" applyAlignment="1" applyProtection="1">
      <alignment horizontal="center" vertical="center" wrapText="1"/>
      <protection locked="0"/>
    </xf>
    <xf numFmtId="0" fontId="38" fillId="36" borderId="13" xfId="0" applyFont="1" applyFill="1" applyBorder="1" applyAlignment="1" applyProtection="1">
      <alignment horizontal="center" vertical="center" wrapText="1"/>
      <protection locked="0"/>
    </xf>
    <xf numFmtId="0" fontId="27" fillId="0" borderId="124"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38" fillId="0" borderId="59" xfId="0" applyFont="1" applyBorder="1" applyAlignment="1" applyProtection="1">
      <alignment horizontal="center" vertical="center" wrapText="1"/>
      <protection locked="0"/>
    </xf>
    <xf numFmtId="0" fontId="38" fillId="0" borderId="64" xfId="0" applyFont="1" applyBorder="1" applyAlignment="1" applyProtection="1">
      <alignment horizontal="center" vertical="center" wrapText="1"/>
      <protection locked="0"/>
    </xf>
    <xf numFmtId="0" fontId="38" fillId="0" borderId="35" xfId="0" applyFont="1" applyBorder="1" applyAlignment="1" applyProtection="1">
      <alignment horizontal="center" vertical="center" wrapText="1"/>
      <protection locked="0"/>
    </xf>
    <xf numFmtId="0" fontId="38" fillId="0" borderId="115" xfId="0" applyFont="1" applyBorder="1" applyAlignment="1" applyProtection="1">
      <alignment horizontal="center" vertical="center" wrapText="1"/>
      <protection locked="0"/>
    </xf>
    <xf numFmtId="0" fontId="38" fillId="31" borderId="115" xfId="0" applyFont="1" applyFill="1" applyBorder="1" applyAlignment="1" applyProtection="1">
      <alignment horizontal="center" vertical="center" wrapText="1"/>
      <protection locked="0"/>
    </xf>
    <xf numFmtId="0" fontId="38" fillId="31" borderId="57" xfId="0" applyFont="1" applyFill="1" applyBorder="1" applyAlignment="1" applyProtection="1">
      <alignment horizontal="center" vertical="center" wrapText="1"/>
      <protection locked="0"/>
    </xf>
    <xf numFmtId="0" fontId="38" fillId="62" borderId="30" xfId="0" applyFont="1" applyFill="1" applyBorder="1" applyAlignment="1" applyProtection="1">
      <alignment horizontal="center" vertical="center" wrapText="1"/>
      <protection locked="0"/>
    </xf>
    <xf numFmtId="0" fontId="38" fillId="62" borderId="13" xfId="0" applyFont="1" applyFill="1" applyBorder="1" applyAlignment="1" applyProtection="1">
      <alignment horizontal="center" vertical="center" wrapText="1"/>
      <protection locked="0"/>
    </xf>
    <xf numFmtId="0" fontId="38" fillId="36" borderId="14" xfId="0" applyFont="1" applyFill="1" applyBorder="1" applyAlignment="1" applyProtection="1">
      <alignment horizontal="center" vertical="center" wrapText="1"/>
      <protection locked="0"/>
    </xf>
    <xf numFmtId="0" fontId="38" fillId="36" borderId="20" xfId="0" applyFont="1" applyFill="1" applyBorder="1" applyAlignment="1" applyProtection="1">
      <alignment horizontal="center" vertical="center" wrapText="1"/>
      <protection locked="0"/>
    </xf>
    <xf numFmtId="0" fontId="27" fillId="0" borderId="64" xfId="0" applyFont="1" applyBorder="1"/>
    <xf numFmtId="0" fontId="38" fillId="36" borderId="31" xfId="0" applyFont="1" applyFill="1" applyBorder="1" applyAlignment="1" applyProtection="1">
      <alignment horizontal="center" vertical="center" wrapText="1"/>
      <protection locked="0"/>
    </xf>
    <xf numFmtId="0" fontId="38" fillId="36" borderId="55" xfId="0" applyFont="1" applyFill="1" applyBorder="1" applyAlignment="1" applyProtection="1">
      <alignment horizontal="center" vertical="center" wrapText="1"/>
      <protection locked="0"/>
    </xf>
    <xf numFmtId="0" fontId="38" fillId="52" borderId="31" xfId="0" applyFont="1" applyFill="1" applyBorder="1" applyAlignment="1" applyProtection="1">
      <alignment horizontal="center" vertical="center" wrapText="1"/>
      <protection locked="0"/>
    </xf>
    <xf numFmtId="0" fontId="38" fillId="52" borderId="55" xfId="0" applyFont="1" applyFill="1" applyBorder="1" applyAlignment="1" applyProtection="1">
      <alignment horizontal="center" vertical="center" wrapText="1"/>
      <protection locked="0"/>
    </xf>
    <xf numFmtId="0" fontId="27" fillId="0" borderId="59" xfId="0" applyFont="1" applyBorder="1" applyAlignment="1" applyProtection="1">
      <alignment horizontal="center"/>
      <protection locked="0"/>
    </xf>
    <xf numFmtId="0" fontId="27" fillId="0" borderId="64" xfId="0" applyFont="1" applyBorder="1" applyAlignment="1" applyProtection="1">
      <alignment horizontal="center"/>
      <protection locked="0"/>
    </xf>
    <xf numFmtId="0" fontId="38" fillId="57" borderId="31" xfId="0" applyFont="1" applyFill="1" applyBorder="1" applyAlignment="1" applyProtection="1">
      <alignment horizontal="center" vertical="center" wrapText="1"/>
      <protection locked="0"/>
    </xf>
    <xf numFmtId="0" fontId="38" fillId="57" borderId="55" xfId="0" applyFont="1" applyFill="1" applyBorder="1" applyAlignment="1" applyProtection="1">
      <alignment horizontal="center" vertical="center" wrapText="1"/>
      <protection locked="0"/>
    </xf>
    <xf numFmtId="0" fontId="38" fillId="92" borderId="14" xfId="0" applyFont="1" applyFill="1" applyBorder="1" applyAlignment="1" applyProtection="1">
      <alignment horizontal="center" vertical="center" wrapText="1"/>
      <protection locked="0"/>
    </xf>
    <xf numFmtId="0" fontId="38" fillId="92" borderId="55" xfId="0" applyFont="1" applyFill="1" applyBorder="1" applyAlignment="1" applyProtection="1">
      <alignment horizontal="center" vertical="center" wrapText="1"/>
      <protection locked="0"/>
    </xf>
    <xf numFmtId="0" fontId="27" fillId="0" borderId="127" xfId="0" applyFont="1" applyBorder="1" applyAlignment="1" applyProtection="1">
      <alignment horizontal="center"/>
      <protection locked="0"/>
    </xf>
    <xf numFmtId="0" fontId="38" fillId="34" borderId="31" xfId="0" applyFont="1" applyFill="1" applyBorder="1" applyAlignment="1" applyProtection="1">
      <alignment horizontal="center" vertical="center" wrapText="1"/>
      <protection locked="0"/>
    </xf>
    <xf numFmtId="0" fontId="38" fillId="34" borderId="55" xfId="0" applyFont="1" applyFill="1" applyBorder="1" applyAlignment="1" applyProtection="1">
      <alignment horizontal="center" vertical="center" wrapText="1"/>
      <protection locked="0"/>
    </xf>
    <xf numFmtId="0" fontId="27" fillId="0" borderId="124" xfId="0" applyFont="1" applyBorder="1" applyAlignment="1" applyProtection="1">
      <alignment horizontal="center"/>
      <protection locked="0"/>
    </xf>
    <xf numFmtId="0" fontId="27" fillId="0" borderId="35" xfId="0" applyFont="1" applyBorder="1" applyAlignment="1" applyProtection="1">
      <alignment horizontal="center"/>
      <protection locked="0"/>
    </xf>
    <xf numFmtId="0" fontId="38" fillId="0" borderId="82" xfId="0" applyFont="1" applyBorder="1" applyAlignment="1" applyProtection="1">
      <alignment horizontal="left" vertical="center" wrapText="1"/>
      <protection locked="0"/>
    </xf>
    <xf numFmtId="0" fontId="38" fillId="0" borderId="20" xfId="0" applyFont="1" applyBorder="1" applyAlignment="1" applyProtection="1">
      <alignment horizontal="left" vertical="center" wrapText="1"/>
      <protection locked="0"/>
    </xf>
    <xf numFmtId="0" fontId="38" fillId="0" borderId="42" xfId="0" applyFont="1" applyBorder="1" applyAlignment="1" applyProtection="1">
      <alignment horizontal="left" vertical="center" wrapText="1"/>
      <protection locked="0"/>
    </xf>
    <xf numFmtId="0" fontId="38" fillId="0" borderId="0" xfId="0" applyFont="1" applyAlignment="1" applyProtection="1">
      <alignment horizontal="left" vertical="center" wrapText="1"/>
      <protection locked="0"/>
    </xf>
    <xf numFmtId="0" fontId="38" fillId="0" borderId="116" xfId="0" applyFont="1" applyBorder="1" applyAlignment="1" applyProtection="1">
      <alignment horizontal="left" vertical="center" wrapText="1"/>
      <protection locked="0"/>
    </xf>
    <xf numFmtId="0" fontId="38" fillId="0" borderId="154" xfId="0" applyFont="1" applyBorder="1" applyAlignment="1" applyProtection="1">
      <alignment horizontal="left" vertical="center" wrapText="1"/>
      <protection locked="0"/>
    </xf>
    <xf numFmtId="0" fontId="27" fillId="0" borderId="115" xfId="0" applyFont="1" applyBorder="1" applyAlignment="1" applyProtection="1">
      <alignment horizontal="center"/>
      <protection locked="0"/>
    </xf>
    <xf numFmtId="0" fontId="38" fillId="0" borderId="112" xfId="0" applyFont="1" applyBorder="1" applyAlignment="1" applyProtection="1">
      <alignment horizontal="left" vertical="center" wrapText="1"/>
      <protection locked="0"/>
    </xf>
    <xf numFmtId="0" fontId="38" fillId="0" borderId="113" xfId="0" applyFont="1" applyBorder="1" applyAlignment="1" applyProtection="1">
      <alignment horizontal="left" vertical="center" wrapText="1"/>
      <protection locked="0"/>
    </xf>
    <xf numFmtId="0" fontId="38" fillId="0" borderId="31" xfId="0" applyFont="1" applyBorder="1" applyAlignment="1" applyProtection="1">
      <alignment horizontal="center" vertical="center" wrapText="1"/>
      <protection locked="0"/>
    </xf>
    <xf numFmtId="0" fontId="38" fillId="0" borderId="55" xfId="0" applyFont="1" applyBorder="1" applyAlignment="1" applyProtection="1">
      <alignment horizontal="center" vertical="center" wrapText="1"/>
      <protection locked="0"/>
    </xf>
    <xf numFmtId="0" fontId="27" fillId="0" borderId="55" xfId="0" applyFont="1" applyBorder="1"/>
    <xf numFmtId="0" fontId="38" fillId="90" borderId="14" xfId="0" applyFont="1" applyFill="1" applyBorder="1" applyAlignment="1" applyProtection="1">
      <alignment horizontal="center" vertical="center" wrapText="1"/>
      <protection locked="0"/>
    </xf>
    <xf numFmtId="0" fontId="38" fillId="90" borderId="20" xfId="0" applyFont="1" applyFill="1" applyBorder="1" applyAlignment="1" applyProtection="1">
      <alignment horizontal="center" vertical="center" wrapText="1"/>
      <protection locked="0"/>
    </xf>
    <xf numFmtId="1" fontId="38" fillId="0" borderId="58" xfId="0" applyNumberFormat="1" applyFont="1" applyBorder="1" applyAlignment="1" applyProtection="1">
      <alignment horizontal="center" vertical="center" wrapText="1"/>
      <protection locked="0"/>
    </xf>
    <xf numFmtId="1" fontId="38" fillId="0" borderId="115" xfId="0" applyNumberFormat="1" applyFont="1" applyBorder="1" applyAlignment="1" applyProtection="1">
      <alignment horizontal="center" vertical="center" wrapText="1"/>
      <protection locked="0"/>
    </xf>
    <xf numFmtId="0" fontId="38" fillId="0" borderId="67" xfId="0" applyFont="1" applyBorder="1" applyAlignment="1" applyProtection="1">
      <alignment horizontal="left" vertical="center" wrapText="1"/>
      <protection locked="0"/>
    </xf>
    <xf numFmtId="0" fontId="38" fillId="0" borderId="53" xfId="0" applyFont="1" applyBorder="1" applyAlignment="1" applyProtection="1">
      <alignment horizontal="left" vertical="center" wrapText="1"/>
      <protection locked="0"/>
    </xf>
    <xf numFmtId="0" fontId="38" fillId="0" borderId="112" xfId="144" applyFont="1" applyFill="1" applyBorder="1" applyAlignment="1" applyProtection="1">
      <alignment horizontal="left" vertical="center" wrapText="1"/>
      <protection locked="0"/>
    </xf>
    <xf numFmtId="0" fontId="38" fillId="0" borderId="113" xfId="144" applyFont="1" applyFill="1" applyBorder="1" applyAlignment="1" applyProtection="1">
      <alignment horizontal="left" vertical="center" wrapText="1"/>
      <protection locked="0"/>
    </xf>
    <xf numFmtId="0" fontId="38" fillId="68" borderId="31" xfId="0" applyFont="1" applyFill="1" applyBorder="1" applyAlignment="1" applyProtection="1">
      <alignment horizontal="center" vertical="center" wrapText="1"/>
      <protection locked="0"/>
    </xf>
    <xf numFmtId="0" fontId="38" fillId="68" borderId="55" xfId="0" applyFont="1" applyFill="1" applyBorder="1" applyAlignment="1" applyProtection="1">
      <alignment horizontal="center" vertical="center" wrapText="1"/>
      <protection locked="0"/>
    </xf>
    <xf numFmtId="0" fontId="38" fillId="0" borderId="45" xfId="0" applyFont="1" applyBorder="1" applyAlignment="1" applyProtection="1">
      <alignment horizontal="left" vertical="center" wrapText="1"/>
      <protection locked="0"/>
    </xf>
    <xf numFmtId="0" fontId="38" fillId="67" borderId="31" xfId="0" applyFont="1" applyFill="1" applyBorder="1" applyAlignment="1" applyProtection="1">
      <alignment horizontal="center" vertical="center" wrapText="1"/>
      <protection locked="0"/>
    </xf>
    <xf numFmtId="0" fontId="38" fillId="67" borderId="55" xfId="0" applyFont="1" applyFill="1" applyBorder="1" applyAlignment="1" applyProtection="1">
      <alignment horizontal="center" vertical="center" wrapText="1"/>
      <protection locked="0"/>
    </xf>
    <xf numFmtId="0" fontId="38" fillId="53" borderId="31" xfId="0" applyFont="1" applyFill="1" applyBorder="1" applyAlignment="1" applyProtection="1">
      <alignment horizontal="center" vertical="center" wrapText="1"/>
      <protection locked="0"/>
    </xf>
    <xf numFmtId="0" fontId="38" fillId="53" borderId="55" xfId="0" applyFont="1" applyFill="1" applyBorder="1" applyAlignment="1" applyProtection="1">
      <alignment horizontal="center" vertical="center" wrapText="1"/>
      <protection locked="0"/>
    </xf>
    <xf numFmtId="0" fontId="38" fillId="0" borderId="116" xfId="144" applyFont="1" applyFill="1" applyBorder="1" applyAlignment="1" applyProtection="1">
      <alignment horizontal="left" vertical="center" wrapText="1"/>
      <protection locked="0"/>
    </xf>
    <xf numFmtId="0" fontId="38" fillId="0" borderId="154" xfId="144" applyFont="1" applyFill="1" applyBorder="1" applyAlignment="1" applyProtection="1">
      <alignment horizontal="left" vertical="center" wrapText="1"/>
      <protection locked="0"/>
    </xf>
    <xf numFmtId="0" fontId="38" fillId="64" borderId="31" xfId="0" applyFont="1" applyFill="1" applyBorder="1" applyAlignment="1" applyProtection="1">
      <alignment horizontal="center" vertical="center" wrapText="1"/>
      <protection locked="0"/>
    </xf>
    <xf numFmtId="0" fontId="38" fillId="64" borderId="55" xfId="0" applyFont="1" applyFill="1" applyBorder="1" applyAlignment="1" applyProtection="1">
      <alignment horizontal="center" vertical="center" wrapText="1"/>
      <protection locked="0"/>
    </xf>
    <xf numFmtId="0" fontId="38" fillId="65" borderId="31" xfId="0" applyFont="1" applyFill="1" applyBorder="1" applyAlignment="1" applyProtection="1">
      <alignment horizontal="center" vertical="center" wrapText="1"/>
      <protection locked="0"/>
    </xf>
    <xf numFmtId="0" fontId="38" fillId="65" borderId="55" xfId="0" applyFont="1" applyFill="1" applyBorder="1" applyAlignment="1" applyProtection="1">
      <alignment horizontal="center" vertical="center" wrapText="1"/>
      <protection locked="0"/>
    </xf>
    <xf numFmtId="1" fontId="38" fillId="0" borderId="57" xfId="0" applyNumberFormat="1" applyFont="1" applyBorder="1" applyAlignment="1" applyProtection="1">
      <alignment horizontal="center" vertical="center" wrapText="1"/>
      <protection locked="0"/>
    </xf>
    <xf numFmtId="0" fontId="38" fillId="0" borderId="112" xfId="0" applyFont="1" applyBorder="1" applyAlignment="1" applyProtection="1">
      <alignment horizontal="left" vertical="center"/>
      <protection locked="0"/>
    </xf>
    <xf numFmtId="0" fontId="38" fillId="0" borderId="113" xfId="0" applyFont="1" applyBorder="1" applyAlignment="1" applyProtection="1">
      <alignment horizontal="left" vertical="center"/>
      <protection locked="0"/>
    </xf>
    <xf numFmtId="1" fontId="38" fillId="0" borderId="45" xfId="0" applyNumberFormat="1" applyFont="1" applyBorder="1" applyAlignment="1" applyProtection="1">
      <alignment horizontal="center" vertical="center" wrapText="1"/>
      <protection locked="0"/>
    </xf>
    <xf numFmtId="1" fontId="38" fillId="0" borderId="145" xfId="0" applyNumberFormat="1" applyFont="1" applyBorder="1" applyAlignment="1" applyProtection="1">
      <alignment horizontal="center" vertical="center" wrapText="1"/>
      <protection locked="0"/>
    </xf>
    <xf numFmtId="0" fontId="38" fillId="0" borderId="45" xfId="0" applyFont="1" applyBorder="1" applyAlignment="1" applyProtection="1">
      <alignment horizontal="center" vertical="center"/>
      <protection locked="0"/>
    </xf>
    <xf numFmtId="0" fontId="38" fillId="0" borderId="145" xfId="0" applyFont="1" applyBorder="1" applyAlignment="1" applyProtection="1">
      <alignment horizontal="center" vertical="center"/>
      <protection locked="0"/>
    </xf>
    <xf numFmtId="0" fontId="38" fillId="62" borderId="15" xfId="0" applyFont="1" applyFill="1" applyBorder="1" applyAlignment="1" applyProtection="1">
      <alignment horizontal="center" vertical="center" wrapText="1"/>
      <protection locked="0"/>
    </xf>
    <xf numFmtId="0" fontId="38" fillId="62" borderId="0" xfId="0" applyFont="1" applyFill="1" applyAlignment="1" applyProtection="1">
      <alignment horizontal="center" vertical="center" wrapText="1"/>
      <protection locked="0"/>
    </xf>
    <xf numFmtId="1" fontId="27" fillId="0" borderId="121" xfId="0" applyNumberFormat="1" applyFont="1" applyBorder="1" applyAlignment="1" applyProtection="1">
      <alignment horizontal="left" vertical="center" wrapText="1"/>
      <protection locked="0"/>
    </xf>
    <xf numFmtId="1" fontId="27" fillId="0" borderId="147" xfId="0" applyNumberFormat="1" applyFont="1" applyBorder="1" applyAlignment="1" applyProtection="1">
      <alignment horizontal="left" vertical="center" wrapText="1"/>
      <protection locked="0"/>
    </xf>
    <xf numFmtId="1" fontId="38" fillId="0" borderId="124" xfId="0" applyNumberFormat="1" applyFont="1" applyBorder="1" applyAlignment="1" applyProtection="1">
      <alignment horizontal="center" vertical="center" wrapText="1"/>
      <protection locked="0"/>
    </xf>
    <xf numFmtId="1" fontId="38" fillId="0" borderId="35" xfId="0" applyNumberFormat="1" applyFont="1" applyBorder="1" applyAlignment="1" applyProtection="1">
      <alignment horizontal="center" vertical="center" wrapText="1"/>
      <protection locked="0"/>
    </xf>
    <xf numFmtId="0" fontId="38" fillId="0" borderId="127" xfId="0" applyFont="1" applyBorder="1" applyAlignment="1" applyProtection="1">
      <alignment horizontal="left" vertical="center"/>
      <protection locked="0"/>
    </xf>
    <xf numFmtId="1" fontId="38" fillId="0" borderId="66" xfId="0" applyNumberFormat="1" applyFont="1" applyBorder="1" applyAlignment="1" applyProtection="1">
      <alignment horizontal="center" vertical="center" wrapText="1"/>
      <protection locked="0"/>
    </xf>
    <xf numFmtId="1" fontId="38" fillId="0" borderId="64" xfId="0" applyNumberFormat="1" applyFont="1" applyBorder="1" applyAlignment="1" applyProtection="1">
      <alignment horizontal="center" vertical="center" wrapText="1"/>
      <protection locked="0"/>
    </xf>
    <xf numFmtId="0" fontId="38" fillId="63" borderId="31" xfId="0" applyFont="1" applyFill="1" applyBorder="1" applyAlignment="1" applyProtection="1">
      <alignment horizontal="center" vertical="center" wrapText="1"/>
      <protection locked="0"/>
    </xf>
    <xf numFmtId="0" fontId="38" fillId="63" borderId="55" xfId="0" applyFont="1" applyFill="1" applyBorder="1" applyAlignment="1" applyProtection="1">
      <alignment horizontal="center" vertical="center" wrapText="1"/>
      <protection locked="0"/>
    </xf>
    <xf numFmtId="0" fontId="27" fillId="0" borderId="115" xfId="0" applyFont="1" applyBorder="1" applyAlignment="1" applyProtection="1">
      <alignment horizontal="center" vertical="center"/>
      <protection locked="0"/>
    </xf>
    <xf numFmtId="0" fontId="38" fillId="91" borderId="14" xfId="0" applyFont="1" applyFill="1" applyBorder="1" applyAlignment="1" applyProtection="1">
      <alignment horizontal="center" vertical="center" wrapText="1"/>
      <protection locked="0"/>
    </xf>
    <xf numFmtId="0" fontId="38" fillId="91" borderId="20" xfId="0" applyFont="1" applyFill="1" applyBorder="1" applyAlignment="1" applyProtection="1">
      <alignment horizontal="center" vertical="center" wrapText="1"/>
      <protection locked="0"/>
    </xf>
    <xf numFmtId="0" fontId="38" fillId="66" borderId="31" xfId="0" applyFont="1" applyFill="1" applyBorder="1" applyAlignment="1" applyProtection="1">
      <alignment horizontal="center" vertical="center" wrapText="1"/>
      <protection locked="0"/>
    </xf>
    <xf numFmtId="0" fontId="38" fillId="66" borderId="55" xfId="0" applyFont="1" applyFill="1" applyBorder="1" applyAlignment="1" applyProtection="1">
      <alignment horizontal="center" vertical="center" wrapText="1"/>
      <protection locked="0"/>
    </xf>
    <xf numFmtId="0" fontId="38" fillId="0" borderId="147" xfId="0" applyFont="1" applyBorder="1" applyAlignment="1" applyProtection="1">
      <alignment horizontal="left" vertical="center" wrapText="1"/>
      <protection locked="0"/>
    </xf>
    <xf numFmtId="0" fontId="27" fillId="0" borderId="64" xfId="0" applyFont="1" applyBorder="1" applyAlignment="1" applyProtection="1">
      <alignment horizontal="center" vertical="center"/>
      <protection locked="0"/>
    </xf>
    <xf numFmtId="0" fontId="38" fillId="92" borderId="31" xfId="0" applyFont="1" applyFill="1" applyBorder="1" applyAlignment="1" applyProtection="1">
      <alignment horizontal="center" vertical="center" wrapText="1"/>
      <protection locked="0"/>
    </xf>
    <xf numFmtId="0" fontId="38" fillId="0" borderId="127" xfId="0" applyFont="1" applyBorder="1" applyAlignment="1" applyProtection="1">
      <alignment horizontal="left" vertical="center" wrapText="1"/>
      <protection locked="0"/>
    </xf>
    <xf numFmtId="0" fontId="27" fillId="0" borderId="66" xfId="0" applyFont="1" applyBorder="1" applyAlignment="1" applyProtection="1">
      <alignment horizontal="center"/>
      <protection locked="0"/>
    </xf>
    <xf numFmtId="0" fontId="27" fillId="0" borderId="57" xfId="0" applyFont="1" applyBorder="1" applyAlignment="1" applyProtection="1">
      <alignment horizontal="center"/>
      <protection locked="0"/>
    </xf>
    <xf numFmtId="1" fontId="38" fillId="37" borderId="58" xfId="0" applyNumberFormat="1" applyFont="1" applyFill="1" applyBorder="1" applyAlignment="1" applyProtection="1">
      <alignment horizontal="center" vertical="center" wrapText="1"/>
      <protection locked="0"/>
    </xf>
    <xf numFmtId="1" fontId="38" fillId="37" borderId="124" xfId="0" applyNumberFormat="1" applyFont="1" applyFill="1" applyBorder="1" applyAlignment="1" applyProtection="1">
      <alignment horizontal="center" vertical="center" wrapText="1"/>
      <protection locked="0"/>
    </xf>
    <xf numFmtId="0" fontId="38" fillId="37" borderId="81" xfId="0" applyFont="1" applyFill="1" applyBorder="1" applyAlignment="1" applyProtection="1">
      <alignment horizontal="center" vertical="center"/>
      <protection locked="0"/>
    </xf>
    <xf numFmtId="0" fontId="38" fillId="37" borderId="147" xfId="0" applyFont="1" applyFill="1" applyBorder="1" applyAlignment="1" applyProtection="1">
      <alignment horizontal="center" vertical="center"/>
      <protection locked="0"/>
    </xf>
    <xf numFmtId="0" fontId="38" fillId="37" borderId="45" xfId="0" applyFont="1" applyFill="1" applyBorder="1" applyAlignment="1" applyProtection="1">
      <alignment horizontal="center" vertical="center"/>
      <protection locked="0"/>
    </xf>
    <xf numFmtId="0" fontId="38" fillId="37" borderId="127" xfId="0" applyFont="1" applyFill="1" applyBorder="1" applyAlignment="1" applyProtection="1">
      <alignment horizontal="center" vertical="center"/>
      <protection locked="0"/>
    </xf>
    <xf numFmtId="1" fontId="38" fillId="37" borderId="45" xfId="0" applyNumberFormat="1" applyFont="1" applyFill="1" applyBorder="1" applyAlignment="1" applyProtection="1">
      <alignment horizontal="center" vertical="center" wrapText="1"/>
      <protection locked="0"/>
    </xf>
    <xf numFmtId="1" fontId="38" fillId="37" borderId="127" xfId="0" applyNumberFormat="1" applyFont="1" applyFill="1" applyBorder="1" applyAlignment="1" applyProtection="1">
      <alignment horizontal="center" vertical="center" wrapText="1"/>
      <protection locked="0"/>
    </xf>
    <xf numFmtId="0" fontId="38" fillId="37" borderId="147" xfId="0" applyFont="1" applyFill="1" applyBorder="1" applyAlignment="1" applyProtection="1">
      <alignment horizontal="left" vertical="center" wrapText="1"/>
      <protection locked="0"/>
    </xf>
    <xf numFmtId="0" fontId="38" fillId="0" borderId="66" xfId="0" applyFont="1" applyBorder="1" applyAlignment="1" applyProtection="1">
      <alignment horizontal="center" vertical="center" wrapText="1"/>
      <protection locked="0"/>
    </xf>
    <xf numFmtId="0" fontId="38" fillId="0" borderId="57" xfId="0" applyFont="1" applyBorder="1" applyAlignment="1" applyProtection="1">
      <alignment horizontal="center" vertical="center" wrapText="1"/>
      <protection locked="0"/>
    </xf>
    <xf numFmtId="0" fontId="38" fillId="37" borderId="45" xfId="0" applyFont="1" applyFill="1" applyBorder="1" applyAlignment="1" applyProtection="1">
      <alignment horizontal="left" vertical="center" wrapText="1"/>
      <protection locked="0"/>
    </xf>
    <xf numFmtId="0" fontId="38" fillId="0" borderId="124" xfId="0" applyFont="1" applyBorder="1" applyAlignment="1" applyProtection="1">
      <alignment horizontal="center" vertical="center" wrapText="1"/>
      <protection locked="0"/>
    </xf>
    <xf numFmtId="0" fontId="38" fillId="0" borderId="14" xfId="0" applyFont="1" applyBorder="1" applyAlignment="1" applyProtection="1">
      <alignment horizontal="center" vertical="center" wrapText="1"/>
      <protection locked="0"/>
    </xf>
    <xf numFmtId="0" fontId="38" fillId="0" borderId="111" xfId="0" applyFont="1" applyBorder="1" applyAlignment="1" applyProtection="1">
      <alignment horizontal="center" vertical="center" wrapText="1"/>
      <protection locked="0"/>
    </xf>
    <xf numFmtId="0" fontId="38" fillId="37" borderId="58" xfId="0" applyFont="1" applyFill="1" applyBorder="1" applyAlignment="1" applyProtection="1">
      <alignment horizontal="left" vertical="center" wrapText="1"/>
      <protection locked="0"/>
    </xf>
    <xf numFmtId="1" fontId="38" fillId="0" borderId="127" xfId="0" applyNumberFormat="1" applyFont="1" applyBorder="1" applyAlignment="1" applyProtection="1">
      <alignment horizontal="center" vertical="center" wrapText="1"/>
      <protection locked="0"/>
    </xf>
    <xf numFmtId="1" fontId="38" fillId="0" borderId="121" xfId="0" applyNumberFormat="1" applyFont="1" applyBorder="1" applyAlignment="1" applyProtection="1">
      <alignment horizontal="center" vertical="center" wrapText="1"/>
      <protection locked="0"/>
    </xf>
    <xf numFmtId="0" fontId="38" fillId="0" borderId="127" xfId="0" applyFont="1" applyBorder="1" applyAlignment="1" applyProtection="1">
      <alignment horizontal="center" vertical="center"/>
      <protection locked="0"/>
    </xf>
    <xf numFmtId="0" fontId="38" fillId="0" borderId="121" xfId="0" applyFont="1" applyBorder="1" applyAlignment="1" applyProtection="1">
      <alignment horizontal="center" vertical="center"/>
      <protection locked="0"/>
    </xf>
    <xf numFmtId="0" fontId="27" fillId="0" borderId="59" xfId="0" applyFont="1" applyBorder="1" applyAlignment="1">
      <alignment horizontal="center" vertical="center"/>
    </xf>
    <xf numFmtId="0" fontId="27" fillId="0" borderId="64" xfId="0" applyFont="1" applyBorder="1" applyAlignment="1">
      <alignment horizontal="center" vertical="center"/>
    </xf>
    <xf numFmtId="0" fontId="27" fillId="0" borderId="66" xfId="0" applyFont="1" applyBorder="1" applyAlignment="1">
      <alignment horizontal="center" vertical="center"/>
    </xf>
    <xf numFmtId="0" fontId="38" fillId="37" borderId="67" xfId="0" applyFont="1" applyFill="1" applyBorder="1" applyAlignment="1" applyProtection="1">
      <alignment horizontal="left" vertical="center" wrapText="1"/>
      <protection locked="0"/>
    </xf>
    <xf numFmtId="0" fontId="38" fillId="37" borderId="53" xfId="0" applyFont="1" applyFill="1" applyBorder="1" applyAlignment="1" applyProtection="1">
      <alignment horizontal="left" vertical="center" wrapText="1"/>
      <protection locked="0"/>
    </xf>
    <xf numFmtId="3" fontId="38" fillId="44" borderId="38" xfId="0" applyNumberFormat="1" applyFont="1" applyFill="1" applyBorder="1" applyAlignment="1">
      <alignment horizontal="center" vertical="center" wrapText="1"/>
    </xf>
    <xf numFmtId="3" fontId="38" fillId="44" borderId="39" xfId="0" applyNumberFormat="1" applyFont="1" applyFill="1" applyBorder="1" applyAlignment="1">
      <alignment horizontal="center" vertical="center" wrapText="1"/>
    </xf>
    <xf numFmtId="3" fontId="38" fillId="44" borderId="38" xfId="0" applyNumberFormat="1" applyFont="1" applyFill="1" applyBorder="1" applyAlignment="1">
      <alignment horizontal="center" vertical="center"/>
    </xf>
    <xf numFmtId="3" fontId="38" fillId="44" borderId="39" xfId="0" applyNumberFormat="1" applyFont="1" applyFill="1" applyBorder="1" applyAlignment="1">
      <alignment horizontal="center" vertical="center"/>
    </xf>
    <xf numFmtId="0" fontId="27" fillId="0" borderId="44" xfId="0" applyFont="1" applyBorder="1" applyAlignment="1">
      <alignment horizontal="left" vertical="center" wrapText="1"/>
    </xf>
    <xf numFmtId="0" fontId="27" fillId="0" borderId="8" xfId="0" applyFont="1" applyBorder="1" applyAlignment="1">
      <alignment horizontal="left" vertical="center" wrapText="1"/>
    </xf>
    <xf numFmtId="0" fontId="38" fillId="29" borderId="38" xfId="0" applyFont="1" applyFill="1" applyBorder="1" applyAlignment="1">
      <alignment horizontal="center" vertical="center" wrapText="1"/>
    </xf>
    <xf numFmtId="0" fontId="38" fillId="29" borderId="39" xfId="0" applyFont="1" applyFill="1" applyBorder="1" applyAlignment="1">
      <alignment horizontal="center" vertical="center" wrapText="1"/>
    </xf>
    <xf numFmtId="0" fontId="38" fillId="44" borderId="38" xfId="0" applyFont="1" applyFill="1" applyBorder="1" applyAlignment="1">
      <alignment horizontal="center" vertical="center" wrapText="1"/>
    </xf>
    <xf numFmtId="0" fontId="38" fillId="44" borderId="39" xfId="0" applyFont="1" applyFill="1" applyBorder="1" applyAlignment="1">
      <alignment horizontal="center" vertical="center" wrapText="1"/>
    </xf>
    <xf numFmtId="0" fontId="38" fillId="45" borderId="75" xfId="0" applyFont="1" applyFill="1" applyBorder="1" applyAlignment="1">
      <alignment horizontal="center" vertical="center" wrapText="1"/>
    </xf>
    <xf numFmtId="0" fontId="38" fillId="45" borderId="49" xfId="0" applyFont="1" applyFill="1" applyBorder="1" applyAlignment="1">
      <alignment horizontal="center" vertical="center" wrapText="1"/>
    </xf>
    <xf numFmtId="0" fontId="38" fillId="44" borderId="76" xfId="0" applyFont="1" applyFill="1" applyBorder="1" applyAlignment="1">
      <alignment horizontal="center" vertical="center" wrapText="1"/>
    </xf>
    <xf numFmtId="0" fontId="38" fillId="44" borderId="54" xfId="0" applyFont="1" applyFill="1" applyBorder="1" applyAlignment="1">
      <alignment horizontal="center" vertical="center" wrapText="1"/>
    </xf>
    <xf numFmtId="0" fontId="38" fillId="0" borderId="0" xfId="0" applyFont="1" applyAlignment="1">
      <alignment horizontal="center"/>
    </xf>
    <xf numFmtId="0" fontId="27" fillId="0" borderId="0" xfId="0" applyFont="1" applyAlignment="1">
      <alignment horizontal="center"/>
    </xf>
    <xf numFmtId="0" fontId="27" fillId="28" borderId="38" xfId="0" applyFont="1" applyFill="1" applyBorder="1" applyAlignment="1">
      <alignment horizontal="center" vertical="top" wrapText="1"/>
    </xf>
    <xf numFmtId="0" fontId="27" fillId="28" borderId="39" xfId="0" applyFont="1" applyFill="1" applyBorder="1" applyAlignment="1">
      <alignment horizontal="center" vertical="top" wrapText="1"/>
    </xf>
    <xf numFmtId="0" fontId="27" fillId="0" borderId="12" xfId="0" applyFont="1" applyBorder="1" applyAlignment="1">
      <alignment horizontal="left" vertical="center" wrapText="1"/>
    </xf>
    <xf numFmtId="0" fontId="20" fillId="0" borderId="12" xfId="0" applyFont="1" applyBorder="1" applyAlignment="1">
      <alignment horizontal="left" vertical="center" wrapText="1"/>
    </xf>
    <xf numFmtId="0" fontId="20" fillId="0" borderId="26" xfId="0" applyFont="1" applyBorder="1"/>
    <xf numFmtId="0" fontId="20" fillId="0" borderId="8" xfId="0" applyFont="1" applyBorder="1"/>
    <xf numFmtId="0" fontId="20" fillId="0" borderId="26" xfId="0" applyFont="1" applyBorder="1" applyAlignment="1">
      <alignment horizontal="left" vertical="center" wrapText="1"/>
    </xf>
    <xf numFmtId="0" fontId="20" fillId="0" borderId="8" xfId="0" applyFont="1" applyBorder="1" applyAlignment="1">
      <alignment horizontal="left" vertical="center" wrapText="1"/>
    </xf>
    <xf numFmtId="0" fontId="25" fillId="71" borderId="178" xfId="0" applyFont="1" applyFill="1" applyBorder="1" applyAlignment="1">
      <alignment horizontal="center" vertical="center" wrapText="1"/>
    </xf>
    <xf numFmtId="0" fontId="25" fillId="71" borderId="179" xfId="0" applyFont="1" applyFill="1" applyBorder="1" applyAlignment="1">
      <alignment horizontal="center" vertical="center" wrapText="1"/>
    </xf>
    <xf numFmtId="0" fontId="25" fillId="71" borderId="178" xfId="286" applyFont="1" applyFill="1" applyBorder="1" applyAlignment="1">
      <alignment horizontal="center" vertical="center"/>
    </xf>
    <xf numFmtId="0" fontId="25" fillId="71" borderId="179" xfId="286" applyFont="1" applyFill="1" applyBorder="1" applyAlignment="1">
      <alignment horizontal="center" vertical="center"/>
    </xf>
    <xf numFmtId="1" fontId="25" fillId="71" borderId="178" xfId="286" applyNumberFormat="1" applyFont="1" applyFill="1" applyBorder="1" applyAlignment="1">
      <alignment horizontal="center" vertical="center" wrapText="1"/>
    </xf>
    <xf numFmtId="1" fontId="25" fillId="71" borderId="179" xfId="286" applyNumberFormat="1" applyFont="1" applyFill="1" applyBorder="1" applyAlignment="1">
      <alignment horizontal="center" vertical="center" wrapText="1"/>
    </xf>
    <xf numFmtId="0" fontId="38" fillId="71" borderId="178" xfId="58" applyFont="1" applyFill="1" applyBorder="1" applyAlignment="1">
      <alignment horizontal="center" vertical="center" wrapText="1"/>
    </xf>
    <xf numFmtId="0" fontId="38" fillId="71" borderId="179" xfId="58" applyFont="1" applyFill="1" applyBorder="1" applyAlignment="1">
      <alignment horizontal="center" vertical="center" wrapText="1"/>
    </xf>
    <xf numFmtId="0" fontId="27" fillId="55" borderId="178" xfId="58" applyFont="1" applyFill="1" applyBorder="1" applyAlignment="1">
      <alignment horizontal="center" vertical="center" wrapText="1"/>
    </xf>
    <xf numFmtId="0" fontId="27" fillId="55" borderId="179" xfId="58" applyFont="1" applyFill="1" applyBorder="1" applyAlignment="1">
      <alignment horizontal="center" vertical="center" wrapText="1"/>
    </xf>
    <xf numFmtId="0" fontId="20" fillId="0" borderId="179" xfId="58" applyBorder="1"/>
    <xf numFmtId="209" fontId="27" fillId="0" borderId="158" xfId="0" applyNumberFormat="1" applyFont="1" applyBorder="1" applyAlignment="1" applyProtection="1">
      <alignment horizontal="center" vertical="center" wrapText="1"/>
      <protection locked="0"/>
    </xf>
    <xf numFmtId="209" fontId="27" fillId="0" borderId="159" xfId="0" applyNumberFormat="1" applyFont="1" applyBorder="1" applyAlignment="1" applyProtection="1">
      <alignment horizontal="center" vertical="center" wrapText="1"/>
      <protection locked="0"/>
    </xf>
    <xf numFmtId="209" fontId="27" fillId="0" borderId="160" xfId="0" applyNumberFormat="1" applyFont="1" applyBorder="1" applyAlignment="1" applyProtection="1">
      <alignment horizontal="center" vertical="center" wrapText="1"/>
      <protection locked="0"/>
    </xf>
    <xf numFmtId="180" fontId="101" fillId="0" borderId="158" xfId="0" applyNumberFormat="1" applyFont="1" applyBorder="1" applyAlignment="1" applyProtection="1">
      <alignment horizontal="center" vertical="center"/>
      <protection locked="0"/>
    </xf>
    <xf numFmtId="180" fontId="101" fillId="0" borderId="159" xfId="0" applyNumberFormat="1" applyFont="1" applyBorder="1" applyAlignment="1" applyProtection="1">
      <alignment horizontal="center" vertical="center"/>
      <protection locked="0"/>
    </xf>
    <xf numFmtId="180" fontId="101" fillId="0" borderId="160" xfId="0" applyNumberFormat="1" applyFont="1" applyBorder="1" applyAlignment="1" applyProtection="1">
      <alignment horizontal="center" vertical="center"/>
      <protection locked="0"/>
    </xf>
    <xf numFmtId="0" fontId="38" fillId="0" borderId="158" xfId="0" applyFont="1" applyBorder="1" applyAlignment="1" applyProtection="1">
      <alignment horizontal="center" vertical="center"/>
      <protection locked="0"/>
    </xf>
    <xf numFmtId="0" fontId="38" fillId="0" borderId="159" xfId="0" applyFont="1" applyBorder="1" applyAlignment="1" applyProtection="1">
      <alignment horizontal="center" vertical="center"/>
      <protection locked="0"/>
    </xf>
    <xf numFmtId="0" fontId="38" fillId="0" borderId="160" xfId="0" applyFont="1" applyBorder="1" applyAlignment="1" applyProtection="1">
      <alignment horizontal="center" vertical="center"/>
      <protection locked="0"/>
    </xf>
    <xf numFmtId="0" fontId="105" fillId="0" borderId="158" xfId="0" applyFont="1" applyBorder="1" applyAlignment="1" applyProtection="1">
      <alignment horizontal="center" vertical="center"/>
      <protection locked="0"/>
    </xf>
    <xf numFmtId="0" fontId="105" fillId="0" borderId="159" xfId="0" applyFont="1" applyBorder="1" applyAlignment="1" applyProtection="1">
      <alignment horizontal="center" vertical="center"/>
      <protection locked="0"/>
    </xf>
    <xf numFmtId="0" fontId="105" fillId="0" borderId="160" xfId="0" applyFont="1" applyBorder="1" applyAlignment="1" applyProtection="1">
      <alignment horizontal="center" vertical="center"/>
      <protection locked="0"/>
    </xf>
    <xf numFmtId="0" fontId="27" fillId="0" borderId="158" xfId="0" applyFont="1" applyBorder="1" applyAlignment="1" applyProtection="1">
      <alignment horizontal="left" vertical="center" wrapText="1"/>
      <protection locked="0"/>
    </xf>
    <xf numFmtId="0" fontId="27" fillId="0" borderId="159" xfId="0" applyFont="1" applyBorder="1" applyAlignment="1" applyProtection="1">
      <alignment horizontal="left" vertical="center" wrapText="1"/>
      <protection locked="0"/>
    </xf>
    <xf numFmtId="0" fontId="27" fillId="0" borderId="160" xfId="0" applyFont="1" applyBorder="1" applyAlignment="1" applyProtection="1">
      <alignment horizontal="left" vertical="center" wrapText="1"/>
      <protection locked="0"/>
    </xf>
    <xf numFmtId="210" fontId="27" fillId="0" borderId="158" xfId="64" applyNumberFormat="1" applyFont="1" applyBorder="1" applyAlignment="1" applyProtection="1">
      <alignment horizontal="center" vertical="center"/>
      <protection locked="0"/>
    </xf>
    <xf numFmtId="210" fontId="27" fillId="0" borderId="159" xfId="64" applyNumberFormat="1" applyFont="1" applyBorder="1" applyAlignment="1" applyProtection="1">
      <alignment horizontal="center" vertical="center"/>
      <protection locked="0"/>
    </xf>
    <xf numFmtId="210" fontId="27" fillId="0" borderId="160" xfId="64" applyNumberFormat="1" applyFont="1" applyBorder="1" applyAlignment="1" applyProtection="1">
      <alignment horizontal="center" vertical="center"/>
      <protection locked="0"/>
    </xf>
    <xf numFmtId="209" fontId="98" fillId="0" borderId="158" xfId="0" applyNumberFormat="1" applyFont="1" applyBorder="1" applyAlignment="1" applyProtection="1">
      <alignment horizontal="center" vertical="center" wrapText="1"/>
      <protection locked="0"/>
    </xf>
    <xf numFmtId="209" fontId="98" fillId="0" borderId="159" xfId="0" applyNumberFormat="1" applyFont="1" applyBorder="1" applyAlignment="1" applyProtection="1">
      <alignment horizontal="center" vertical="center" wrapText="1"/>
      <protection locked="0"/>
    </xf>
    <xf numFmtId="209" fontId="98" fillId="0" borderId="160" xfId="0" applyNumberFormat="1" applyFont="1" applyBorder="1" applyAlignment="1" applyProtection="1">
      <alignment horizontal="center" vertical="center" wrapText="1"/>
      <protection locked="0"/>
    </xf>
    <xf numFmtId="208" fontId="98" fillId="0" borderId="158" xfId="0" applyNumberFormat="1" applyFont="1" applyBorder="1" applyAlignment="1" applyProtection="1">
      <alignment horizontal="center" vertical="center" wrapText="1"/>
      <protection locked="0"/>
    </xf>
    <xf numFmtId="208" fontId="98" fillId="0" borderId="159" xfId="0" applyNumberFormat="1" applyFont="1" applyBorder="1" applyAlignment="1" applyProtection="1">
      <alignment horizontal="center" vertical="center" wrapText="1"/>
      <protection locked="0"/>
    </xf>
    <xf numFmtId="208" fontId="98" fillId="0" borderId="160" xfId="0" applyNumberFormat="1" applyFont="1" applyBorder="1" applyAlignment="1" applyProtection="1">
      <alignment horizontal="center" vertical="center" wrapText="1"/>
      <protection locked="0"/>
    </xf>
    <xf numFmtId="0" fontId="27" fillId="0" borderId="159" xfId="0" applyFont="1" applyBorder="1" applyAlignment="1" applyProtection="1">
      <alignment horizontal="left" vertical="top" wrapText="1"/>
      <protection locked="0"/>
    </xf>
    <xf numFmtId="0" fontId="27" fillId="0" borderId="160" xfId="0" applyFont="1" applyBorder="1" applyAlignment="1" applyProtection="1">
      <alignment horizontal="left" vertical="top" wrapText="1"/>
      <protection locked="0"/>
    </xf>
    <xf numFmtId="207" fontId="27" fillId="0" borderId="158" xfId="0" applyNumberFormat="1" applyFont="1" applyBorder="1" applyAlignment="1" applyProtection="1">
      <alignment horizontal="center" vertical="center" wrapText="1"/>
      <protection locked="0"/>
    </xf>
    <xf numFmtId="207" fontId="27" fillId="0" borderId="159" xfId="0" applyNumberFormat="1" applyFont="1" applyBorder="1" applyAlignment="1" applyProtection="1">
      <alignment horizontal="center" vertical="center" wrapText="1"/>
      <protection locked="0"/>
    </xf>
    <xf numFmtId="0" fontId="27" fillId="0" borderId="158" xfId="0" applyFont="1" applyBorder="1" applyAlignment="1" applyProtection="1">
      <alignment horizontal="left" vertical="top" wrapText="1"/>
      <protection locked="0"/>
    </xf>
    <xf numFmtId="207" fontId="27" fillId="0" borderId="160" xfId="0" applyNumberFormat="1" applyFont="1" applyBorder="1" applyAlignment="1" applyProtection="1">
      <alignment horizontal="center" vertical="center" wrapText="1"/>
      <protection locked="0"/>
    </xf>
    <xf numFmtId="207" fontId="98" fillId="0" borderId="158" xfId="0" applyNumberFormat="1" applyFont="1" applyBorder="1" applyAlignment="1" applyProtection="1">
      <alignment horizontal="center" vertical="center" wrapText="1"/>
      <protection locked="0"/>
    </xf>
    <xf numFmtId="207" fontId="98" fillId="0" borderId="159" xfId="0" applyNumberFormat="1" applyFont="1" applyBorder="1" applyAlignment="1" applyProtection="1">
      <alignment horizontal="center" vertical="center" wrapText="1"/>
      <protection locked="0"/>
    </xf>
    <xf numFmtId="207" fontId="98" fillId="0" borderId="160" xfId="0" applyNumberFormat="1" applyFont="1" applyBorder="1" applyAlignment="1" applyProtection="1">
      <alignment horizontal="center" vertical="center" wrapText="1"/>
      <protection locked="0"/>
    </xf>
    <xf numFmtId="0" fontId="27" fillId="0" borderId="168" xfId="0" applyFont="1" applyBorder="1" applyAlignment="1" applyProtection="1">
      <alignment horizontal="left" vertical="center"/>
      <protection locked="0"/>
    </xf>
    <xf numFmtId="0" fontId="27" fillId="0" borderId="168" xfId="0" applyFont="1" applyBorder="1" applyAlignment="1" applyProtection="1">
      <alignment horizontal="left" vertical="center" wrapText="1"/>
      <protection locked="0"/>
    </xf>
    <xf numFmtId="0" fontId="27" fillId="0" borderId="168" xfId="0" applyFont="1" applyBorder="1" applyAlignment="1" applyProtection="1">
      <alignment horizontal="left" vertical="top" wrapText="1"/>
      <protection locked="0"/>
    </xf>
    <xf numFmtId="0" fontId="27" fillId="0" borderId="169" xfId="0" applyFont="1" applyBorder="1" applyAlignment="1" applyProtection="1">
      <alignment horizontal="center" vertical="center"/>
      <protection locked="0"/>
    </xf>
    <xf numFmtId="0" fontId="27" fillId="0" borderId="170" xfId="0" applyFont="1" applyBorder="1" applyAlignment="1" applyProtection="1">
      <alignment horizontal="center" vertical="center"/>
      <protection locked="0"/>
    </xf>
    <xf numFmtId="0" fontId="27" fillId="0" borderId="171" xfId="0" applyFont="1" applyBorder="1" applyAlignment="1" applyProtection="1">
      <alignment horizontal="center" vertical="center"/>
      <protection locked="0"/>
    </xf>
    <xf numFmtId="0" fontId="27" fillId="0" borderId="169" xfId="0" applyFont="1" applyBorder="1" applyAlignment="1" applyProtection="1">
      <alignment horizontal="left" vertical="center" wrapText="1"/>
      <protection locked="0"/>
    </xf>
    <xf numFmtId="0" fontId="27" fillId="0" borderId="170" xfId="0" applyFont="1" applyBorder="1" applyAlignment="1" applyProtection="1">
      <alignment horizontal="left" vertical="center" wrapText="1"/>
      <protection locked="0"/>
    </xf>
    <xf numFmtId="0" fontId="27" fillId="0" borderId="171" xfId="0" applyFont="1" applyBorder="1" applyAlignment="1" applyProtection="1">
      <alignment horizontal="left" vertical="center" wrapText="1"/>
      <protection locked="0"/>
    </xf>
    <xf numFmtId="0" fontId="27" fillId="0" borderId="105" xfId="0" applyFont="1" applyBorder="1" applyAlignment="1">
      <alignment horizontal="left" vertical="center" wrapText="1"/>
    </xf>
    <xf numFmtId="0" fontId="98" fillId="0" borderId="105" xfId="0" applyFont="1" applyBorder="1" applyAlignment="1">
      <alignment horizontal="center" vertical="center" wrapText="1"/>
    </xf>
    <xf numFmtId="0" fontId="172" fillId="0" borderId="168" xfId="0" applyFont="1" applyBorder="1" applyAlignment="1" applyProtection="1">
      <alignment horizontal="right" vertical="top"/>
      <protection locked="0"/>
    </xf>
    <xf numFmtId="0" fontId="27" fillId="0" borderId="168" xfId="0" applyFont="1" applyBorder="1" applyAlignment="1" applyProtection="1">
      <alignment horizontal="right" vertical="top"/>
      <protection locked="0"/>
    </xf>
    <xf numFmtId="0" fontId="27" fillId="0" borderId="158" xfId="0" applyFont="1" applyBorder="1" applyAlignment="1">
      <alignment horizontal="left" vertical="center" wrapText="1"/>
    </xf>
    <xf numFmtId="0" fontId="27" fillId="0" borderId="159" xfId="0" applyFont="1" applyBorder="1" applyAlignment="1">
      <alignment horizontal="left" vertical="center" wrapText="1"/>
    </xf>
    <xf numFmtId="0" fontId="27" fillId="0" borderId="158" xfId="0" applyFont="1" applyBorder="1" applyAlignment="1" applyProtection="1">
      <alignment horizontal="center"/>
      <protection locked="0"/>
    </xf>
    <xf numFmtId="0" fontId="27" fillId="0" borderId="159" xfId="0" applyFont="1" applyBorder="1" applyAlignment="1" applyProtection="1">
      <alignment horizontal="center"/>
      <protection locked="0"/>
    </xf>
    <xf numFmtId="0" fontId="27" fillId="0" borderId="160" xfId="0" applyFont="1" applyBorder="1" applyAlignment="1" applyProtection="1">
      <alignment horizontal="center"/>
      <protection locked="0"/>
    </xf>
    <xf numFmtId="0" fontId="27" fillId="0" borderId="160" xfId="0" applyFont="1" applyBorder="1" applyAlignment="1">
      <alignment horizontal="left" vertical="center" wrapText="1"/>
    </xf>
    <xf numFmtId="0" fontId="27" fillId="0" borderId="105" xfId="0" applyFont="1" applyBorder="1" applyAlignment="1">
      <alignment horizontal="left" vertical="top" wrapText="1"/>
    </xf>
    <xf numFmtId="0" fontId="27" fillId="31" borderId="168" xfId="0" applyFont="1" applyFill="1" applyBorder="1" applyAlignment="1" applyProtection="1">
      <alignment horizontal="left" vertical="center" wrapText="1"/>
      <protection locked="0"/>
    </xf>
    <xf numFmtId="0" fontId="27" fillId="31" borderId="158" xfId="0" applyFont="1" applyFill="1" applyBorder="1" applyAlignment="1" applyProtection="1">
      <alignment horizontal="center" vertical="center"/>
      <protection locked="0"/>
    </xf>
    <xf numFmtId="0" fontId="27" fillId="31" borderId="159" xfId="0" applyFont="1" applyFill="1" applyBorder="1" applyAlignment="1" applyProtection="1">
      <alignment horizontal="center" vertical="center"/>
      <protection locked="0"/>
    </xf>
    <xf numFmtId="0" fontId="27" fillId="31" borderId="160" xfId="0" applyFont="1" applyFill="1" applyBorder="1" applyAlignment="1" applyProtection="1">
      <alignment horizontal="center" vertical="center"/>
      <protection locked="0"/>
    </xf>
    <xf numFmtId="0" fontId="98" fillId="0" borderId="158" xfId="286" applyFont="1" applyBorder="1" applyAlignment="1" applyProtection="1">
      <alignment horizontal="center" vertical="center" wrapText="1"/>
      <protection locked="0"/>
    </xf>
    <xf numFmtId="0" fontId="98" fillId="0" borderId="159" xfId="286" applyFont="1" applyBorder="1" applyAlignment="1" applyProtection="1">
      <alignment horizontal="center" vertical="center" wrapText="1"/>
      <protection locked="0"/>
    </xf>
    <xf numFmtId="0" fontId="98" fillId="0" borderId="160" xfId="286" applyFont="1" applyBorder="1" applyAlignment="1" applyProtection="1">
      <alignment horizontal="center" vertical="center" wrapText="1"/>
      <protection locked="0"/>
    </xf>
    <xf numFmtId="180" fontId="101" fillId="0" borderId="158" xfId="64" applyNumberFormat="1" applyFont="1" applyBorder="1" applyAlignment="1" applyProtection="1">
      <alignment horizontal="center" vertical="center"/>
      <protection locked="0"/>
    </xf>
    <xf numFmtId="180" fontId="101" fillId="0" borderId="159" xfId="64" applyNumberFormat="1" applyFont="1" applyBorder="1" applyAlignment="1" applyProtection="1">
      <alignment horizontal="center" vertical="center"/>
      <protection locked="0"/>
    </xf>
    <xf numFmtId="180" fontId="101" fillId="0" borderId="160" xfId="64" applyNumberFormat="1" applyFont="1" applyBorder="1" applyAlignment="1" applyProtection="1">
      <alignment horizontal="center" vertical="center"/>
      <protection locked="0"/>
    </xf>
    <xf numFmtId="0" fontId="27" fillId="0" borderId="158" xfId="286" applyFont="1" applyBorder="1" applyAlignment="1" applyProtection="1">
      <alignment horizontal="center" vertical="center" wrapText="1"/>
      <protection locked="0"/>
    </xf>
    <xf numFmtId="0" fontId="27" fillId="0" borderId="159" xfId="286" applyFont="1" applyBorder="1" applyAlignment="1" applyProtection="1">
      <alignment horizontal="center" vertical="center" wrapText="1"/>
      <protection locked="0"/>
    </xf>
    <xf numFmtId="0" fontId="27" fillId="0" borderId="160" xfId="286" applyFont="1" applyBorder="1" applyAlignment="1" applyProtection="1">
      <alignment horizontal="center" vertical="center" wrapText="1"/>
      <protection locked="0"/>
    </xf>
    <xf numFmtId="0" fontId="27" fillId="0" borderId="105" xfId="286" applyFont="1" applyBorder="1" applyAlignment="1" applyProtection="1">
      <alignment horizontal="center" vertical="center" wrapText="1"/>
      <protection locked="0"/>
    </xf>
    <xf numFmtId="207" fontId="27" fillId="0" borderId="105" xfId="0" applyNumberFormat="1" applyFont="1" applyBorder="1" applyAlignment="1" applyProtection="1">
      <alignment horizontal="center" vertical="center" wrapText="1"/>
      <protection locked="0"/>
    </xf>
    <xf numFmtId="180" fontId="101" fillId="0" borderId="158" xfId="64" applyNumberFormat="1" applyFont="1" applyBorder="1" applyAlignment="1">
      <alignment horizontal="center" vertical="center"/>
    </xf>
    <xf numFmtId="180" fontId="101" fillId="0" borderId="160" xfId="64" applyNumberFormat="1" applyFont="1" applyBorder="1" applyAlignment="1">
      <alignment horizontal="center" vertical="center"/>
    </xf>
    <xf numFmtId="0" fontId="166" fillId="0" borderId="158" xfId="286" applyFont="1" applyBorder="1" applyAlignment="1" applyProtection="1">
      <alignment horizontal="left" vertical="center" wrapText="1"/>
      <protection locked="0"/>
    </xf>
    <xf numFmtId="0" fontId="166" fillId="0" borderId="159" xfId="286" applyFont="1" applyBorder="1" applyAlignment="1" applyProtection="1">
      <alignment horizontal="left" vertical="center" wrapText="1"/>
      <protection locked="0"/>
    </xf>
    <xf numFmtId="0" fontId="166" fillId="0" borderId="160" xfId="286" applyFont="1" applyBorder="1" applyAlignment="1" applyProtection="1">
      <alignment horizontal="left" vertical="center" wrapText="1"/>
      <protection locked="0"/>
    </xf>
    <xf numFmtId="0" fontId="164" fillId="0" borderId="162" xfId="0" applyFont="1" applyBorder="1" applyAlignment="1" applyProtection="1">
      <alignment horizontal="center" vertical="center"/>
      <protection locked="0"/>
    </xf>
    <xf numFmtId="0" fontId="164" fillId="0" borderId="163" xfId="0" applyFont="1" applyBorder="1" applyAlignment="1" applyProtection="1">
      <alignment horizontal="center" vertical="center"/>
      <protection locked="0"/>
    </xf>
    <xf numFmtId="0" fontId="164" fillId="0" borderId="164" xfId="0" applyFont="1" applyBorder="1" applyAlignment="1" applyProtection="1">
      <alignment horizontal="center" vertical="center"/>
      <protection locked="0"/>
    </xf>
    <xf numFmtId="0" fontId="164" fillId="0" borderId="165" xfId="0" applyFont="1" applyBorder="1" applyAlignment="1" applyProtection="1">
      <alignment horizontal="center" vertical="center"/>
      <protection locked="0"/>
    </xf>
    <xf numFmtId="0" fontId="119" fillId="0" borderId="158" xfId="286" applyFont="1" applyBorder="1" applyAlignment="1" applyProtection="1">
      <alignment horizontal="center" vertical="center" wrapText="1"/>
      <protection locked="0"/>
    </xf>
    <xf numFmtId="0" fontId="119" fillId="0" borderId="159" xfId="286" applyFont="1" applyBorder="1" applyAlignment="1" applyProtection="1">
      <alignment horizontal="center" vertical="center" wrapText="1"/>
      <protection locked="0"/>
    </xf>
    <xf numFmtId="0" fontId="119" fillId="0" borderId="160" xfId="286" applyFont="1" applyBorder="1" applyAlignment="1" applyProtection="1">
      <alignment horizontal="center" vertical="center" wrapText="1"/>
      <protection locked="0"/>
    </xf>
    <xf numFmtId="0" fontId="165" fillId="0" borderId="158" xfId="286" applyFont="1" applyBorder="1" applyAlignment="1" applyProtection="1">
      <alignment horizontal="center" vertical="center" wrapText="1"/>
      <protection locked="0"/>
    </xf>
    <xf numFmtId="0" fontId="165" fillId="0" borderId="159" xfId="286" applyFont="1" applyBorder="1" applyAlignment="1" applyProtection="1">
      <alignment horizontal="center" vertical="center" wrapText="1"/>
      <protection locked="0"/>
    </xf>
    <xf numFmtId="0" fontId="165" fillId="0" borderId="160" xfId="286" applyFont="1" applyBorder="1" applyAlignment="1" applyProtection="1">
      <alignment horizontal="center" vertical="center" wrapText="1"/>
      <protection locked="0"/>
    </xf>
    <xf numFmtId="0" fontId="164" fillId="0" borderId="105" xfId="0" applyFont="1" applyBorder="1" applyAlignment="1" applyProtection="1">
      <alignment horizontal="center" vertical="center" wrapText="1"/>
      <protection locked="0"/>
    </xf>
    <xf numFmtId="0" fontId="164" fillId="0" borderId="105" xfId="0" applyFont="1" applyBorder="1" applyAlignment="1" applyProtection="1">
      <alignment horizontal="center" vertical="top"/>
      <protection locked="0"/>
    </xf>
    <xf numFmtId="0" fontId="98" fillId="0" borderId="105" xfId="0" applyFont="1" applyBorder="1" applyAlignment="1" applyProtection="1">
      <alignment horizontal="left" vertical="center" wrapText="1"/>
      <protection locked="0"/>
    </xf>
    <xf numFmtId="0" fontId="98" fillId="0" borderId="105" xfId="95" applyFont="1" applyBorder="1" applyAlignment="1" applyProtection="1">
      <alignment horizontal="left" vertical="center" wrapText="1"/>
      <protection locked="0"/>
    </xf>
    <xf numFmtId="0" fontId="98" fillId="0" borderId="105" xfId="0" applyFont="1" applyBorder="1" applyAlignment="1" applyProtection="1">
      <alignment horizontal="center" vertical="center"/>
      <protection locked="0"/>
    </xf>
    <xf numFmtId="0" fontId="27" fillId="0" borderId="168" xfId="0" applyFont="1" applyBorder="1" applyAlignment="1" applyProtection="1">
      <alignment horizontal="left"/>
      <protection locked="0"/>
    </xf>
    <xf numFmtId="0" fontId="164" fillId="0" borderId="168" xfId="0" applyFont="1" applyBorder="1" applyAlignment="1" applyProtection="1">
      <alignment horizontal="left" vertical="top"/>
      <protection locked="0"/>
    </xf>
    <xf numFmtId="0" fontId="27" fillId="0" borderId="168" xfId="0" applyFont="1" applyBorder="1" applyAlignment="1" applyProtection="1">
      <alignment horizontal="left" vertical="top"/>
      <protection locked="0"/>
    </xf>
    <xf numFmtId="0" fontId="164" fillId="31" borderId="158" xfId="0" applyFont="1" applyFill="1" applyBorder="1" applyAlignment="1" applyProtection="1">
      <alignment horizontal="center" vertical="center"/>
      <protection locked="0"/>
    </xf>
    <xf numFmtId="0" fontId="164" fillId="31" borderId="159" xfId="0" applyFont="1" applyFill="1" applyBorder="1" applyAlignment="1" applyProtection="1">
      <alignment horizontal="center" vertical="center"/>
      <protection locked="0"/>
    </xf>
    <xf numFmtId="0" fontId="164" fillId="31" borderId="160" xfId="0" applyFont="1" applyFill="1" applyBorder="1" applyAlignment="1" applyProtection="1">
      <alignment horizontal="center" vertical="center"/>
      <protection locked="0"/>
    </xf>
    <xf numFmtId="0" fontId="38" fillId="0" borderId="158" xfId="286" applyFont="1" applyBorder="1" applyAlignment="1" applyProtection="1">
      <alignment horizontal="center" vertical="center" wrapText="1"/>
      <protection locked="0"/>
    </xf>
    <xf numFmtId="0" fontId="38" fillId="0" borderId="159" xfId="286" applyFont="1" applyBorder="1" applyAlignment="1" applyProtection="1">
      <alignment horizontal="center" vertical="center" wrapText="1"/>
      <protection locked="0"/>
    </xf>
    <xf numFmtId="0" fontId="38" fillId="0" borderId="160" xfId="286" applyFont="1" applyBorder="1" applyAlignment="1" applyProtection="1">
      <alignment horizontal="center" vertical="center" wrapText="1"/>
      <protection locked="0"/>
    </xf>
    <xf numFmtId="0" fontId="27" fillId="0" borderId="158" xfId="286" applyFont="1" applyBorder="1" applyAlignment="1" applyProtection="1">
      <alignment horizontal="left" vertical="center" wrapText="1"/>
      <protection locked="0"/>
    </xf>
    <xf numFmtId="0" fontId="27" fillId="0" borderId="159" xfId="286" applyFont="1" applyBorder="1" applyAlignment="1" applyProtection="1">
      <alignment horizontal="left" vertical="center" wrapText="1"/>
      <protection locked="0"/>
    </xf>
    <xf numFmtId="0" fontId="27" fillId="0" borderId="160" xfId="286" applyFont="1" applyBorder="1" applyAlignment="1" applyProtection="1">
      <alignment horizontal="left" vertical="center" wrapText="1"/>
      <protection locked="0"/>
    </xf>
    <xf numFmtId="0" fontId="38" fillId="0" borderId="105" xfId="286" applyFont="1" applyBorder="1" applyAlignment="1" applyProtection="1">
      <alignment horizontal="center" vertical="center" wrapText="1"/>
      <protection locked="0"/>
    </xf>
    <xf numFmtId="0" fontId="27" fillId="0" borderId="105" xfId="286" applyFont="1" applyBorder="1" applyAlignment="1" applyProtection="1">
      <alignment horizontal="left" vertical="center" wrapText="1"/>
      <protection locked="0"/>
    </xf>
    <xf numFmtId="0" fontId="98" fillId="0" borderId="105" xfId="0" applyFont="1" applyBorder="1" applyAlignment="1" applyProtection="1">
      <alignment horizontal="left" vertical="top" wrapText="1"/>
      <protection locked="0"/>
    </xf>
    <xf numFmtId="0" fontId="98" fillId="0" borderId="158" xfId="0" applyFont="1" applyBorder="1" applyAlignment="1" applyProtection="1">
      <alignment horizontal="center" vertical="center"/>
      <protection locked="0"/>
    </xf>
    <xf numFmtId="0" fontId="98" fillId="0" borderId="159" xfId="0" applyFont="1" applyBorder="1" applyAlignment="1" applyProtection="1">
      <alignment horizontal="center" vertical="center"/>
      <protection locked="0"/>
    </xf>
    <xf numFmtId="0" fontId="98" fillId="0" borderId="160" xfId="0" applyFont="1" applyBorder="1" applyAlignment="1" applyProtection="1">
      <alignment horizontal="center" vertical="center"/>
      <protection locked="0"/>
    </xf>
    <xf numFmtId="0" fontId="98" fillId="0" borderId="158" xfId="0" applyFont="1" applyBorder="1" applyAlignment="1" applyProtection="1">
      <alignment horizontal="left" vertical="top" wrapText="1"/>
      <protection locked="0"/>
    </xf>
    <xf numFmtId="0" fontId="98" fillId="0" borderId="159" xfId="0" applyFont="1" applyBorder="1" applyAlignment="1" applyProtection="1">
      <alignment horizontal="left" vertical="top" wrapText="1"/>
      <protection locked="0"/>
    </xf>
    <xf numFmtId="0" fontId="98" fillId="0" borderId="160" xfId="0" applyFont="1" applyBorder="1" applyAlignment="1" applyProtection="1">
      <alignment horizontal="left" vertical="top" wrapText="1"/>
      <protection locked="0"/>
    </xf>
    <xf numFmtId="0" fontId="169" fillId="0" borderId="105" xfId="0" applyFont="1" applyBorder="1" applyAlignment="1" applyProtection="1">
      <alignment horizontal="center" vertical="top"/>
      <protection locked="0"/>
    </xf>
    <xf numFmtId="0" fontId="27" fillId="0" borderId="105" xfId="293" applyFont="1" applyBorder="1" applyAlignment="1" applyProtection="1">
      <alignment horizontal="left" vertical="center" wrapText="1"/>
      <protection locked="0"/>
    </xf>
    <xf numFmtId="0" fontId="164" fillId="31" borderId="168" xfId="0" applyFont="1" applyFill="1" applyBorder="1" applyAlignment="1" applyProtection="1">
      <alignment horizontal="center" vertical="top" wrapText="1"/>
      <protection locked="0"/>
    </xf>
    <xf numFmtId="0" fontId="98" fillId="31" borderId="168" xfId="0" applyFont="1" applyFill="1" applyBorder="1" applyAlignment="1" applyProtection="1">
      <alignment horizontal="center" vertical="top"/>
      <protection locked="0"/>
    </xf>
    <xf numFmtId="0" fontId="27" fillId="0" borderId="169" xfId="0" applyFont="1" applyBorder="1" applyAlignment="1" applyProtection="1">
      <alignment horizontal="left" vertical="center"/>
      <protection locked="0"/>
    </xf>
    <xf numFmtId="0" fontId="27" fillId="31" borderId="169" xfId="0" applyFont="1" applyFill="1" applyBorder="1" applyAlignment="1" applyProtection="1">
      <alignment horizontal="left" vertical="center" wrapText="1"/>
      <protection locked="0"/>
    </xf>
    <xf numFmtId="0" fontId="98" fillId="31" borderId="168" xfId="0" applyFont="1" applyFill="1" applyBorder="1" applyAlignment="1" applyProtection="1">
      <alignment horizontal="left" vertical="top" wrapText="1"/>
      <protection locked="0"/>
    </xf>
    <xf numFmtId="0" fontId="27" fillId="31" borderId="170" xfId="0" applyFont="1" applyFill="1" applyBorder="1" applyAlignment="1" applyProtection="1">
      <alignment horizontal="left" vertical="center" wrapText="1"/>
      <protection locked="0"/>
    </xf>
    <xf numFmtId="0" fontId="27" fillId="31" borderId="171" xfId="0" applyFont="1" applyFill="1" applyBorder="1" applyAlignment="1" applyProtection="1">
      <alignment horizontal="left" vertical="center" wrapText="1"/>
      <protection locked="0"/>
    </xf>
    <xf numFmtId="0" fontId="164" fillId="31" borderId="168" xfId="0" applyFont="1" applyFill="1" applyBorder="1" applyAlignment="1" applyProtection="1">
      <alignment horizontal="center" vertical="top"/>
      <protection locked="0"/>
    </xf>
    <xf numFmtId="0" fontId="98" fillId="31" borderId="168" xfId="0" applyFont="1" applyFill="1" applyBorder="1" applyAlignment="1" applyProtection="1">
      <alignment horizontal="left" vertical="center"/>
      <protection locked="0"/>
    </xf>
    <xf numFmtId="0" fontId="26" fillId="78" borderId="12" xfId="0" applyFont="1" applyFill="1" applyBorder="1" applyAlignment="1">
      <alignment horizontal="center" vertical="center" wrapText="1"/>
    </xf>
    <xf numFmtId="0" fontId="24" fillId="78" borderId="12" xfId="0" applyFont="1" applyFill="1" applyBorder="1" applyAlignment="1">
      <alignment horizontal="center" vertical="center"/>
    </xf>
    <xf numFmtId="0" fontId="32" fillId="31" borderId="12" xfId="0" applyFont="1" applyFill="1" applyBorder="1" applyAlignment="1">
      <alignment horizontal="left" vertical="top" wrapText="1"/>
    </xf>
    <xf numFmtId="0" fontId="32" fillId="31" borderId="38" xfId="0" applyFont="1" applyFill="1" applyBorder="1" applyAlignment="1">
      <alignment horizontal="left" vertical="top"/>
    </xf>
    <xf numFmtId="0" fontId="32" fillId="31" borderId="40" xfId="0" applyFont="1" applyFill="1" applyBorder="1" applyAlignment="1">
      <alignment horizontal="left" vertical="top"/>
    </xf>
    <xf numFmtId="0" fontId="26" fillId="50" borderId="12" xfId="0" applyFont="1" applyFill="1" applyBorder="1" applyAlignment="1">
      <alignment horizontal="center" vertical="center" wrapText="1"/>
    </xf>
    <xf numFmtId="0" fontId="24" fillId="50" borderId="12" xfId="0" applyFont="1" applyFill="1" applyBorder="1" applyAlignment="1">
      <alignment horizontal="center" vertical="center" wrapText="1"/>
    </xf>
    <xf numFmtId="0" fontId="27" fillId="0" borderId="149" xfId="0" applyFont="1" applyBorder="1" applyAlignment="1">
      <alignment horizontal="left" vertical="top" wrapText="1" indent="8"/>
    </xf>
    <xf numFmtId="0" fontId="158" fillId="94" borderId="149" xfId="0" applyFont="1" applyFill="1" applyBorder="1" applyAlignment="1">
      <alignment horizontal="left" vertical="top" wrapText="1" indent="6"/>
    </xf>
    <xf numFmtId="0" fontId="21" fillId="0" borderId="149" xfId="0" applyFont="1" applyBorder="1" applyAlignment="1">
      <alignment horizontal="left" vertical="top" wrapText="1"/>
    </xf>
    <xf numFmtId="0" fontId="21" fillId="0" borderId="149" xfId="0" applyFont="1" applyBorder="1" applyAlignment="1">
      <alignment horizontal="left" vertical="top" wrapText="1" indent="8"/>
    </xf>
    <xf numFmtId="0" fontId="182" fillId="94" borderId="149" xfId="0" applyFont="1" applyFill="1" applyBorder="1" applyAlignment="1">
      <alignment horizontal="left" vertical="top" wrapText="1" indent="6"/>
    </xf>
    <xf numFmtId="0" fontId="182" fillId="94" borderId="149" xfId="0" applyFont="1" applyFill="1" applyBorder="1" applyAlignment="1">
      <alignment horizontal="left" vertical="top" wrapText="1" indent="4"/>
    </xf>
    <xf numFmtId="49" fontId="27" fillId="0" borderId="121" xfId="0" applyNumberFormat="1" applyFont="1" applyBorder="1" applyAlignment="1">
      <alignment horizontal="center" vertical="center" wrapText="1"/>
    </xf>
    <xf numFmtId="49" fontId="27" fillId="0" borderId="147" xfId="0" applyNumberFormat="1" applyFont="1" applyBorder="1" applyAlignment="1">
      <alignment horizontal="center" vertical="center" wrapText="1"/>
    </xf>
    <xf numFmtId="0" fontId="27" fillId="0" borderId="127" xfId="0" applyFont="1" applyBorder="1" applyAlignment="1">
      <alignment horizontal="left" vertical="center" wrapText="1"/>
    </xf>
    <xf numFmtId="0" fontId="27" fillId="0" borderId="127" xfId="0" applyFont="1" applyBorder="1" applyAlignment="1">
      <alignment horizontal="center" vertical="center" wrapText="1"/>
    </xf>
    <xf numFmtId="2" fontId="27" fillId="0" borderId="127" xfId="0" applyNumberFormat="1" applyFont="1" applyBorder="1" applyAlignment="1">
      <alignment horizontal="center" vertical="center" wrapText="1"/>
    </xf>
    <xf numFmtId="0" fontId="27" fillId="0" borderId="121" xfId="0" applyFont="1" applyBorder="1" applyAlignment="1">
      <alignment horizontal="center" vertical="center" wrapText="1"/>
    </xf>
    <xf numFmtId="0" fontId="27" fillId="0" borderId="147" xfId="0" applyFont="1" applyBorder="1" applyAlignment="1">
      <alignment horizontal="center" vertical="center" wrapText="1"/>
    </xf>
    <xf numFmtId="0" fontId="38" fillId="0" borderId="127" xfId="0" applyFont="1" applyBorder="1" applyAlignment="1">
      <alignment horizontal="left" wrapText="1"/>
    </xf>
    <xf numFmtId="49" fontId="27" fillId="0" borderId="121" xfId="0" applyNumberFormat="1" applyFont="1" applyBorder="1" applyAlignment="1">
      <alignment horizontal="center" vertical="center"/>
    </xf>
    <xf numFmtId="49" fontId="27" fillId="0" borderId="26" xfId="0" applyNumberFormat="1" applyFont="1" applyBorder="1" applyAlignment="1">
      <alignment horizontal="center" vertical="center"/>
    </xf>
    <xf numFmtId="49" fontId="27" fillId="0" borderId="147" xfId="0" applyNumberFormat="1" applyFont="1" applyBorder="1" applyAlignment="1">
      <alignment horizontal="center" vertical="center"/>
    </xf>
    <xf numFmtId="0" fontId="27" fillId="0" borderId="127" xfId="0" applyFont="1" applyBorder="1" applyAlignment="1">
      <alignment horizontal="left" vertical="center"/>
    </xf>
    <xf numFmtId="0" fontId="27" fillId="0" borderId="127" xfId="0" applyFont="1" applyBorder="1" applyAlignment="1">
      <alignment horizontal="center" vertical="center"/>
    </xf>
    <xf numFmtId="2" fontId="27" fillId="0" borderId="127" xfId="0" applyNumberFormat="1" applyFont="1" applyBorder="1" applyAlignment="1">
      <alignment horizontal="center" vertical="center"/>
    </xf>
    <xf numFmtId="0" fontId="27" fillId="35" borderId="127" xfId="0" applyFont="1" applyFill="1" applyBorder="1" applyAlignment="1">
      <alignment horizontal="left" vertical="center" wrapText="1"/>
    </xf>
    <xf numFmtId="0" fontId="27" fillId="66" borderId="127" xfId="0" applyFont="1" applyFill="1" applyBorder="1" applyAlignment="1">
      <alignment horizontal="left" vertical="center" wrapText="1"/>
    </xf>
    <xf numFmtId="0" fontId="27" fillId="66" borderId="127" xfId="0" applyFont="1" applyFill="1" applyBorder="1" applyAlignment="1">
      <alignment horizontal="center" vertical="center" wrapText="1"/>
    </xf>
    <xf numFmtId="2" fontId="27" fillId="66" borderId="121" xfId="0" applyNumberFormat="1" applyFont="1" applyFill="1" applyBorder="1" applyAlignment="1">
      <alignment horizontal="center" vertical="center" wrapText="1"/>
    </xf>
    <xf numFmtId="2" fontId="27" fillId="66" borderId="147" xfId="0" applyNumberFormat="1" applyFont="1" applyFill="1" applyBorder="1" applyAlignment="1">
      <alignment horizontal="center" vertical="center" wrapText="1"/>
    </xf>
    <xf numFmtId="49" fontId="27" fillId="36" borderId="121" xfId="0" applyNumberFormat="1" applyFont="1" applyFill="1" applyBorder="1" applyAlignment="1">
      <alignment horizontal="center" vertical="center" wrapText="1"/>
    </xf>
    <xf numFmtId="49" fontId="27" fillId="36" borderId="26" xfId="0" applyNumberFormat="1" applyFont="1" applyFill="1" applyBorder="1" applyAlignment="1">
      <alignment horizontal="center" vertical="center" wrapText="1"/>
    </xf>
    <xf numFmtId="49" fontId="27" fillId="36" borderId="147" xfId="0" applyNumberFormat="1" applyFont="1" applyFill="1" applyBorder="1" applyAlignment="1">
      <alignment horizontal="center" vertical="center" wrapText="1"/>
    </xf>
    <xf numFmtId="0" fontId="27" fillId="36" borderId="127" xfId="0" applyFont="1" applyFill="1" applyBorder="1" applyAlignment="1">
      <alignment horizontal="left" vertical="center" wrapText="1"/>
    </xf>
    <xf numFmtId="0" fontId="27" fillId="36" borderId="127" xfId="0" applyFont="1" applyFill="1" applyBorder="1" applyAlignment="1">
      <alignment horizontal="center" vertical="center" wrapText="1"/>
    </xf>
    <xf numFmtId="2" fontId="101" fillId="36" borderId="127" xfId="0" applyNumberFormat="1" applyFont="1" applyFill="1" applyBorder="1" applyAlignment="1">
      <alignment horizontal="center" vertical="center" wrapText="1"/>
    </xf>
    <xf numFmtId="0" fontId="27" fillId="0" borderId="147" xfId="0" applyFont="1" applyBorder="1" applyAlignment="1">
      <alignment horizontal="left" vertical="center"/>
    </xf>
    <xf numFmtId="0" fontId="38" fillId="35" borderId="127" xfId="0" applyFont="1" applyFill="1" applyBorder="1" applyAlignment="1">
      <alignment horizontal="left" vertical="center" wrapText="1"/>
    </xf>
    <xf numFmtId="49" fontId="27" fillId="0" borderId="26" xfId="0" applyNumberFormat="1" applyFont="1" applyBorder="1" applyAlignment="1">
      <alignment horizontal="center" vertical="center" wrapText="1"/>
    </xf>
    <xf numFmtId="0" fontId="27" fillId="0" borderId="121" xfId="0" applyFont="1" applyBorder="1" applyAlignment="1">
      <alignment horizontal="left" vertical="center"/>
    </xf>
    <xf numFmtId="0" fontId="27" fillId="0" borderId="121" xfId="0" applyFont="1" applyBorder="1" applyAlignment="1">
      <alignment horizontal="center" vertical="center"/>
    </xf>
    <xf numFmtId="0" fontId="27" fillId="0" borderId="26" xfId="0" applyFont="1" applyBorder="1" applyAlignment="1">
      <alignment horizontal="center" vertical="center"/>
    </xf>
    <xf numFmtId="0" fontId="27" fillId="0" borderId="147" xfId="0" applyFont="1" applyBorder="1" applyAlignment="1">
      <alignment horizontal="center" vertical="center"/>
    </xf>
    <xf numFmtId="0" fontId="27" fillId="35" borderId="127" xfId="0" applyFont="1" applyFill="1" applyBorder="1" applyAlignment="1">
      <alignment horizontal="center" vertical="center" wrapText="1"/>
    </xf>
    <xf numFmtId="2" fontId="27" fillId="35" borderId="121" xfId="0" applyNumberFormat="1" applyFont="1" applyFill="1" applyBorder="1" applyAlignment="1">
      <alignment horizontal="center" vertical="center" wrapText="1"/>
    </xf>
    <xf numFmtId="2" fontId="27" fillId="35" borderId="147" xfId="0" applyNumberFormat="1" applyFont="1" applyFill="1" applyBorder="1" applyAlignment="1">
      <alignment horizontal="center" vertical="center" wrapText="1"/>
    </xf>
    <xf numFmtId="49" fontId="27" fillId="35" borderId="121" xfId="0" applyNumberFormat="1" applyFont="1" applyFill="1" applyBorder="1" applyAlignment="1">
      <alignment horizontal="center" vertical="center" wrapText="1"/>
    </xf>
    <xf numFmtId="49" fontId="27" fillId="35" borderId="147" xfId="0" applyNumberFormat="1" applyFont="1" applyFill="1" applyBorder="1" applyAlignment="1">
      <alignment horizontal="center" vertical="center" wrapText="1"/>
    </xf>
    <xf numFmtId="2" fontId="27" fillId="0" borderId="121" xfId="0" applyNumberFormat="1" applyFont="1" applyBorder="1" applyAlignment="1">
      <alignment horizontal="center" vertical="center" wrapText="1"/>
    </xf>
    <xf numFmtId="2" fontId="27" fillId="0" borderId="147" xfId="0" applyNumberFormat="1" applyFont="1" applyBorder="1" applyAlignment="1">
      <alignment horizontal="center" vertical="center" wrapText="1"/>
    </xf>
    <xf numFmtId="0" fontId="38" fillId="31" borderId="0" xfId="0" applyFont="1" applyFill="1" applyAlignment="1">
      <alignment horizontal="center" vertical="center" wrapText="1"/>
    </xf>
    <xf numFmtId="0" fontId="27" fillId="31" borderId="0" xfId="0" applyFont="1" applyFill="1" applyAlignment="1">
      <alignment horizontal="center" wrapText="1"/>
    </xf>
    <xf numFmtId="0" fontId="38" fillId="31" borderId="0" xfId="0" applyFont="1" applyFill="1" applyAlignment="1">
      <alignment horizontal="center" wrapText="1"/>
    </xf>
    <xf numFmtId="0" fontId="38" fillId="0" borderId="112" xfId="0" applyFont="1" applyBorder="1" applyAlignment="1">
      <alignment horizontal="left" wrapText="1"/>
    </xf>
    <xf numFmtId="0" fontId="38" fillId="0" borderId="113" xfId="0" applyFont="1" applyBorder="1" applyAlignment="1">
      <alignment horizontal="left" wrapText="1"/>
    </xf>
    <xf numFmtId="0" fontId="38" fillId="0" borderId="126" xfId="0" applyFont="1" applyBorder="1" applyAlignment="1">
      <alignment horizontal="left" wrapText="1"/>
    </xf>
    <xf numFmtId="0" fontId="27" fillId="0" borderId="29" xfId="0" applyFont="1" applyBorder="1" applyAlignment="1">
      <alignment horizontal="center" vertical="center"/>
    </xf>
    <xf numFmtId="0" fontId="27" fillId="0" borderId="51" xfId="0" applyFont="1" applyBorder="1" applyAlignment="1">
      <alignment horizontal="center" vertical="center"/>
    </xf>
    <xf numFmtId="0" fontId="27" fillId="0" borderId="47" xfId="0" applyFont="1" applyBorder="1" applyAlignment="1">
      <alignment horizontal="center" vertical="center"/>
    </xf>
    <xf numFmtId="0" fontId="27" fillId="0" borderId="29" xfId="0" applyFont="1" applyBorder="1" applyAlignment="1">
      <alignment horizontal="center" vertical="center" wrapText="1"/>
    </xf>
    <xf numFmtId="0" fontId="27" fillId="0" borderId="51"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48" xfId="0" applyFont="1" applyBorder="1" applyAlignment="1">
      <alignment horizontal="center" vertical="center" wrapText="1"/>
    </xf>
    <xf numFmtId="0" fontId="27" fillId="0" borderId="50" xfId="0" applyFont="1" applyBorder="1" applyAlignment="1">
      <alignment horizontal="center" vertical="center" wrapText="1"/>
    </xf>
    <xf numFmtId="0" fontId="38" fillId="0" borderId="29" xfId="0" applyFont="1" applyBorder="1" applyAlignment="1">
      <alignment horizontal="center" vertical="center" wrapText="1"/>
    </xf>
    <xf numFmtId="0" fontId="38" fillId="0" borderId="47" xfId="0" applyFont="1" applyBorder="1" applyAlignment="1">
      <alignment horizontal="center" vertical="center" wrapText="1"/>
    </xf>
    <xf numFmtId="0" fontId="27" fillId="0" borderId="52" xfId="0" applyFont="1" applyBorder="1" applyAlignment="1">
      <alignment horizontal="center" vertical="center" wrapText="1"/>
    </xf>
    <xf numFmtId="0" fontId="27" fillId="0" borderId="138"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140" xfId="0" applyFont="1" applyBorder="1" applyAlignment="1">
      <alignment horizontal="center" vertical="center" wrapText="1"/>
    </xf>
    <xf numFmtId="0" fontId="27" fillId="77" borderId="29" xfId="0" applyFont="1" applyFill="1" applyBorder="1" applyAlignment="1">
      <alignment horizontal="center" vertical="center"/>
    </xf>
    <xf numFmtId="0" fontId="27" fillId="77" borderId="51" xfId="0" applyFont="1" applyFill="1" applyBorder="1" applyAlignment="1">
      <alignment horizontal="center" vertical="center"/>
    </xf>
    <xf numFmtId="0" fontId="27" fillId="77" borderId="47" xfId="0" applyFont="1" applyFill="1" applyBorder="1" applyAlignment="1">
      <alignment horizontal="center" vertical="center"/>
    </xf>
    <xf numFmtId="0" fontId="27" fillId="77" borderId="29" xfId="0" applyFont="1" applyFill="1" applyBorder="1" applyAlignment="1">
      <alignment horizontal="center" vertical="center" wrapText="1"/>
    </xf>
    <xf numFmtId="0" fontId="27" fillId="77" borderId="51" xfId="0" applyFont="1" applyFill="1" applyBorder="1" applyAlignment="1">
      <alignment horizontal="center" vertical="center" wrapText="1"/>
    </xf>
    <xf numFmtId="0" fontId="27" fillId="77" borderId="47" xfId="0" applyFont="1" applyFill="1" applyBorder="1" applyAlignment="1">
      <alignment horizontal="center" vertical="center" wrapText="1"/>
    </xf>
    <xf numFmtId="0" fontId="27" fillId="0" borderId="60" xfId="0" applyFont="1" applyBorder="1" applyAlignment="1">
      <alignment horizontal="center" vertical="center" wrapText="1"/>
    </xf>
    <xf numFmtId="0" fontId="27" fillId="0" borderId="68" xfId="0" applyFont="1" applyBorder="1" applyAlignment="1">
      <alignment horizontal="center" vertical="center" wrapText="1"/>
    </xf>
    <xf numFmtId="49" fontId="27" fillId="0" borderId="29" xfId="0" applyNumberFormat="1" applyFont="1" applyBorder="1" applyAlignment="1">
      <alignment horizontal="center" vertical="center"/>
    </xf>
    <xf numFmtId="49" fontId="27" fillId="0" borderId="47" xfId="0" applyNumberFormat="1" applyFont="1" applyBorder="1" applyAlignment="1">
      <alignment horizontal="center" vertical="center"/>
    </xf>
    <xf numFmtId="2" fontId="38" fillId="0" borderId="29" xfId="0" applyNumberFormat="1" applyFont="1" applyBorder="1" applyAlignment="1">
      <alignment horizontal="center" vertical="center"/>
    </xf>
    <xf numFmtId="2" fontId="38" fillId="0" borderId="47" xfId="0" applyNumberFormat="1" applyFont="1" applyBorder="1" applyAlignment="1">
      <alignment horizontal="center" vertical="center"/>
    </xf>
    <xf numFmtId="0" fontId="27" fillId="0" borderId="144" xfId="0" applyFont="1" applyBorder="1" applyAlignment="1">
      <alignment horizontal="center" vertical="center" wrapText="1"/>
    </xf>
    <xf numFmtId="9" fontId="27" fillId="0" borderId="29" xfId="0" applyNumberFormat="1" applyFont="1" applyBorder="1" applyAlignment="1">
      <alignment horizontal="center" vertical="center"/>
    </xf>
    <xf numFmtId="0" fontId="27" fillId="0" borderId="60" xfId="0" applyFont="1" applyBorder="1" applyAlignment="1">
      <alignment horizontal="center" wrapText="1"/>
    </xf>
    <xf numFmtId="0" fontId="27" fillId="0" borderId="68" xfId="0" applyFont="1" applyBorder="1" applyAlignment="1">
      <alignment horizontal="center" wrapText="1"/>
    </xf>
    <xf numFmtId="0" fontId="27" fillId="0" borderId="29" xfId="0" applyFont="1" applyBorder="1" applyAlignment="1">
      <alignment horizontal="center" vertical="top"/>
    </xf>
    <xf numFmtId="0" fontId="27" fillId="0" borderId="51" xfId="0" applyFont="1" applyBorder="1" applyAlignment="1">
      <alignment horizontal="center" vertical="top"/>
    </xf>
    <xf numFmtId="0" fontId="27" fillId="0" borderId="47" xfId="0" applyFont="1" applyBorder="1" applyAlignment="1">
      <alignment horizontal="center" vertical="top"/>
    </xf>
    <xf numFmtId="0" fontId="38" fillId="0" borderId="51" xfId="0" applyFont="1" applyBorder="1" applyAlignment="1">
      <alignment horizontal="center" vertical="center" wrapText="1"/>
    </xf>
    <xf numFmtId="0" fontId="32" fillId="0" borderId="29" xfId="0" applyFont="1" applyBorder="1" applyAlignment="1">
      <alignment horizontal="center" vertical="top" wrapText="1"/>
    </xf>
    <xf numFmtId="0" fontId="0" fillId="25" borderId="49" xfId="0" applyFill="1" applyBorder="1"/>
    <xf numFmtId="0" fontId="0" fillId="25" borderId="61" xfId="0" applyFill="1" applyBorder="1"/>
    <xf numFmtId="0" fontId="27" fillId="0" borderId="12" xfId="0" applyFont="1" applyBorder="1" applyAlignment="1">
      <alignment horizontal="justify" vertical="top" wrapText="1"/>
    </xf>
    <xf numFmtId="0" fontId="136" fillId="58" borderId="0" xfId="282" applyFont="1" applyFill="1" applyAlignment="1">
      <alignment horizontal="center" vertical="center" wrapText="1"/>
    </xf>
    <xf numFmtId="0" fontId="136" fillId="58" borderId="0" xfId="282" applyFont="1" applyFill="1" applyAlignment="1">
      <alignment horizontal="left" vertical="center" wrapText="1"/>
    </xf>
    <xf numFmtId="0" fontId="136" fillId="58" borderId="49" xfId="282" applyFont="1" applyFill="1" applyBorder="1" applyAlignment="1">
      <alignment horizontal="left" vertical="center" wrapText="1"/>
    </xf>
    <xf numFmtId="0" fontId="114" fillId="51" borderId="58" xfId="0" applyFont="1" applyFill="1" applyBorder="1" applyAlignment="1">
      <alignment horizontal="center" vertical="center"/>
    </xf>
    <xf numFmtId="0" fontId="114" fillId="51" borderId="45" xfId="0" applyFont="1" applyFill="1" applyBorder="1" applyAlignment="1">
      <alignment horizontal="center" vertical="center"/>
    </xf>
    <xf numFmtId="0" fontId="38" fillId="76" borderId="21" xfId="0" applyFont="1" applyFill="1" applyBorder="1" applyAlignment="1">
      <alignment horizontal="center" vertical="center"/>
    </xf>
    <xf numFmtId="0" fontId="38" fillId="76" borderId="12" xfId="0" applyFont="1" applyFill="1" applyBorder="1" applyAlignment="1">
      <alignment horizontal="center" vertical="center"/>
    </xf>
    <xf numFmtId="0" fontId="38" fillId="76" borderId="8" xfId="0" applyFont="1" applyFill="1" applyBorder="1" applyAlignment="1">
      <alignment horizontal="center" vertical="center"/>
    </xf>
    <xf numFmtId="2" fontId="187" fillId="31" borderId="12" xfId="0" applyNumberFormat="1" applyFont="1" applyFill="1" applyBorder="1" applyAlignment="1">
      <alignment horizontal="center" vertical="center"/>
    </xf>
    <xf numFmtId="2" fontId="187" fillId="31" borderId="27" xfId="0" applyNumberFormat="1" applyFont="1" applyFill="1" applyBorder="1" applyAlignment="1">
      <alignment horizontal="center" vertical="center"/>
    </xf>
    <xf numFmtId="0" fontId="38" fillId="57" borderId="58" xfId="0" applyFont="1" applyFill="1" applyBorder="1" applyAlignment="1">
      <alignment horizontal="center" vertical="center"/>
    </xf>
    <xf numFmtId="0" fontId="38" fillId="57" borderId="45" xfId="0" applyFont="1" applyFill="1" applyBorder="1" applyAlignment="1">
      <alignment horizontal="center" vertical="center"/>
    </xf>
    <xf numFmtId="0" fontId="114" fillId="39" borderId="58" xfId="0" applyFont="1" applyFill="1" applyBorder="1" applyAlignment="1">
      <alignment horizontal="center" vertical="center"/>
    </xf>
    <xf numFmtId="0" fontId="114" fillId="39" borderId="45" xfId="0" applyFont="1" applyFill="1" applyBorder="1" applyAlignment="1">
      <alignment horizontal="center" vertical="center"/>
    </xf>
    <xf numFmtId="0" fontId="38" fillId="69" borderId="58" xfId="0" applyFont="1" applyFill="1" applyBorder="1" applyAlignment="1">
      <alignment horizontal="center" vertical="center"/>
    </xf>
    <xf numFmtId="0" fontId="38" fillId="69" borderId="45" xfId="0" applyFont="1" applyFill="1" applyBorder="1" applyAlignment="1">
      <alignment horizontal="center" vertical="center"/>
    </xf>
    <xf numFmtId="0" fontId="38" fillId="55" borderId="58" xfId="0" applyFont="1" applyFill="1" applyBorder="1" applyAlignment="1">
      <alignment horizontal="center" vertical="center"/>
    </xf>
    <xf numFmtId="0" fontId="38" fillId="55" borderId="45" xfId="0" applyFont="1" applyFill="1" applyBorder="1" applyAlignment="1">
      <alignment horizontal="center" vertical="center"/>
    </xf>
    <xf numFmtId="0" fontId="38" fillId="31" borderId="57" xfId="0" applyFont="1" applyFill="1" applyBorder="1" applyAlignment="1">
      <alignment horizontal="center" vertical="center" wrapText="1"/>
    </xf>
    <xf numFmtId="0" fontId="38" fillId="31" borderId="27" xfId="0" applyFont="1" applyFill="1" applyBorder="1" applyAlignment="1">
      <alignment horizontal="center" vertical="center" wrapText="1"/>
    </xf>
    <xf numFmtId="0" fontId="114" fillId="53" borderId="58" xfId="0" applyFont="1" applyFill="1" applyBorder="1" applyAlignment="1">
      <alignment horizontal="center"/>
    </xf>
    <xf numFmtId="0" fontId="114" fillId="53" borderId="45" xfId="0" applyFont="1" applyFill="1" applyBorder="1" applyAlignment="1">
      <alignment horizontal="center"/>
    </xf>
    <xf numFmtId="0" fontId="38" fillId="75" borderId="21" xfId="0" applyFont="1" applyFill="1" applyBorder="1" applyAlignment="1">
      <alignment horizontal="center"/>
    </xf>
    <xf numFmtId="0" fontId="38" fillId="75" borderId="12" xfId="0" applyFont="1" applyFill="1" applyBorder="1" applyAlignment="1">
      <alignment horizontal="center"/>
    </xf>
    <xf numFmtId="0" fontId="38" fillId="75" borderId="58" xfId="0" applyFont="1" applyFill="1" applyBorder="1" applyAlignment="1">
      <alignment horizontal="center" vertical="center"/>
    </xf>
    <xf numFmtId="0" fontId="38" fillId="75" borderId="45" xfId="0" applyFont="1" applyFill="1" applyBorder="1" applyAlignment="1">
      <alignment horizontal="center" vertical="center"/>
    </xf>
    <xf numFmtId="0" fontId="114" fillId="41" borderId="58" xfId="0" applyFont="1" applyFill="1" applyBorder="1" applyAlignment="1">
      <alignment horizontal="center" vertical="center"/>
    </xf>
    <xf numFmtId="0" fontId="114" fillId="41" borderId="45" xfId="0" applyFont="1" applyFill="1" applyBorder="1" applyAlignment="1">
      <alignment horizontal="center" vertical="center"/>
    </xf>
    <xf numFmtId="0" fontId="114" fillId="74" borderId="58" xfId="0" applyFont="1" applyFill="1" applyBorder="1" applyAlignment="1">
      <alignment horizontal="center" vertical="center"/>
    </xf>
    <xf numFmtId="0" fontId="114" fillId="74" borderId="45" xfId="0" applyFont="1" applyFill="1" applyBorder="1" applyAlignment="1">
      <alignment horizontal="center" vertical="center"/>
    </xf>
    <xf numFmtId="0" fontId="38" fillId="69" borderId="21" xfId="0" applyFont="1" applyFill="1" applyBorder="1" applyAlignment="1">
      <alignment horizontal="center" vertical="center"/>
    </xf>
    <xf numFmtId="0" fontId="38" fillId="69" borderId="12" xfId="0" applyFont="1" applyFill="1" applyBorder="1" applyAlignment="1">
      <alignment horizontal="center" vertical="center"/>
    </xf>
    <xf numFmtId="0" fontId="38" fillId="55" borderId="21" xfId="0" applyFont="1" applyFill="1" applyBorder="1" applyAlignment="1">
      <alignment horizontal="center" vertical="center"/>
    </xf>
    <xf numFmtId="0" fontId="38" fillId="55" borderId="12" xfId="0" applyFont="1" applyFill="1" applyBorder="1" applyAlignment="1">
      <alignment horizontal="center" vertical="center"/>
    </xf>
    <xf numFmtId="0" fontId="99" fillId="43" borderId="69" xfId="0" applyFont="1" applyFill="1" applyBorder="1" applyAlignment="1">
      <alignment horizontal="left" vertical="center" indent="7"/>
    </xf>
    <xf numFmtId="0" fontId="99" fillId="43" borderId="55" xfId="0" applyFont="1" applyFill="1" applyBorder="1" applyAlignment="1">
      <alignment horizontal="left" vertical="center" indent="7"/>
    </xf>
    <xf numFmtId="0" fontId="99" fillId="43" borderId="65" xfId="0" applyFont="1" applyFill="1" applyBorder="1" applyAlignment="1">
      <alignment horizontal="left" vertical="center" indent="7"/>
    </xf>
    <xf numFmtId="0" fontId="103" fillId="85" borderId="69" xfId="0" applyFont="1" applyFill="1" applyBorder="1" applyAlignment="1">
      <alignment horizontal="left" vertical="center" indent="7"/>
    </xf>
    <xf numFmtId="0" fontId="103" fillId="85" borderId="55" xfId="0" applyFont="1" applyFill="1" applyBorder="1" applyAlignment="1">
      <alignment horizontal="left" vertical="center" indent="7"/>
    </xf>
    <xf numFmtId="0" fontId="103" fillId="85" borderId="173" xfId="0" applyFont="1" applyFill="1" applyBorder="1" applyAlignment="1">
      <alignment horizontal="left" vertical="center" indent="7"/>
    </xf>
    <xf numFmtId="0" fontId="103" fillId="85" borderId="142" xfId="0" applyFont="1" applyFill="1" applyBorder="1" applyAlignment="1">
      <alignment horizontal="left" vertical="center" indent="7"/>
    </xf>
    <xf numFmtId="0" fontId="103" fillId="85" borderId="13" xfId="0" applyFont="1" applyFill="1" applyBorder="1" applyAlignment="1">
      <alignment horizontal="left" vertical="center" indent="7"/>
    </xf>
    <xf numFmtId="0" fontId="103" fillId="85" borderId="68" xfId="0" applyFont="1" applyFill="1" applyBorder="1" applyAlignment="1">
      <alignment horizontal="left" vertical="center" indent="7"/>
    </xf>
    <xf numFmtId="0" fontId="26" fillId="31" borderId="0" xfId="0" applyFont="1" applyFill="1" applyAlignment="1">
      <alignment horizontal="center"/>
    </xf>
    <xf numFmtId="0" fontId="103" fillId="85" borderId="80" xfId="0" applyFont="1" applyFill="1" applyBorder="1" applyAlignment="1">
      <alignment horizontal="left" vertical="center" indent="7"/>
    </xf>
    <xf numFmtId="0" fontId="99" fillId="85" borderId="55" xfId="0" applyFont="1" applyFill="1" applyBorder="1" applyAlignment="1">
      <alignment horizontal="left" vertical="center" indent="7"/>
    </xf>
    <xf numFmtId="0" fontId="38" fillId="38" borderId="12" xfId="0" applyFont="1" applyFill="1" applyBorder="1" applyAlignment="1">
      <alignment horizontal="center" vertical="center" wrapText="1"/>
    </xf>
    <xf numFmtId="0" fontId="38" fillId="38" borderId="76" xfId="0" applyFont="1" applyFill="1" applyBorder="1" applyAlignment="1">
      <alignment horizontal="center" vertical="center" wrapText="1"/>
    </xf>
    <xf numFmtId="0" fontId="38" fillId="38" borderId="54" xfId="0" applyFont="1" applyFill="1" applyBorder="1" applyAlignment="1">
      <alignment horizontal="center" vertical="center" wrapText="1"/>
    </xf>
    <xf numFmtId="0" fontId="32" fillId="23" borderId="22" xfId="0" applyFont="1" applyFill="1" applyBorder="1" applyAlignment="1">
      <alignment horizontal="left" vertical="center" wrapText="1"/>
    </xf>
    <xf numFmtId="0" fontId="32" fillId="23" borderId="72" xfId="0" applyFont="1" applyFill="1" applyBorder="1" applyAlignment="1">
      <alignment horizontal="left" vertical="center" wrapText="1"/>
    </xf>
    <xf numFmtId="0" fontId="32" fillId="23" borderId="28" xfId="0" applyFont="1" applyFill="1" applyBorder="1" applyAlignment="1">
      <alignment horizontal="left" vertical="center" wrapText="1"/>
    </xf>
    <xf numFmtId="0" fontId="38" fillId="78" borderId="38" xfId="0" applyFont="1" applyFill="1" applyBorder="1" applyAlignment="1">
      <alignment horizontal="center" vertical="center" wrapText="1"/>
    </xf>
    <xf numFmtId="0" fontId="38" fillId="78" borderId="39" xfId="0" applyFont="1" applyFill="1" applyBorder="1" applyAlignment="1">
      <alignment horizontal="center" vertical="center" wrapText="1"/>
    </xf>
    <xf numFmtId="0" fontId="38" fillId="78" borderId="40" xfId="0" applyFont="1" applyFill="1" applyBorder="1" applyAlignment="1">
      <alignment horizontal="center" vertical="center" wrapText="1"/>
    </xf>
    <xf numFmtId="0" fontId="38" fillId="32" borderId="38" xfId="0" applyFont="1" applyFill="1" applyBorder="1" applyAlignment="1">
      <alignment horizontal="left" vertical="center"/>
    </xf>
    <xf numFmtId="0" fontId="38" fillId="32" borderId="40" xfId="0" applyFont="1" applyFill="1" applyBorder="1" applyAlignment="1">
      <alignment horizontal="left" vertical="center"/>
    </xf>
    <xf numFmtId="0" fontId="38" fillId="49" borderId="38" xfId="0" applyFont="1" applyFill="1" applyBorder="1" applyAlignment="1">
      <alignment horizontal="center" vertical="center" wrapText="1"/>
    </xf>
    <xf numFmtId="0" fontId="38" fillId="49" borderId="39" xfId="0" applyFont="1" applyFill="1" applyBorder="1" applyAlignment="1">
      <alignment horizontal="center" vertical="center" wrapText="1"/>
    </xf>
    <xf numFmtId="0" fontId="38" fillId="79" borderId="38" xfId="0" applyFont="1" applyFill="1" applyBorder="1" applyAlignment="1">
      <alignment horizontal="center" vertical="center" wrapText="1"/>
    </xf>
    <xf numFmtId="0" fontId="38" fillId="79" borderId="39" xfId="0" applyFont="1" applyFill="1" applyBorder="1" applyAlignment="1">
      <alignment horizontal="center" vertical="center" wrapText="1"/>
    </xf>
    <xf numFmtId="0" fontId="38" fillId="32" borderId="39" xfId="0" applyFont="1" applyFill="1" applyBorder="1" applyAlignment="1">
      <alignment horizontal="left" vertical="center"/>
    </xf>
    <xf numFmtId="0" fontId="38" fillId="32" borderId="12" xfId="0" applyFont="1" applyFill="1" applyBorder="1" applyAlignment="1">
      <alignment horizontal="left" vertical="center"/>
    </xf>
    <xf numFmtId="0" fontId="38" fillId="40" borderId="38" xfId="0" applyFont="1" applyFill="1" applyBorder="1" applyAlignment="1">
      <alignment horizontal="center" vertical="center" wrapText="1"/>
    </xf>
    <xf numFmtId="0" fontId="38" fillId="40" borderId="39" xfId="0" applyFont="1" applyFill="1" applyBorder="1" applyAlignment="1">
      <alignment horizontal="center" vertical="center" wrapText="1"/>
    </xf>
    <xf numFmtId="0" fontId="38" fillId="32" borderId="38" xfId="0" applyFont="1" applyFill="1" applyBorder="1" applyAlignment="1">
      <alignment horizontal="left" vertical="center" wrapText="1"/>
    </xf>
    <xf numFmtId="0" fontId="38" fillId="32" borderId="39" xfId="0" applyFont="1" applyFill="1" applyBorder="1" applyAlignment="1">
      <alignment horizontal="left" vertical="center" wrapText="1"/>
    </xf>
    <xf numFmtId="0" fontId="38" fillId="35" borderId="38" xfId="0" applyFont="1" applyFill="1" applyBorder="1" applyAlignment="1">
      <alignment horizontal="center" vertical="center" wrapText="1"/>
    </xf>
    <xf numFmtId="0" fontId="38" fillId="35" borderId="39" xfId="0" applyFont="1" applyFill="1" applyBorder="1" applyAlignment="1">
      <alignment horizontal="center" vertical="center" wrapText="1"/>
    </xf>
    <xf numFmtId="0" fontId="38" fillId="77" borderId="38" xfId="0" applyFont="1" applyFill="1" applyBorder="1" applyAlignment="1">
      <alignment horizontal="center" vertical="center" wrapText="1"/>
    </xf>
    <xf numFmtId="0" fontId="38" fillId="77" borderId="39" xfId="0" applyFont="1" applyFill="1" applyBorder="1" applyAlignment="1">
      <alignment horizontal="center" vertical="center" wrapText="1"/>
    </xf>
    <xf numFmtId="0" fontId="99" fillId="59" borderId="38" xfId="0" applyFont="1" applyFill="1" applyBorder="1" applyAlignment="1">
      <alignment horizontal="center" vertical="center" wrapText="1"/>
    </xf>
    <xf numFmtId="0" fontId="99" fillId="59" borderId="39" xfId="0" applyFont="1" applyFill="1" applyBorder="1" applyAlignment="1">
      <alignment horizontal="center" vertical="center" wrapText="1"/>
    </xf>
    <xf numFmtId="0" fontId="38" fillId="80" borderId="38" xfId="0" applyFont="1" applyFill="1" applyBorder="1" applyAlignment="1">
      <alignment horizontal="center" vertical="center" wrapText="1"/>
    </xf>
    <xf numFmtId="0" fontId="38" fillId="80" borderId="39" xfId="0" applyFont="1" applyFill="1" applyBorder="1" applyAlignment="1">
      <alignment horizontal="center" vertical="center" wrapText="1"/>
    </xf>
    <xf numFmtId="3" fontId="27" fillId="0" borderId="112" xfId="0" applyNumberFormat="1" applyFont="1" applyBorder="1" applyAlignment="1">
      <alignment vertical="center" wrapText="1"/>
    </xf>
    <xf numFmtId="3" fontId="27" fillId="0" borderId="113" xfId="0" applyNumberFormat="1" applyFont="1" applyBorder="1" applyAlignment="1">
      <alignment vertical="center" wrapText="1"/>
    </xf>
    <xf numFmtId="3" fontId="27" fillId="0" borderId="126" xfId="0" applyNumberFormat="1" applyFont="1" applyBorder="1" applyAlignment="1">
      <alignment vertical="center" wrapText="1"/>
    </xf>
    <xf numFmtId="0" fontId="99" fillId="43" borderId="53" xfId="0" applyFont="1" applyFill="1" applyBorder="1" applyAlignment="1">
      <alignment horizontal="center" vertical="top" wrapText="1"/>
    </xf>
    <xf numFmtId="0" fontId="99" fillId="43" borderId="63" xfId="0" applyFont="1" applyFill="1" applyBorder="1" applyAlignment="1">
      <alignment horizontal="center" vertical="top" wrapText="1"/>
    </xf>
    <xf numFmtId="0" fontId="99" fillId="43" borderId="117" xfId="0" applyFont="1" applyFill="1" applyBorder="1" applyAlignment="1">
      <alignment horizontal="center" vertical="top" wrapText="1"/>
    </xf>
    <xf numFmtId="0" fontId="99" fillId="43" borderId="129" xfId="0" applyFont="1" applyFill="1" applyBorder="1" applyAlignment="1">
      <alignment horizontal="center" vertical="top" wrapText="1"/>
    </xf>
    <xf numFmtId="3" fontId="27" fillId="0" borderId="173" xfId="0" applyNumberFormat="1" applyFont="1" applyBorder="1" applyAlignment="1">
      <alignment vertical="center" wrapText="1"/>
    </xf>
    <xf numFmtId="3" fontId="27" fillId="0" borderId="142" xfId="0" applyNumberFormat="1" applyFont="1" applyBorder="1" applyAlignment="1">
      <alignment vertical="center" wrapText="1"/>
    </xf>
    <xf numFmtId="3" fontId="27" fillId="0" borderId="146" xfId="0" applyNumberFormat="1" applyFont="1" applyBorder="1" applyAlignment="1">
      <alignment vertical="center" wrapText="1"/>
    </xf>
    <xf numFmtId="188" fontId="101" fillId="0" borderId="112" xfId="0" applyNumberFormat="1" applyFont="1" applyBorder="1" applyAlignment="1">
      <alignment horizontal="center" vertical="center"/>
    </xf>
    <xf numFmtId="188" fontId="27" fillId="0" borderId="112" xfId="0" applyNumberFormat="1" applyFont="1" applyBorder="1" applyAlignment="1">
      <alignment horizontal="center" vertical="center"/>
    </xf>
    <xf numFmtId="3" fontId="27" fillId="0" borderId="58" xfId="0" applyNumberFormat="1" applyFont="1" applyBorder="1" applyAlignment="1">
      <alignment vertical="center" wrapText="1"/>
    </xf>
    <xf numFmtId="3" fontId="27" fillId="0" borderId="45" xfId="0" applyNumberFormat="1" applyFont="1" applyBorder="1" applyAlignment="1">
      <alignment vertical="center" wrapText="1"/>
    </xf>
    <xf numFmtId="1" fontId="27" fillId="0" borderId="94" xfId="0" applyNumberFormat="1" applyFont="1" applyBorder="1" applyAlignment="1">
      <alignment vertical="center"/>
    </xf>
    <xf numFmtId="1" fontId="27" fillId="0" borderId="95" xfId="0" applyNumberFormat="1" applyFont="1" applyBorder="1" applyAlignment="1">
      <alignment vertical="center"/>
    </xf>
    <xf numFmtId="1" fontId="27" fillId="0" borderId="96" xfId="0" applyNumberFormat="1" applyFont="1" applyBorder="1" applyAlignment="1">
      <alignment vertical="center"/>
    </xf>
    <xf numFmtId="3" fontId="27" fillId="0" borderId="52" xfId="0" applyNumberFormat="1" applyFont="1" applyBorder="1" applyAlignment="1">
      <alignment vertical="center" wrapText="1"/>
    </xf>
    <xf numFmtId="3" fontId="27" fillId="0" borderId="53" xfId="0" applyNumberFormat="1" applyFont="1" applyBorder="1" applyAlignment="1">
      <alignment vertical="center" wrapText="1"/>
    </xf>
    <xf numFmtId="3" fontId="27" fillId="0" borderId="46" xfId="0" applyNumberFormat="1" applyFont="1" applyBorder="1" applyAlignment="1">
      <alignment vertical="center" wrapText="1"/>
    </xf>
    <xf numFmtId="188" fontId="101" fillId="0" borderId="119" xfId="0" applyNumberFormat="1" applyFont="1" applyBorder="1" applyAlignment="1">
      <alignment horizontal="center" vertical="center"/>
    </xf>
    <xf numFmtId="188" fontId="27" fillId="0" borderId="95" xfId="0" applyNumberFormat="1" applyFont="1" applyBorder="1" applyAlignment="1">
      <alignment horizontal="center" vertical="center"/>
    </xf>
    <xf numFmtId="188" fontId="27" fillId="0" borderId="36" xfId="0" applyNumberFormat="1" applyFont="1" applyBorder="1" applyAlignment="1">
      <alignment horizontal="center" vertical="center"/>
    </xf>
    <xf numFmtId="3" fontId="27" fillId="0" borderId="94" xfId="0" applyNumberFormat="1" applyFont="1" applyBorder="1" applyAlignment="1">
      <alignment vertical="center"/>
    </xf>
    <xf numFmtId="3" fontId="27" fillId="0" borderId="95" xfId="0" applyNumberFormat="1" applyFont="1" applyBorder="1" applyAlignment="1">
      <alignment vertical="center"/>
    </xf>
    <xf numFmtId="3" fontId="27" fillId="0" borderId="96" xfId="0" applyNumberFormat="1" applyFont="1" applyBorder="1" applyAlignment="1">
      <alignment vertical="center"/>
    </xf>
    <xf numFmtId="3" fontId="27" fillId="0" borderId="58" xfId="0" applyNumberFormat="1" applyFont="1" applyBorder="1" applyAlignment="1">
      <alignment vertical="center"/>
    </xf>
    <xf numFmtId="3" fontId="27" fillId="0" borderId="45" xfId="0" applyNumberFormat="1" applyFont="1" applyBorder="1" applyAlignment="1">
      <alignment vertical="center"/>
    </xf>
    <xf numFmtId="3" fontId="27" fillId="0" borderId="52" xfId="0" applyNumberFormat="1" applyFont="1" applyBorder="1" applyAlignment="1">
      <alignment vertical="center"/>
    </xf>
    <xf numFmtId="3" fontId="27" fillId="0" borderId="53" xfId="0" applyNumberFormat="1" applyFont="1" applyBorder="1" applyAlignment="1">
      <alignment vertical="center"/>
    </xf>
    <xf numFmtId="3" fontId="27" fillId="0" borderId="46" xfId="0" applyNumberFormat="1" applyFont="1" applyBorder="1" applyAlignment="1">
      <alignment vertical="center"/>
    </xf>
    <xf numFmtId="0" fontId="27" fillId="0" borderId="69"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73" xfId="0" applyFont="1" applyBorder="1" applyAlignment="1">
      <alignment horizontal="center" vertical="center" wrapText="1"/>
    </xf>
    <xf numFmtId="0" fontId="99" fillId="43" borderId="20" xfId="0" applyFont="1" applyFill="1" applyBorder="1" applyAlignment="1">
      <alignment horizontal="center" vertical="top" wrapText="1"/>
    </xf>
    <xf numFmtId="0" fontId="99" fillId="43" borderId="60" xfId="0" applyFont="1" applyFill="1" applyBorder="1" applyAlignment="1">
      <alignment horizontal="center" vertical="top" wrapText="1"/>
    </xf>
    <xf numFmtId="3" fontId="27" fillId="0" borderId="35" xfId="0" applyNumberFormat="1" applyFont="1" applyBorder="1" applyAlignment="1">
      <alignment vertical="center"/>
    </xf>
    <xf numFmtId="3" fontId="27" fillId="0" borderId="147" xfId="0" applyNumberFormat="1" applyFont="1" applyBorder="1" applyAlignment="1">
      <alignment vertical="center"/>
    </xf>
    <xf numFmtId="3" fontId="27" fillId="0" borderId="127" xfId="0" applyNumberFormat="1" applyFont="1" applyBorder="1" applyAlignment="1">
      <alignment vertical="center" wrapText="1"/>
    </xf>
    <xf numFmtId="3" fontId="27" fillId="0" borderId="145" xfId="0" applyNumberFormat="1" applyFont="1" applyBorder="1" applyAlignment="1">
      <alignment vertical="center" wrapText="1"/>
    </xf>
    <xf numFmtId="0" fontId="131" fillId="0" borderId="112" xfId="0" applyFont="1" applyBorder="1" applyAlignment="1">
      <alignment horizontal="center"/>
    </xf>
    <xf numFmtId="0" fontId="131" fillId="0" borderId="113" xfId="0" applyFont="1" applyBorder="1" applyAlignment="1">
      <alignment horizontal="center"/>
    </xf>
    <xf numFmtId="0" fontId="27" fillId="71" borderId="112" xfId="0" applyFont="1" applyFill="1" applyBorder="1" applyAlignment="1">
      <alignment horizontal="center" vertical="center"/>
    </xf>
    <xf numFmtId="0" fontId="27" fillId="71" borderId="113" xfId="0" applyFont="1" applyFill="1" applyBorder="1" applyAlignment="1">
      <alignment horizontal="center" vertical="center"/>
    </xf>
    <xf numFmtId="0" fontId="27" fillId="0" borderId="112" xfId="0" applyFont="1" applyBorder="1" applyAlignment="1">
      <alignment horizontal="center"/>
    </xf>
    <xf numFmtId="0" fontId="27" fillId="0" borderId="113" xfId="0" applyFont="1" applyBorder="1" applyAlignment="1">
      <alignment horizontal="center"/>
    </xf>
    <xf numFmtId="0" fontId="27" fillId="71" borderId="112" xfId="0" applyFont="1" applyFill="1" applyBorder="1" applyAlignment="1">
      <alignment horizontal="center" vertical="center" wrapText="1"/>
    </xf>
    <xf numFmtId="0" fontId="27" fillId="71" borderId="113" xfId="0" applyFont="1" applyFill="1" applyBorder="1" applyAlignment="1">
      <alignment horizontal="center" vertical="center" wrapText="1"/>
    </xf>
    <xf numFmtId="0" fontId="27" fillId="31" borderId="112" xfId="0" applyFont="1" applyFill="1" applyBorder="1" applyAlignment="1">
      <alignment horizontal="center" vertical="center"/>
    </xf>
    <xf numFmtId="0" fontId="27" fillId="31" borderId="113" xfId="0" applyFont="1" applyFill="1" applyBorder="1" applyAlignment="1">
      <alignment horizontal="center" vertical="center"/>
    </xf>
    <xf numFmtId="49" fontId="38" fillId="74" borderId="112" xfId="0" applyNumberFormat="1" applyFont="1" applyFill="1" applyBorder="1" applyAlignment="1">
      <alignment horizontal="center" vertical="center"/>
    </xf>
    <xf numFmtId="49" fontId="38" fillId="74" borderId="113" xfId="0" applyNumberFormat="1" applyFont="1" applyFill="1" applyBorder="1" applyAlignment="1">
      <alignment horizontal="center" vertical="center"/>
    </xf>
    <xf numFmtId="2" fontId="38" fillId="31" borderId="112" xfId="0" applyNumberFormat="1" applyFont="1" applyFill="1" applyBorder="1" applyAlignment="1">
      <alignment horizontal="center" vertical="center"/>
    </xf>
    <xf numFmtId="2" fontId="38" fillId="31" borderId="113" xfId="0" applyNumberFormat="1" applyFont="1" applyFill="1" applyBorder="1" applyAlignment="1">
      <alignment horizontal="center" vertical="center"/>
    </xf>
    <xf numFmtId="0" fontId="27" fillId="0" borderId="112" xfId="0" applyFont="1" applyBorder="1" applyAlignment="1">
      <alignment horizontal="left" vertical="center" wrapText="1"/>
    </xf>
    <xf numFmtId="0" fontId="27" fillId="0" borderId="113" xfId="0" applyFont="1" applyBorder="1" applyAlignment="1">
      <alignment horizontal="left" vertical="center" wrapText="1"/>
    </xf>
    <xf numFmtId="0" fontId="27" fillId="0" borderId="126" xfId="0" applyFont="1" applyBorder="1" applyAlignment="1">
      <alignment horizontal="left" vertical="center" wrapText="1"/>
    </xf>
    <xf numFmtId="0" fontId="105" fillId="38" borderId="112" xfId="0" applyFont="1" applyFill="1" applyBorder="1" applyAlignment="1">
      <alignment horizontal="center" vertical="center" wrapText="1"/>
    </xf>
    <xf numFmtId="0" fontId="105" fillId="38" borderId="113" xfId="0" applyFont="1" applyFill="1" applyBorder="1" applyAlignment="1">
      <alignment horizontal="center" vertical="center" wrapText="1"/>
    </xf>
    <xf numFmtId="0" fontId="105" fillId="38" borderId="126" xfId="0" applyFont="1" applyFill="1" applyBorder="1" applyAlignment="1">
      <alignment horizontal="center" vertical="center" wrapText="1"/>
    </xf>
    <xf numFmtId="0" fontId="46" fillId="0" borderId="114" xfId="0" applyFont="1" applyBorder="1" applyAlignment="1">
      <alignment horizontal="left" vertical="center" wrapText="1"/>
    </xf>
    <xf numFmtId="0" fontId="46" fillId="0" borderId="117" xfId="0" applyFont="1" applyBorder="1" applyAlignment="1">
      <alignment horizontal="left" vertical="center" wrapText="1"/>
    </xf>
    <xf numFmtId="0" fontId="46" fillId="0" borderId="123" xfId="0" applyFont="1" applyBorder="1" applyAlignment="1">
      <alignment horizontal="left" vertical="center" wrapText="1"/>
    </xf>
    <xf numFmtId="0" fontId="27" fillId="31" borderId="112" xfId="0" applyFont="1" applyFill="1" applyBorder="1" applyAlignment="1">
      <alignment horizontal="center" vertical="center" wrapText="1"/>
    </xf>
    <xf numFmtId="0" fontId="27" fillId="31" borderId="113" xfId="0" applyFont="1" applyFill="1" applyBorder="1" applyAlignment="1">
      <alignment horizontal="center" vertical="center" wrapText="1"/>
    </xf>
    <xf numFmtId="0" fontId="27" fillId="23" borderId="112" xfId="0" applyFont="1" applyFill="1" applyBorder="1" applyAlignment="1">
      <alignment horizontal="left" vertical="center" wrapText="1"/>
    </xf>
    <xf numFmtId="0" fontId="27" fillId="23" borderId="113" xfId="0" applyFont="1" applyFill="1" applyBorder="1" applyAlignment="1">
      <alignment horizontal="left" vertical="center" wrapText="1"/>
    </xf>
    <xf numFmtId="0" fontId="27" fillId="23" borderId="126" xfId="0" applyFont="1" applyFill="1" applyBorder="1" applyAlignment="1">
      <alignment horizontal="left" vertical="center" wrapText="1"/>
    </xf>
    <xf numFmtId="0" fontId="27" fillId="71" borderId="114" xfId="0" applyFont="1" applyFill="1" applyBorder="1" applyAlignment="1">
      <alignment horizontal="center" vertical="center"/>
    </xf>
    <xf numFmtId="0" fontId="27" fillId="71" borderId="117" xfId="0" applyFont="1" applyFill="1" applyBorder="1" applyAlignment="1">
      <alignment horizontal="center" vertical="center"/>
    </xf>
    <xf numFmtId="0" fontId="38" fillId="74" borderId="112" xfId="0" applyFont="1" applyFill="1" applyBorder="1" applyAlignment="1">
      <alignment horizontal="center" vertical="center" wrapText="1"/>
    </xf>
    <xf numFmtId="0" fontId="38" fillId="74" borderId="113" xfId="0" applyFont="1" applyFill="1" applyBorder="1" applyAlignment="1">
      <alignment horizontal="center" vertical="center" wrapText="1"/>
    </xf>
    <xf numFmtId="0" fontId="38" fillId="38" borderId="112" xfId="0" applyFont="1" applyFill="1" applyBorder="1" applyAlignment="1">
      <alignment horizontal="center" vertical="center" wrapText="1"/>
    </xf>
    <xf numFmtId="0" fontId="38" fillId="38" borderId="113" xfId="0" applyFont="1" applyFill="1" applyBorder="1" applyAlignment="1">
      <alignment horizontal="center" vertical="center" wrapText="1"/>
    </xf>
    <xf numFmtId="49" fontId="105" fillId="74" borderId="122" xfId="0" applyNumberFormat="1" applyFont="1" applyFill="1" applyBorder="1" applyAlignment="1">
      <alignment horizontal="center" vertical="center" wrapText="1"/>
    </xf>
    <xf numFmtId="49" fontId="188" fillId="74" borderId="137" xfId="0" applyNumberFormat="1" applyFont="1" applyFill="1" applyBorder="1" applyAlignment="1">
      <alignment horizontal="center" vertical="center" wrapText="1"/>
    </xf>
    <xf numFmtId="49" fontId="105" fillId="74" borderId="112" xfId="0" applyNumberFormat="1" applyFont="1" applyFill="1" applyBorder="1" applyAlignment="1">
      <alignment horizontal="center" vertical="center" wrapText="1"/>
    </xf>
    <xf numFmtId="49" fontId="105" fillId="74" borderId="113" xfId="0" applyNumberFormat="1" applyFont="1" applyFill="1" applyBorder="1" applyAlignment="1">
      <alignment horizontal="center" vertical="center" wrapText="1"/>
    </xf>
    <xf numFmtId="0" fontId="27" fillId="71" borderId="42" xfId="0" applyFont="1" applyFill="1" applyBorder="1" applyAlignment="1">
      <alignment horizontal="center" vertical="center"/>
    </xf>
    <xf numFmtId="0" fontId="27" fillId="71" borderId="0" xfId="0" applyFont="1" applyFill="1" applyAlignment="1">
      <alignment horizontal="center" vertical="center"/>
    </xf>
    <xf numFmtId="0" fontId="27" fillId="38" borderId="112" xfId="0" applyFont="1" applyFill="1" applyBorder="1" applyAlignment="1">
      <alignment horizontal="center"/>
    </xf>
    <xf numFmtId="0" fontId="27" fillId="38" borderId="113" xfId="0" applyFont="1" applyFill="1" applyBorder="1" applyAlignment="1">
      <alignment horizontal="center"/>
    </xf>
    <xf numFmtId="0" fontId="115" fillId="95" borderId="118" xfId="0" applyFont="1" applyFill="1" applyBorder="1" applyAlignment="1">
      <alignment horizontal="center" vertical="top" wrapText="1"/>
    </xf>
    <xf numFmtId="0" fontId="115" fillId="95" borderId="126" xfId="0" applyFont="1" applyFill="1" applyBorder="1" applyAlignment="1">
      <alignment horizontal="center" vertical="top" wrapText="1"/>
    </xf>
    <xf numFmtId="0" fontId="108" fillId="30" borderId="84" xfId="0" applyFont="1" applyFill="1" applyBorder="1" applyAlignment="1">
      <alignment horizontal="center" vertical="top" wrapText="1"/>
    </xf>
    <xf numFmtId="0" fontId="108" fillId="30" borderId="86" xfId="0" applyFont="1" applyFill="1" applyBorder="1" applyAlignment="1">
      <alignment horizontal="center" vertical="top" wrapText="1"/>
    </xf>
    <xf numFmtId="0" fontId="108" fillId="30" borderId="88" xfId="0" applyFont="1" applyFill="1" applyBorder="1" applyAlignment="1">
      <alignment horizontal="center" vertical="top" wrapText="1"/>
    </xf>
    <xf numFmtId="0" fontId="108" fillId="30" borderId="0" xfId="0" applyFont="1" applyFill="1" applyAlignment="1">
      <alignment horizontal="center" vertical="top" wrapText="1"/>
    </xf>
    <xf numFmtId="0" fontId="108" fillId="30" borderId="89" xfId="0" applyFont="1" applyFill="1" applyBorder="1" applyAlignment="1">
      <alignment horizontal="center" vertical="top" wrapText="1"/>
    </xf>
    <xf numFmtId="0" fontId="108" fillId="30" borderId="87" xfId="0" applyFont="1" applyFill="1" applyBorder="1" applyAlignment="1">
      <alignment horizontal="center" vertical="top" wrapText="1"/>
    </xf>
    <xf numFmtId="0" fontId="108" fillId="30" borderId="90" xfId="0" applyFont="1" applyFill="1" applyBorder="1" applyAlignment="1">
      <alignment horizontal="center" vertical="top" wrapText="1"/>
    </xf>
    <xf numFmtId="0" fontId="108" fillId="30" borderId="85" xfId="0" applyFont="1" applyFill="1" applyBorder="1" applyAlignment="1">
      <alignment horizontal="center" vertical="top" wrapText="1"/>
    </xf>
    <xf numFmtId="0" fontId="108" fillId="56" borderId="83" xfId="0" applyFont="1" applyFill="1" applyBorder="1" applyAlignment="1">
      <alignment vertical="top" wrapText="1" indent="4"/>
    </xf>
    <xf numFmtId="0" fontId="20" fillId="0" borderId="83" xfId="0" applyFont="1" applyBorder="1" applyAlignment="1">
      <alignment vertical="top" wrapText="1" indent="6"/>
    </xf>
    <xf numFmtId="0" fontId="20" fillId="0" borderId="83" xfId="0" applyFont="1" applyBorder="1" applyAlignment="1">
      <alignment horizontal="right" vertical="top" wrapText="1"/>
    </xf>
    <xf numFmtId="0" fontId="108" fillId="56" borderId="83" xfId="0" applyFont="1" applyFill="1" applyBorder="1" applyAlignment="1">
      <alignment vertical="top" wrapText="1"/>
    </xf>
    <xf numFmtId="0" fontId="108" fillId="56" borderId="83" xfId="0" applyFont="1" applyFill="1" applyBorder="1" applyAlignment="1">
      <alignment vertical="top" wrapText="1" indent="2"/>
    </xf>
    <xf numFmtId="0" fontId="108" fillId="56" borderId="83" xfId="0" applyFont="1" applyFill="1" applyBorder="1" applyAlignment="1">
      <alignment vertical="top" wrapText="1" indent="6"/>
    </xf>
    <xf numFmtId="0" fontId="20" fillId="0" borderId="83" xfId="0" applyFont="1" applyBorder="1" applyAlignment="1">
      <alignment vertical="top" wrapText="1" indent="8"/>
    </xf>
    <xf numFmtId="0" fontId="99" fillId="43" borderId="127" xfId="0" applyFont="1" applyFill="1" applyBorder="1" applyAlignment="1">
      <alignment horizontal="center" vertical="center"/>
    </xf>
    <xf numFmtId="0" fontId="99" fillId="43" borderId="67" xfId="0" applyFont="1" applyFill="1" applyBorder="1" applyAlignment="1">
      <alignment horizontal="center" vertical="center"/>
    </xf>
    <xf numFmtId="0" fontId="99" fillId="43" borderId="53" xfId="0" applyFont="1" applyFill="1" applyBorder="1" applyAlignment="1">
      <alignment horizontal="center" vertical="center"/>
    </xf>
    <xf numFmtId="0" fontId="99" fillId="43" borderId="46" xfId="0" applyFont="1" applyFill="1" applyBorder="1" applyAlignment="1">
      <alignment horizontal="center" vertical="center"/>
    </xf>
    <xf numFmtId="0" fontId="99" fillId="43" borderId="114" xfId="0" applyFont="1" applyFill="1" applyBorder="1" applyAlignment="1">
      <alignment horizontal="center" vertical="center"/>
    </xf>
    <xf numFmtId="0" fontId="99" fillId="43" borderId="117" xfId="0" applyFont="1" applyFill="1" applyBorder="1" applyAlignment="1">
      <alignment horizontal="center" vertical="center"/>
    </xf>
    <xf numFmtId="0" fontId="20" fillId="0" borderId="176" xfId="0" applyFont="1" applyBorder="1" applyAlignment="1">
      <alignment horizontal="left" vertical="center" wrapText="1"/>
    </xf>
    <xf numFmtId="0" fontId="20" fillId="0" borderId="147" xfId="0" applyFont="1" applyBorder="1" applyAlignment="1">
      <alignment horizontal="left" vertical="center" wrapText="1"/>
    </xf>
    <xf numFmtId="0" fontId="38" fillId="44" borderId="178" xfId="0" applyFont="1" applyFill="1" applyBorder="1" applyAlignment="1">
      <alignment horizontal="center" vertical="center" wrapText="1"/>
    </xf>
    <xf numFmtId="0" fontId="38" fillId="44" borderId="179" xfId="0" applyFont="1" applyFill="1" applyBorder="1" applyAlignment="1">
      <alignment horizontal="center" vertical="center" wrapText="1"/>
    </xf>
    <xf numFmtId="0" fontId="38" fillId="44" borderId="177" xfId="0" applyFont="1" applyFill="1" applyBorder="1" applyAlignment="1">
      <alignment horizontal="center" vertical="center" wrapText="1"/>
    </xf>
    <xf numFmtId="0" fontId="27" fillId="31" borderId="176" xfId="0" applyFont="1" applyFill="1" applyBorder="1" applyAlignment="1">
      <alignment horizontal="left" vertical="center" wrapText="1"/>
    </xf>
    <xf numFmtId="0" fontId="27" fillId="31" borderId="147" xfId="0" applyFont="1" applyFill="1" applyBorder="1" applyAlignment="1">
      <alignment horizontal="left" vertical="center" wrapText="1"/>
    </xf>
    <xf numFmtId="0" fontId="98" fillId="31" borderId="176" xfId="0" applyFont="1" applyFill="1" applyBorder="1" applyAlignment="1">
      <alignment horizontal="left" vertical="center" wrapText="1"/>
    </xf>
    <xf numFmtId="0" fontId="98" fillId="31" borderId="147" xfId="0" applyFont="1" applyFill="1" applyBorder="1" applyAlignment="1">
      <alignment horizontal="left" vertical="center" wrapText="1"/>
    </xf>
    <xf numFmtId="0" fontId="27" fillId="31" borderId="176" xfId="0" applyFont="1" applyFill="1" applyBorder="1" applyAlignment="1">
      <alignment horizontal="center" vertical="center" wrapText="1"/>
    </xf>
    <xf numFmtId="0" fontId="27" fillId="31" borderId="26" xfId="0" applyFont="1" applyFill="1" applyBorder="1" applyAlignment="1">
      <alignment horizontal="center" vertical="center" wrapText="1"/>
    </xf>
    <xf numFmtId="0" fontId="27" fillId="31" borderId="147" xfId="0" applyFont="1" applyFill="1" applyBorder="1" applyAlignment="1">
      <alignment horizontal="center" vertical="center" wrapText="1"/>
    </xf>
    <xf numFmtId="0" fontId="133" fillId="87" borderId="130" xfId="0" applyFont="1" applyFill="1" applyBorder="1" applyAlignment="1">
      <alignment horizontal="center" vertical="center"/>
    </xf>
    <xf numFmtId="0" fontId="133" fillId="87" borderId="131" xfId="0" applyFont="1" applyFill="1" applyBorder="1" applyAlignment="1">
      <alignment horizontal="center" vertical="center"/>
    </xf>
    <xf numFmtId="0" fontId="148" fillId="88" borderId="130" xfId="0" applyFont="1" applyFill="1" applyBorder="1" applyAlignment="1">
      <alignment horizontal="center" vertical="center"/>
    </xf>
    <xf numFmtId="0" fontId="148" fillId="88" borderId="131" xfId="0" applyFont="1" applyFill="1" applyBorder="1" applyAlignment="1">
      <alignment horizontal="center" vertical="center"/>
    </xf>
    <xf numFmtId="0" fontId="133" fillId="86" borderId="130" xfId="0" applyFont="1" applyFill="1" applyBorder="1" applyAlignment="1">
      <alignment horizontal="center" vertical="center"/>
    </xf>
    <xf numFmtId="0" fontId="133" fillId="86" borderId="131" xfId="0" applyFont="1" applyFill="1" applyBorder="1" applyAlignment="1">
      <alignment horizontal="center" vertical="center"/>
    </xf>
    <xf numFmtId="0" fontId="38" fillId="89" borderId="130" xfId="0" applyFont="1" applyFill="1" applyBorder="1" applyAlignment="1">
      <alignment horizontal="center" vertical="center"/>
    </xf>
    <xf numFmtId="0" fontId="38" fillId="89" borderId="131" xfId="0" applyFont="1" applyFill="1" applyBorder="1" applyAlignment="1">
      <alignment horizontal="center" vertical="center"/>
    </xf>
    <xf numFmtId="0" fontId="133" fillId="87" borderId="132" xfId="0" applyFont="1" applyFill="1" applyBorder="1" applyAlignment="1">
      <alignment horizontal="center" vertical="center"/>
    </xf>
    <xf numFmtId="0" fontId="133" fillId="87" borderId="133" xfId="0" applyFont="1" applyFill="1" applyBorder="1" applyAlignment="1">
      <alignment horizontal="center" vertical="center"/>
    </xf>
    <xf numFmtId="0" fontId="133" fillId="87" borderId="134" xfId="0" applyFont="1" applyFill="1" applyBorder="1" applyAlignment="1">
      <alignment horizontal="center" vertical="center"/>
    </xf>
    <xf numFmtId="0" fontId="133" fillId="87" borderId="135" xfId="0" applyFont="1" applyFill="1" applyBorder="1" applyAlignment="1">
      <alignment horizontal="center" vertical="center"/>
    </xf>
    <xf numFmtId="0" fontId="137" fillId="0" borderId="12" xfId="0" applyFont="1" applyBorder="1" applyAlignment="1">
      <alignment horizontal="left" vertical="center" wrapText="1"/>
    </xf>
    <xf numFmtId="0" fontId="137" fillId="0" borderId="12" xfId="0" applyFont="1" applyBorder="1" applyAlignment="1">
      <alignment horizontal="center" vertical="center"/>
    </xf>
    <xf numFmtId="0" fontId="138" fillId="29" borderId="12" xfId="0" applyFont="1" applyFill="1" applyBorder="1" applyAlignment="1">
      <alignment horizontal="center" vertical="center" wrapText="1"/>
    </xf>
    <xf numFmtId="0" fontId="138" fillId="55" borderId="75" xfId="0" applyFont="1" applyFill="1" applyBorder="1" applyAlignment="1">
      <alignment horizontal="center" vertical="center" wrapText="1"/>
    </xf>
    <xf numFmtId="0" fontId="138" fillId="55" borderId="49" xfId="0" applyFont="1" applyFill="1" applyBorder="1" applyAlignment="1">
      <alignment horizontal="center" vertical="center" wrapText="1"/>
    </xf>
    <xf numFmtId="0" fontId="138" fillId="55" borderId="12" xfId="0" applyFont="1" applyFill="1" applyBorder="1" applyAlignment="1">
      <alignment horizontal="center" vertical="center" wrapText="1"/>
    </xf>
    <xf numFmtId="0" fontId="38" fillId="72" borderId="38" xfId="58" applyFont="1" applyFill="1" applyBorder="1" applyAlignment="1">
      <alignment horizontal="center" vertical="center"/>
    </xf>
    <xf numFmtId="0" fontId="38" fillId="72" borderId="39" xfId="58" applyFont="1" applyFill="1" applyBorder="1" applyAlignment="1">
      <alignment horizontal="center" vertical="center"/>
    </xf>
    <xf numFmtId="0" fontId="38" fillId="73" borderId="38" xfId="58" applyFont="1" applyFill="1" applyBorder="1" applyAlignment="1">
      <alignment horizontal="center" vertical="center"/>
    </xf>
    <xf numFmtId="0" fontId="38" fillId="73" borderId="39" xfId="58" applyFont="1" applyFill="1" applyBorder="1" applyAlignment="1">
      <alignment horizontal="center" vertical="center"/>
    </xf>
    <xf numFmtId="0" fontId="26" fillId="29" borderId="74" xfId="0" applyFont="1" applyFill="1" applyBorder="1" applyAlignment="1">
      <alignment horizontal="center" vertical="center" wrapText="1"/>
    </xf>
    <xf numFmtId="0" fontId="24" fillId="29" borderId="74" xfId="0" applyFont="1" applyFill="1" applyBorder="1" applyAlignment="1">
      <alignment horizontal="center" vertical="center" wrapText="1"/>
    </xf>
    <xf numFmtId="0" fontId="26" fillId="29" borderId="77" xfId="0" applyFont="1" applyFill="1" applyBorder="1" applyAlignment="1">
      <alignment horizontal="center" vertical="center" wrapText="1"/>
    </xf>
    <xf numFmtId="0" fontId="26" fillId="29" borderId="39" xfId="0" applyFont="1" applyFill="1" applyBorder="1" applyAlignment="1">
      <alignment horizontal="center" vertical="center" wrapText="1"/>
    </xf>
    <xf numFmtId="0" fontId="26" fillId="29" borderId="78" xfId="0" applyFont="1" applyFill="1" applyBorder="1" applyAlignment="1">
      <alignment horizontal="center" vertical="center" wrapText="1"/>
    </xf>
    <xf numFmtId="0" fontId="26" fillId="29" borderId="12" xfId="0" applyFont="1" applyFill="1" applyBorder="1" applyAlignment="1">
      <alignment horizontal="center" vertical="center" wrapText="1"/>
    </xf>
    <xf numFmtId="0" fontId="26" fillId="29" borderId="12" xfId="0" applyFont="1" applyFill="1" applyBorder="1" applyAlignment="1">
      <alignment horizontal="center" vertical="center"/>
    </xf>
    <xf numFmtId="0" fontId="23" fillId="23" borderId="12" xfId="0" applyFont="1" applyFill="1" applyBorder="1" applyAlignment="1">
      <alignment horizontal="center" vertical="center" wrapText="1"/>
    </xf>
    <xf numFmtId="0" fontId="26" fillId="23" borderId="12" xfId="0" applyFont="1" applyFill="1" applyBorder="1" applyAlignment="1">
      <alignment horizontal="center" vertical="center" wrapText="1"/>
    </xf>
    <xf numFmtId="0" fontId="24" fillId="23" borderId="12" xfId="0" applyFont="1" applyFill="1" applyBorder="1" applyAlignment="1">
      <alignment horizontal="center" vertical="center" wrapText="1"/>
    </xf>
    <xf numFmtId="2" fontId="27" fillId="0" borderId="182" xfId="0" applyNumberFormat="1" applyFont="1" applyBorder="1" applyAlignment="1">
      <alignment horizontal="center" vertical="center"/>
    </xf>
    <xf numFmtId="212" fontId="46" fillId="102" borderId="182" xfId="0" applyNumberFormat="1" applyFont="1" applyFill="1" applyBorder="1" applyAlignment="1">
      <alignment horizontal="center" vertical="center" wrapText="1"/>
    </xf>
    <xf numFmtId="0" fontId="46" fillId="0" borderId="182" xfId="0" applyFont="1" applyBorder="1" applyAlignment="1">
      <alignment horizontal="center" vertical="center" wrapText="1"/>
    </xf>
    <xf numFmtId="0" fontId="46" fillId="0" borderId="182" xfId="0" applyFont="1" applyBorder="1" applyAlignment="1">
      <alignment horizontal="center" vertical="center"/>
    </xf>
    <xf numFmtId="0" fontId="46" fillId="0" borderId="182" xfId="0" applyFont="1" applyBorder="1" applyAlignment="1">
      <alignment horizontal="left" vertical="top" wrapText="1"/>
    </xf>
    <xf numFmtId="0" fontId="46" fillId="102" borderId="182" xfId="0" applyFont="1" applyFill="1" applyBorder="1" applyAlignment="1">
      <alignment horizontal="left" vertical="top" wrapText="1"/>
    </xf>
    <xf numFmtId="0" fontId="46" fillId="101" borderId="182" xfId="0" applyFont="1" applyFill="1" applyBorder="1" applyAlignment="1">
      <alignment horizontal="center" vertical="top" wrapText="1"/>
    </xf>
    <xf numFmtId="0" fontId="148" fillId="31" borderId="174" xfId="0" applyFont="1" applyFill="1" applyBorder="1" applyAlignment="1">
      <alignment horizontal="right" vertical="center"/>
    </xf>
    <xf numFmtId="0" fontId="210" fillId="102" borderId="182" xfId="0" applyFont="1" applyFill="1" applyBorder="1" applyAlignment="1">
      <alignment horizontal="left" vertical="top" wrapText="1"/>
    </xf>
    <xf numFmtId="3" fontId="46" fillId="101" borderId="182" xfId="0" applyNumberFormat="1" applyFont="1" applyFill="1" applyBorder="1" applyAlignment="1">
      <alignment horizontal="center" vertical="top" wrapText="1"/>
    </xf>
    <xf numFmtId="0" fontId="210" fillId="0" borderId="182" xfId="0" applyFont="1" applyBorder="1" applyAlignment="1">
      <alignment horizontal="left" vertical="top" wrapText="1"/>
    </xf>
    <xf numFmtId="0" fontId="210" fillId="0" borderId="182" xfId="0" applyFont="1" applyBorder="1" applyAlignment="1">
      <alignment horizontal="center" vertical="center" wrapText="1"/>
    </xf>
    <xf numFmtId="0" fontId="210" fillId="0" borderId="182" xfId="0" applyFont="1" applyBorder="1" applyAlignment="1">
      <alignment horizontal="center" vertical="center"/>
    </xf>
    <xf numFmtId="0" fontId="46" fillId="0" borderId="0" xfId="0" applyFont="1" applyAlignment="1">
      <alignment horizontal="left" vertical="top" wrapText="1"/>
    </xf>
    <xf numFmtId="0" fontId="27" fillId="0" borderId="183" xfId="0" applyFont="1" applyBorder="1" applyAlignment="1">
      <alignment horizontal="center" vertical="center" wrapText="1"/>
    </xf>
    <xf numFmtId="0" fontId="46" fillId="102" borderId="182" xfId="0" applyFont="1" applyFill="1" applyBorder="1" applyAlignment="1">
      <alignment horizontal="center" vertical="center" wrapText="1"/>
    </xf>
    <xf numFmtId="0" fontId="27" fillId="0" borderId="184" xfId="0" applyFont="1" applyBorder="1" applyAlignment="1">
      <alignment horizontal="left" vertical="top" wrapText="1"/>
    </xf>
    <xf numFmtId="0" fontId="20" fillId="0" borderId="51" xfId="0" applyFont="1" applyBorder="1" applyAlignment="1">
      <alignment horizontal="center" vertical="top" wrapText="1"/>
    </xf>
    <xf numFmtId="0" fontId="20" fillId="25" borderId="49" xfId="0" applyFont="1" applyFill="1" applyBorder="1"/>
    <xf numFmtId="0" fontId="20" fillId="25" borderId="61" xfId="0" applyFont="1" applyFill="1" applyBorder="1"/>
    <xf numFmtId="49" fontId="27" fillId="31" borderId="0" xfId="0" applyNumberFormat="1" applyFont="1" applyFill="1" applyAlignment="1">
      <alignment horizontal="center"/>
    </xf>
    <xf numFmtId="49" fontId="38" fillId="31" borderId="0" xfId="0" applyNumberFormat="1" applyFont="1" applyFill="1" applyAlignment="1">
      <alignment horizontal="center"/>
    </xf>
    <xf numFmtId="165" fontId="114" fillId="31" borderId="0" xfId="47" applyFont="1" applyFill="1" applyAlignment="1">
      <alignment horizontal="center"/>
    </xf>
    <xf numFmtId="49" fontId="38" fillId="31" borderId="0" xfId="0" applyNumberFormat="1" applyFont="1" applyFill="1" applyAlignment="1">
      <alignment horizontal="left"/>
    </xf>
    <xf numFmtId="49" fontId="213" fillId="31" borderId="0" xfId="0" applyNumberFormat="1" applyFont="1" applyFill="1" applyAlignment="1">
      <alignment horizontal="left"/>
    </xf>
    <xf numFmtId="49" fontId="213" fillId="31" borderId="0" xfId="0" applyNumberFormat="1" applyFont="1" applyFill="1" applyAlignment="1">
      <alignment horizontal="center"/>
    </xf>
    <xf numFmtId="14" fontId="38" fillId="31" borderId="0" xfId="0" applyNumberFormat="1" applyFont="1" applyFill="1" applyAlignment="1">
      <alignment horizontal="center"/>
    </xf>
    <xf numFmtId="0" fontId="27" fillId="0" borderId="175" xfId="0" applyFont="1" applyBorder="1" applyAlignment="1">
      <alignment horizontal="left" vertical="center"/>
    </xf>
    <xf numFmtId="0" fontId="0" fillId="0" borderId="26" xfId="0" applyBorder="1" applyAlignment="1">
      <alignment horizontal="left" vertical="center" wrapText="1"/>
    </xf>
    <xf numFmtId="0" fontId="0" fillId="0" borderId="147" xfId="0" applyBorder="1" applyAlignment="1">
      <alignment horizontal="left" vertical="center" wrapText="1"/>
    </xf>
  </cellXfs>
  <cellStyles count="306">
    <cellStyle name="-15-1976" xfId="1" xr:uid="{00000000-0005-0000-0000-000000000000}"/>
    <cellStyle name="20% - Акцент1 2" xfId="2" xr:uid="{00000000-0005-0000-0000-000001000000}"/>
    <cellStyle name="20% - Акцент2 2" xfId="3" xr:uid="{00000000-0005-0000-0000-000002000000}"/>
    <cellStyle name="20% - Акцент3 2" xfId="4" xr:uid="{00000000-0005-0000-0000-000003000000}"/>
    <cellStyle name="20% - Акцент4 2" xfId="5" xr:uid="{00000000-0005-0000-0000-000004000000}"/>
    <cellStyle name="20% - Акцент5 2" xfId="6" xr:uid="{00000000-0005-0000-0000-000005000000}"/>
    <cellStyle name="20% - Акцент6 2" xfId="7" xr:uid="{00000000-0005-0000-0000-000006000000}"/>
    <cellStyle name="40% - Акцент1 2" xfId="8" xr:uid="{00000000-0005-0000-0000-000007000000}"/>
    <cellStyle name="40% - Акцент2 2" xfId="9" xr:uid="{00000000-0005-0000-0000-000008000000}"/>
    <cellStyle name="40% - Акцент3 2" xfId="10" xr:uid="{00000000-0005-0000-0000-000009000000}"/>
    <cellStyle name="40% - Акцент4 2" xfId="11" xr:uid="{00000000-0005-0000-0000-00000A000000}"/>
    <cellStyle name="40% - Акцент5 2" xfId="12" xr:uid="{00000000-0005-0000-0000-00000B000000}"/>
    <cellStyle name="40% - Акцент6 2" xfId="13" xr:uid="{00000000-0005-0000-0000-00000C000000}"/>
    <cellStyle name="60% - Акцент1 2" xfId="14" xr:uid="{00000000-0005-0000-0000-00000D000000}"/>
    <cellStyle name="60% - Акцент2 2" xfId="15" xr:uid="{00000000-0005-0000-0000-00000E000000}"/>
    <cellStyle name="60% - Акцент3 2" xfId="16" xr:uid="{00000000-0005-0000-0000-00000F000000}"/>
    <cellStyle name="60% - Акцент4 2" xfId="17" xr:uid="{00000000-0005-0000-0000-000010000000}"/>
    <cellStyle name="60% - Акцент5 2" xfId="18" xr:uid="{00000000-0005-0000-0000-000011000000}"/>
    <cellStyle name="60% - Акцент6 2" xfId="19" xr:uid="{00000000-0005-0000-0000-000012000000}"/>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ny 2" xfId="28" xr:uid="{00000000-0005-0000-0000-00001C000000}"/>
    <cellStyle name="Normalny_Arkusz1" xfId="29" xr:uid="{00000000-0005-0000-0000-00001D000000}"/>
    <cellStyle name="Normalny_zamówienie_oryginal" xfId="30" xr:uid="{00000000-0005-0000-0000-00001E000000}"/>
    <cellStyle name="Normalny_zamówienie_oryginal 2" xfId="31" xr:uid="{00000000-0005-0000-0000-00001F000000}"/>
    <cellStyle name="Standard 2" xfId="32" xr:uid="{00000000-0005-0000-0000-000020000000}"/>
    <cellStyle name="Standard 2 2" xfId="33" xr:uid="{00000000-0005-0000-0000-000021000000}"/>
    <cellStyle name="Акцент1 2" xfId="34" xr:uid="{00000000-0005-0000-0000-000022000000}"/>
    <cellStyle name="Акцент2 2" xfId="35" xr:uid="{00000000-0005-0000-0000-000023000000}"/>
    <cellStyle name="Акцент3 2" xfId="36" xr:uid="{00000000-0005-0000-0000-000024000000}"/>
    <cellStyle name="Акцент4 2" xfId="37" xr:uid="{00000000-0005-0000-0000-000025000000}"/>
    <cellStyle name="Акцент5 2" xfId="38" xr:uid="{00000000-0005-0000-0000-000026000000}"/>
    <cellStyle name="Акцент6 2" xfId="39" xr:uid="{00000000-0005-0000-0000-000027000000}"/>
    <cellStyle name="Ввод  2" xfId="40" xr:uid="{00000000-0005-0000-0000-000028000000}"/>
    <cellStyle name="Вывод 2" xfId="41" xr:uid="{00000000-0005-0000-0000-000029000000}"/>
    <cellStyle name="Вычисление 2" xfId="42" xr:uid="{00000000-0005-0000-0000-00002A000000}"/>
    <cellStyle name="Гиперссылка" xfId="43" builtinId="8"/>
    <cellStyle name="Гиперссылка 2" xfId="44" xr:uid="{00000000-0005-0000-0000-00002C000000}"/>
    <cellStyle name="Гиперссылка 3" xfId="45" xr:uid="{00000000-0005-0000-0000-00002D000000}"/>
    <cellStyle name="Гиперссылка 4" xfId="46" xr:uid="{00000000-0005-0000-0000-00002E000000}"/>
    <cellStyle name="Гиперссылка 5" xfId="292" xr:uid="{00000000-0005-0000-0000-00002F000000}"/>
    <cellStyle name="Гиперссылка 6" xfId="305" xr:uid="{00000000-0005-0000-0000-000030000000}"/>
    <cellStyle name="Денежный" xfId="47" builtinId="4"/>
    <cellStyle name="Денежный 2" xfId="48" xr:uid="{00000000-0005-0000-0000-000032000000}"/>
    <cellStyle name="Заголовок 1 2" xfId="49" xr:uid="{00000000-0005-0000-0000-000033000000}"/>
    <cellStyle name="Заголовок 2 2" xfId="50" xr:uid="{00000000-0005-0000-0000-000034000000}"/>
    <cellStyle name="Заголовок 3 2" xfId="51" xr:uid="{00000000-0005-0000-0000-000035000000}"/>
    <cellStyle name="Заголовок 4 2" xfId="52" xr:uid="{00000000-0005-0000-0000-000036000000}"/>
    <cellStyle name="Итог 2" xfId="53" xr:uid="{00000000-0005-0000-0000-000037000000}"/>
    <cellStyle name="Контрольная ячейка 2" xfId="54" xr:uid="{00000000-0005-0000-0000-000038000000}"/>
    <cellStyle name="Название 2" xfId="55" xr:uid="{00000000-0005-0000-0000-000039000000}"/>
    <cellStyle name="Нейтральный 2" xfId="56" xr:uid="{00000000-0005-0000-0000-00003A000000}"/>
    <cellStyle name="Обычный" xfId="0" builtinId="0"/>
    <cellStyle name="Обычный 10" xfId="57" xr:uid="{00000000-0005-0000-0000-00003C000000}"/>
    <cellStyle name="Обычный 10 2" xfId="58" xr:uid="{00000000-0005-0000-0000-00003D000000}"/>
    <cellStyle name="Обычный 10 3" xfId="59" xr:uid="{00000000-0005-0000-0000-00003E000000}"/>
    <cellStyle name="Обычный 10 4" xfId="60" xr:uid="{00000000-0005-0000-0000-00003F000000}"/>
    <cellStyle name="Обычный 10 5" xfId="293" xr:uid="{00000000-0005-0000-0000-000040000000}"/>
    <cellStyle name="Обычный 11" xfId="61" xr:uid="{00000000-0005-0000-0000-000041000000}"/>
    <cellStyle name="Обычный 12" xfId="62" xr:uid="{00000000-0005-0000-0000-000042000000}"/>
    <cellStyle name="Обычный 13" xfId="205" xr:uid="{00000000-0005-0000-0000-000043000000}"/>
    <cellStyle name="Обычный 14" xfId="206" xr:uid="{00000000-0005-0000-0000-000044000000}"/>
    <cellStyle name="Обычный 15" xfId="208" xr:uid="{00000000-0005-0000-0000-000045000000}"/>
    <cellStyle name="Обычный 16" xfId="211" xr:uid="{00000000-0005-0000-0000-000046000000}"/>
    <cellStyle name="Обычный 17" xfId="214" xr:uid="{00000000-0005-0000-0000-000047000000}"/>
    <cellStyle name="Обычный 18" xfId="216" xr:uid="{00000000-0005-0000-0000-000048000000}"/>
    <cellStyle name="Обычный 19" xfId="227" xr:uid="{00000000-0005-0000-0000-000049000000}"/>
    <cellStyle name="Обычный 2" xfId="63" xr:uid="{00000000-0005-0000-0000-00004A000000}"/>
    <cellStyle name="Обычный 2 10" xfId="64" xr:uid="{00000000-0005-0000-0000-00004B000000}"/>
    <cellStyle name="Обычный 2 11" xfId="65" xr:uid="{00000000-0005-0000-0000-00004C000000}"/>
    <cellStyle name="Обычный 2 12" xfId="66" xr:uid="{00000000-0005-0000-0000-00004D000000}"/>
    <cellStyle name="Обычный 2 13" xfId="67" xr:uid="{00000000-0005-0000-0000-00004E000000}"/>
    <cellStyle name="Обычный 2 14" xfId="68" xr:uid="{00000000-0005-0000-0000-00004F000000}"/>
    <cellStyle name="Обычный 2 15" xfId="69" xr:uid="{00000000-0005-0000-0000-000050000000}"/>
    <cellStyle name="Обычный 2 16" xfId="70" xr:uid="{00000000-0005-0000-0000-000051000000}"/>
    <cellStyle name="Обычный 2 17" xfId="71" xr:uid="{00000000-0005-0000-0000-000052000000}"/>
    <cellStyle name="Обычный 2 18" xfId="72" xr:uid="{00000000-0005-0000-0000-000053000000}"/>
    <cellStyle name="Обычный 2 19" xfId="73" xr:uid="{00000000-0005-0000-0000-000054000000}"/>
    <cellStyle name="Обычный 2 2" xfId="74" xr:uid="{00000000-0005-0000-0000-000055000000}"/>
    <cellStyle name="Обычный 2 20" xfId="75" xr:uid="{00000000-0005-0000-0000-000056000000}"/>
    <cellStyle name="Обычный 2 21" xfId="76" xr:uid="{00000000-0005-0000-0000-000057000000}"/>
    <cellStyle name="Обычный 2 22" xfId="77" xr:uid="{00000000-0005-0000-0000-000058000000}"/>
    <cellStyle name="Обычный 2 23" xfId="78" xr:uid="{00000000-0005-0000-0000-000059000000}"/>
    <cellStyle name="Обычный 2 24" xfId="79" xr:uid="{00000000-0005-0000-0000-00005A000000}"/>
    <cellStyle name="Обычный 2 3" xfId="80" xr:uid="{00000000-0005-0000-0000-00005B000000}"/>
    <cellStyle name="Обычный 2 4" xfId="81" xr:uid="{00000000-0005-0000-0000-00005C000000}"/>
    <cellStyle name="Обычный 2 5" xfId="82" xr:uid="{00000000-0005-0000-0000-00005D000000}"/>
    <cellStyle name="Обычный 2 6" xfId="83" xr:uid="{00000000-0005-0000-0000-00005E000000}"/>
    <cellStyle name="Обычный 2 7" xfId="84" xr:uid="{00000000-0005-0000-0000-00005F000000}"/>
    <cellStyle name="Обычный 2 8" xfId="85" xr:uid="{00000000-0005-0000-0000-000060000000}"/>
    <cellStyle name="Обычный 2 9" xfId="86" xr:uid="{00000000-0005-0000-0000-000061000000}"/>
    <cellStyle name="Обычный 20" xfId="238" xr:uid="{00000000-0005-0000-0000-000062000000}"/>
    <cellStyle name="Обычный 21" xfId="240" xr:uid="{00000000-0005-0000-0000-000063000000}"/>
    <cellStyle name="Обычный 22" xfId="242" xr:uid="{00000000-0005-0000-0000-000064000000}"/>
    <cellStyle name="Обычный 23" xfId="248" xr:uid="{00000000-0005-0000-0000-000065000000}"/>
    <cellStyle name="Обычный 24" xfId="87" xr:uid="{00000000-0005-0000-0000-000066000000}"/>
    <cellStyle name="Обычный 25" xfId="88" xr:uid="{00000000-0005-0000-0000-000067000000}"/>
    <cellStyle name="Обычный 26" xfId="253" xr:uid="{00000000-0005-0000-0000-000068000000}"/>
    <cellStyle name="Обычный 27" xfId="267" xr:uid="{00000000-0005-0000-0000-000069000000}"/>
    <cellStyle name="Обычный 28" xfId="288" xr:uid="{00000000-0005-0000-0000-00006A000000}"/>
    <cellStyle name="Обычный 29" xfId="304" xr:uid="{00000000-0005-0000-0000-00006B000000}"/>
    <cellStyle name="Обычный 3" xfId="89" xr:uid="{00000000-0005-0000-0000-00006C000000}"/>
    <cellStyle name="Обычный 3 2" xfId="90" xr:uid="{00000000-0005-0000-0000-00006D000000}"/>
    <cellStyle name="Обычный 3 3" xfId="91" xr:uid="{00000000-0005-0000-0000-00006E000000}"/>
    <cellStyle name="Обычный 3 4" xfId="213" xr:uid="{00000000-0005-0000-0000-00006F000000}"/>
    <cellStyle name="Обычный 4" xfId="92" xr:uid="{00000000-0005-0000-0000-000070000000}"/>
    <cellStyle name="Обычный 4 2" xfId="93" xr:uid="{00000000-0005-0000-0000-000071000000}"/>
    <cellStyle name="Обычный 4 2 2" xfId="296" xr:uid="{00000000-0005-0000-0000-000072000000}"/>
    <cellStyle name="Обычный 4 2 3" xfId="295" xr:uid="{00000000-0005-0000-0000-000073000000}"/>
    <cellStyle name="Обычный 4 3" xfId="94" xr:uid="{00000000-0005-0000-0000-000074000000}"/>
    <cellStyle name="Обычный 4 4" xfId="294" xr:uid="{00000000-0005-0000-0000-000075000000}"/>
    <cellStyle name="Обычный 4 5" xfId="299" xr:uid="{00000000-0005-0000-0000-000076000000}"/>
    <cellStyle name="Обычный 4 6" xfId="302" xr:uid="{00000000-0005-0000-0000-000077000000}"/>
    <cellStyle name="Обычный 5" xfId="95" xr:uid="{00000000-0005-0000-0000-000078000000}"/>
    <cellStyle name="Обычный 5 2" xfId="96" xr:uid="{00000000-0005-0000-0000-000079000000}"/>
    <cellStyle name="Обычный 5 2 2" xfId="298" xr:uid="{00000000-0005-0000-0000-00007A000000}"/>
    <cellStyle name="Обычный 5 3" xfId="297" xr:uid="{00000000-0005-0000-0000-00007B000000}"/>
    <cellStyle name="Обычный 5 4" xfId="300" xr:uid="{00000000-0005-0000-0000-00007C000000}"/>
    <cellStyle name="Обычный 6" xfId="97" xr:uid="{00000000-0005-0000-0000-00007D000000}"/>
    <cellStyle name="Обычный 6 10" xfId="98" xr:uid="{00000000-0005-0000-0000-00007E000000}"/>
    <cellStyle name="Обычный 6 11" xfId="99" xr:uid="{00000000-0005-0000-0000-00007F000000}"/>
    <cellStyle name="Обычный 6 12" xfId="100" xr:uid="{00000000-0005-0000-0000-000080000000}"/>
    <cellStyle name="Обычный 6 13" xfId="101" xr:uid="{00000000-0005-0000-0000-000081000000}"/>
    <cellStyle name="Обычный 6 14" xfId="301" xr:uid="{00000000-0005-0000-0000-000082000000}"/>
    <cellStyle name="Обычный 6 2" xfId="102" xr:uid="{00000000-0005-0000-0000-000083000000}"/>
    <cellStyle name="Обычный 6 2 2" xfId="103" xr:uid="{00000000-0005-0000-0000-000084000000}"/>
    <cellStyle name="Обычный 6 3" xfId="104" xr:uid="{00000000-0005-0000-0000-000085000000}"/>
    <cellStyle name="Обычный 6 4" xfId="105" xr:uid="{00000000-0005-0000-0000-000086000000}"/>
    <cellStyle name="Обычный 6 5" xfId="106" xr:uid="{00000000-0005-0000-0000-000087000000}"/>
    <cellStyle name="Обычный 6 6" xfId="107" xr:uid="{00000000-0005-0000-0000-000088000000}"/>
    <cellStyle name="Обычный 6 7" xfId="108" xr:uid="{00000000-0005-0000-0000-000089000000}"/>
    <cellStyle name="Обычный 6 8" xfId="109" xr:uid="{00000000-0005-0000-0000-00008A000000}"/>
    <cellStyle name="Обычный 6 9" xfId="110" xr:uid="{00000000-0005-0000-0000-00008B000000}"/>
    <cellStyle name="Обычный 7" xfId="111" xr:uid="{00000000-0005-0000-0000-00008C000000}"/>
    <cellStyle name="Обычный 7 10" xfId="112" xr:uid="{00000000-0005-0000-0000-00008D000000}"/>
    <cellStyle name="Обычный 7 11" xfId="113" xr:uid="{00000000-0005-0000-0000-00008E000000}"/>
    <cellStyle name="Обычный 7 12" xfId="114" xr:uid="{00000000-0005-0000-0000-00008F000000}"/>
    <cellStyle name="Обычный 7 2" xfId="115" xr:uid="{00000000-0005-0000-0000-000090000000}"/>
    <cellStyle name="Обычный 7 3" xfId="116" xr:uid="{00000000-0005-0000-0000-000091000000}"/>
    <cellStyle name="Обычный 7 4" xfId="117" xr:uid="{00000000-0005-0000-0000-000092000000}"/>
    <cellStyle name="Обычный 7 5" xfId="118" xr:uid="{00000000-0005-0000-0000-000093000000}"/>
    <cellStyle name="Обычный 7 6" xfId="119" xr:uid="{00000000-0005-0000-0000-000094000000}"/>
    <cellStyle name="Обычный 7 7" xfId="120" xr:uid="{00000000-0005-0000-0000-000095000000}"/>
    <cellStyle name="Обычный 7 8" xfId="121" xr:uid="{00000000-0005-0000-0000-000096000000}"/>
    <cellStyle name="Обычный 7 9" xfId="122" xr:uid="{00000000-0005-0000-0000-000097000000}"/>
    <cellStyle name="Обычный 8" xfId="123" xr:uid="{00000000-0005-0000-0000-000098000000}"/>
    <cellStyle name="Обычный 8 10" xfId="124" xr:uid="{00000000-0005-0000-0000-000099000000}"/>
    <cellStyle name="Обычный 8 11" xfId="125" xr:uid="{00000000-0005-0000-0000-00009A000000}"/>
    <cellStyle name="Обычный 8 12" xfId="126" xr:uid="{00000000-0005-0000-0000-00009B000000}"/>
    <cellStyle name="Обычный 8 2" xfId="127" xr:uid="{00000000-0005-0000-0000-00009C000000}"/>
    <cellStyle name="Обычный 8 3" xfId="128" xr:uid="{00000000-0005-0000-0000-00009D000000}"/>
    <cellStyle name="Обычный 8 4" xfId="129" xr:uid="{00000000-0005-0000-0000-00009E000000}"/>
    <cellStyle name="Обычный 8 5" xfId="130" xr:uid="{00000000-0005-0000-0000-00009F000000}"/>
    <cellStyle name="Обычный 8 6" xfId="131" xr:uid="{00000000-0005-0000-0000-0000A0000000}"/>
    <cellStyle name="Обычный 8 7" xfId="132" xr:uid="{00000000-0005-0000-0000-0000A1000000}"/>
    <cellStyle name="Обычный 8 8" xfId="133" xr:uid="{00000000-0005-0000-0000-0000A2000000}"/>
    <cellStyle name="Обычный 8 9" xfId="134" xr:uid="{00000000-0005-0000-0000-0000A3000000}"/>
    <cellStyle name="Обычный 9" xfId="135" xr:uid="{00000000-0005-0000-0000-0000A4000000}"/>
    <cellStyle name="Обычный 9 2" xfId="136" xr:uid="{00000000-0005-0000-0000-0000A5000000}"/>
    <cellStyle name="Обычный 9 3" xfId="137" xr:uid="{00000000-0005-0000-0000-0000A6000000}"/>
    <cellStyle name="Обычный 9 4" xfId="138" xr:uid="{00000000-0005-0000-0000-0000A7000000}"/>
    <cellStyle name="Обычный 9 5" xfId="139" xr:uid="{00000000-0005-0000-0000-0000A8000000}"/>
    <cellStyle name="Обычный 9 6" xfId="140" xr:uid="{00000000-0005-0000-0000-0000A9000000}"/>
    <cellStyle name="Обычный 9 7" xfId="141" xr:uid="{00000000-0005-0000-0000-0000AA000000}"/>
    <cellStyle name="Обычный 9 8" xfId="142" xr:uid="{00000000-0005-0000-0000-0000AB000000}"/>
    <cellStyle name="Обычный_FARECLA 09.01.2019" xfId="287" xr:uid="{00000000-0005-0000-0000-0000AC000000}"/>
    <cellStyle name="Обычный_HELIOS предложение" xfId="143" xr:uid="{00000000-0005-0000-0000-0000AD000000}"/>
    <cellStyle name="Обычный_Reoflex" xfId="283" xr:uid="{00000000-0005-0000-0000-0000AE000000}"/>
    <cellStyle name="Обычный_Reoflex " xfId="285" xr:uid="{00000000-0005-0000-0000-0000AF000000}"/>
    <cellStyle name="Обычный_Лист1" xfId="286" xr:uid="{00000000-0005-0000-0000-0000B0000000}"/>
    <cellStyle name="Обычный_Лист1 3" xfId="144" xr:uid="{00000000-0005-0000-0000-0000B1000000}"/>
    <cellStyle name="Обычный_Прайс autorepear ТД ЭКОПОЛ 15 июль 2005" xfId="282" xr:uid="{00000000-0005-0000-0000-0000B4000000}"/>
    <cellStyle name="Плохой 2" xfId="145" xr:uid="{00000000-0005-0000-0000-0000B5000000}"/>
    <cellStyle name="Пояснение 2" xfId="146" xr:uid="{00000000-0005-0000-0000-0000B6000000}"/>
    <cellStyle name="Примечание 2" xfId="147" xr:uid="{00000000-0005-0000-0000-0000B7000000}"/>
    <cellStyle name="Примечание 2 2" xfId="148" xr:uid="{00000000-0005-0000-0000-0000B8000000}"/>
    <cellStyle name="Примечание 3" xfId="149" xr:uid="{00000000-0005-0000-0000-0000B9000000}"/>
    <cellStyle name="Процентный" xfId="150" builtinId="5"/>
    <cellStyle name="Процентный 2" xfId="151" xr:uid="{00000000-0005-0000-0000-0000BB000000}"/>
    <cellStyle name="Процентный 2 2" xfId="303" xr:uid="{00000000-0005-0000-0000-0000BC000000}"/>
    <cellStyle name="Процентный 3" xfId="152" xr:uid="{00000000-0005-0000-0000-0000BD000000}"/>
    <cellStyle name="Процентный 4" xfId="212" xr:uid="{00000000-0005-0000-0000-0000BE000000}"/>
    <cellStyle name="Связанная ячейка 2" xfId="153" xr:uid="{00000000-0005-0000-0000-0000BF000000}"/>
    <cellStyle name="Стиль 1" xfId="154" xr:uid="{00000000-0005-0000-0000-0000C0000000}"/>
    <cellStyle name="Стиль 2" xfId="155" xr:uid="{00000000-0005-0000-0000-0000C1000000}"/>
    <cellStyle name="Текст предупреждения 2" xfId="156" xr:uid="{00000000-0005-0000-0000-0000C2000000}"/>
    <cellStyle name="Финансовый" xfId="284" builtinId="3"/>
    <cellStyle name="Финансовый 10" xfId="157" xr:uid="{00000000-0005-0000-0000-0000C4000000}"/>
    <cellStyle name="Финансовый 100" xfId="274" xr:uid="{00000000-0005-0000-0000-0000C5000000}"/>
    <cellStyle name="Финансовый 101" xfId="275" xr:uid="{00000000-0005-0000-0000-0000C6000000}"/>
    <cellStyle name="Финансовый 102" xfId="276" xr:uid="{00000000-0005-0000-0000-0000C7000000}"/>
    <cellStyle name="Финансовый 103" xfId="277" xr:uid="{00000000-0005-0000-0000-0000C8000000}"/>
    <cellStyle name="Финансовый 104" xfId="278" xr:uid="{00000000-0005-0000-0000-0000C9000000}"/>
    <cellStyle name="Финансовый 105" xfId="279" xr:uid="{00000000-0005-0000-0000-0000CA000000}"/>
    <cellStyle name="Финансовый 106" xfId="280" xr:uid="{00000000-0005-0000-0000-0000CB000000}"/>
    <cellStyle name="Финансовый 107" xfId="281" xr:uid="{00000000-0005-0000-0000-0000CC000000}"/>
    <cellStyle name="Финансовый 108" xfId="289" xr:uid="{00000000-0005-0000-0000-0000CD000000}"/>
    <cellStyle name="Финансовый 109" xfId="290" xr:uid="{00000000-0005-0000-0000-0000CE000000}"/>
    <cellStyle name="Финансовый 11" xfId="158" xr:uid="{00000000-0005-0000-0000-0000CF000000}"/>
    <cellStyle name="Финансовый 110" xfId="291" xr:uid="{00000000-0005-0000-0000-0000D0000000}"/>
    <cellStyle name="Финансовый 12" xfId="159" xr:uid="{00000000-0005-0000-0000-0000D1000000}"/>
    <cellStyle name="Финансовый 13" xfId="160" xr:uid="{00000000-0005-0000-0000-0000D2000000}"/>
    <cellStyle name="Финансовый 14" xfId="161" xr:uid="{00000000-0005-0000-0000-0000D3000000}"/>
    <cellStyle name="Финансовый 15" xfId="162" xr:uid="{00000000-0005-0000-0000-0000D4000000}"/>
    <cellStyle name="Финансовый 16" xfId="163" xr:uid="{00000000-0005-0000-0000-0000D5000000}"/>
    <cellStyle name="Финансовый 17" xfId="164" xr:uid="{00000000-0005-0000-0000-0000D6000000}"/>
    <cellStyle name="Финансовый 18" xfId="165" xr:uid="{00000000-0005-0000-0000-0000D7000000}"/>
    <cellStyle name="Финансовый 19" xfId="166" xr:uid="{00000000-0005-0000-0000-0000D8000000}"/>
    <cellStyle name="Финансовый 2" xfId="167" xr:uid="{00000000-0005-0000-0000-0000D9000000}"/>
    <cellStyle name="Финансовый 2 2" xfId="168" xr:uid="{00000000-0005-0000-0000-0000DA000000}"/>
    <cellStyle name="Финансовый 20" xfId="169" xr:uid="{00000000-0005-0000-0000-0000DB000000}"/>
    <cellStyle name="Финансовый 21" xfId="170" xr:uid="{00000000-0005-0000-0000-0000DC000000}"/>
    <cellStyle name="Финансовый 22" xfId="171" xr:uid="{00000000-0005-0000-0000-0000DD000000}"/>
    <cellStyle name="Финансовый 23" xfId="172" xr:uid="{00000000-0005-0000-0000-0000DE000000}"/>
    <cellStyle name="Финансовый 24" xfId="173" xr:uid="{00000000-0005-0000-0000-0000DF000000}"/>
    <cellStyle name="Финансовый 25" xfId="174" xr:uid="{00000000-0005-0000-0000-0000E0000000}"/>
    <cellStyle name="Финансовый 26" xfId="175" xr:uid="{00000000-0005-0000-0000-0000E1000000}"/>
    <cellStyle name="Финансовый 27" xfId="176" xr:uid="{00000000-0005-0000-0000-0000E2000000}"/>
    <cellStyle name="Финансовый 28" xfId="177" xr:uid="{00000000-0005-0000-0000-0000E3000000}"/>
    <cellStyle name="Финансовый 29" xfId="178" xr:uid="{00000000-0005-0000-0000-0000E4000000}"/>
    <cellStyle name="Финансовый 3" xfId="179" xr:uid="{00000000-0005-0000-0000-0000E5000000}"/>
    <cellStyle name="Финансовый 30" xfId="180" xr:uid="{00000000-0005-0000-0000-0000E6000000}"/>
    <cellStyle name="Финансовый 31" xfId="181" xr:uid="{00000000-0005-0000-0000-0000E7000000}"/>
    <cellStyle name="Финансовый 32" xfId="182" xr:uid="{00000000-0005-0000-0000-0000E8000000}"/>
    <cellStyle name="Финансовый 33" xfId="183" xr:uid="{00000000-0005-0000-0000-0000E9000000}"/>
    <cellStyle name="Финансовый 34" xfId="184" xr:uid="{00000000-0005-0000-0000-0000EA000000}"/>
    <cellStyle name="Финансовый 35" xfId="185" xr:uid="{00000000-0005-0000-0000-0000EB000000}"/>
    <cellStyle name="Финансовый 36" xfId="186" xr:uid="{00000000-0005-0000-0000-0000EC000000}"/>
    <cellStyle name="Финансовый 37" xfId="187" xr:uid="{00000000-0005-0000-0000-0000ED000000}"/>
    <cellStyle name="Финансовый 38" xfId="188" xr:uid="{00000000-0005-0000-0000-0000EE000000}"/>
    <cellStyle name="Финансовый 39" xfId="189" xr:uid="{00000000-0005-0000-0000-0000EF000000}"/>
    <cellStyle name="Финансовый 4" xfId="190" xr:uid="{00000000-0005-0000-0000-0000F0000000}"/>
    <cellStyle name="Финансовый 40" xfId="191" xr:uid="{00000000-0005-0000-0000-0000F1000000}"/>
    <cellStyle name="Финансовый 41" xfId="192" xr:uid="{00000000-0005-0000-0000-0000F2000000}"/>
    <cellStyle name="Финансовый 42" xfId="193" xr:uid="{00000000-0005-0000-0000-0000F3000000}"/>
    <cellStyle name="Финансовый 43" xfId="194" xr:uid="{00000000-0005-0000-0000-0000F4000000}"/>
    <cellStyle name="Финансовый 44" xfId="195" xr:uid="{00000000-0005-0000-0000-0000F5000000}"/>
    <cellStyle name="Финансовый 45" xfId="196" xr:uid="{00000000-0005-0000-0000-0000F6000000}"/>
    <cellStyle name="Финансовый 46" xfId="207" xr:uid="{00000000-0005-0000-0000-0000F7000000}"/>
    <cellStyle name="Финансовый 47" xfId="209" xr:uid="{00000000-0005-0000-0000-0000F8000000}"/>
    <cellStyle name="Финансовый 48" xfId="210" xr:uid="{00000000-0005-0000-0000-0000F9000000}"/>
    <cellStyle name="Финансовый 49" xfId="215" xr:uid="{00000000-0005-0000-0000-0000FA000000}"/>
    <cellStyle name="Финансовый 5" xfId="197" xr:uid="{00000000-0005-0000-0000-0000FB000000}"/>
    <cellStyle name="Финансовый 50" xfId="217" xr:uid="{00000000-0005-0000-0000-0000FC000000}"/>
    <cellStyle name="Финансовый 51" xfId="218" xr:uid="{00000000-0005-0000-0000-0000FD000000}"/>
    <cellStyle name="Финансовый 52" xfId="219" xr:uid="{00000000-0005-0000-0000-0000FE000000}"/>
    <cellStyle name="Финансовый 53" xfId="220" xr:uid="{00000000-0005-0000-0000-0000FF000000}"/>
    <cellStyle name="Финансовый 54" xfId="221" xr:uid="{00000000-0005-0000-0000-000000010000}"/>
    <cellStyle name="Финансовый 55" xfId="222" xr:uid="{00000000-0005-0000-0000-000001010000}"/>
    <cellStyle name="Финансовый 56" xfId="223" xr:uid="{00000000-0005-0000-0000-000002010000}"/>
    <cellStyle name="Финансовый 57" xfId="224" xr:uid="{00000000-0005-0000-0000-000003010000}"/>
    <cellStyle name="Финансовый 58" xfId="225" xr:uid="{00000000-0005-0000-0000-000004010000}"/>
    <cellStyle name="Финансовый 59" xfId="226" xr:uid="{00000000-0005-0000-0000-000005010000}"/>
    <cellStyle name="Финансовый 6" xfId="198" xr:uid="{00000000-0005-0000-0000-000006010000}"/>
    <cellStyle name="Финансовый 60" xfId="228" xr:uid="{00000000-0005-0000-0000-000007010000}"/>
    <cellStyle name="Финансовый 61" xfId="229" xr:uid="{00000000-0005-0000-0000-000008010000}"/>
    <cellStyle name="Финансовый 62" xfId="230" xr:uid="{00000000-0005-0000-0000-000009010000}"/>
    <cellStyle name="Финансовый 63" xfId="231" xr:uid="{00000000-0005-0000-0000-00000A010000}"/>
    <cellStyle name="Финансовый 64" xfId="232" xr:uid="{00000000-0005-0000-0000-00000B010000}"/>
    <cellStyle name="Финансовый 65" xfId="233" xr:uid="{00000000-0005-0000-0000-00000C010000}"/>
    <cellStyle name="Финансовый 66" xfId="234" xr:uid="{00000000-0005-0000-0000-00000D010000}"/>
    <cellStyle name="Финансовый 67" xfId="235" xr:uid="{00000000-0005-0000-0000-00000E010000}"/>
    <cellStyle name="Финансовый 68" xfId="236" xr:uid="{00000000-0005-0000-0000-00000F010000}"/>
    <cellStyle name="Финансовый 69" xfId="237" xr:uid="{00000000-0005-0000-0000-000010010000}"/>
    <cellStyle name="Финансовый 7" xfId="199" xr:uid="{00000000-0005-0000-0000-000011010000}"/>
    <cellStyle name="Финансовый 70" xfId="239" xr:uid="{00000000-0005-0000-0000-000012010000}"/>
    <cellStyle name="Финансовый 71" xfId="241" xr:uid="{00000000-0005-0000-0000-000013010000}"/>
    <cellStyle name="Финансовый 72" xfId="243" xr:uid="{00000000-0005-0000-0000-000014010000}"/>
    <cellStyle name="Финансовый 73" xfId="244" xr:uid="{00000000-0005-0000-0000-000015010000}"/>
    <cellStyle name="Финансовый 74" xfId="245" xr:uid="{00000000-0005-0000-0000-000016010000}"/>
    <cellStyle name="Финансовый 75" xfId="246" xr:uid="{00000000-0005-0000-0000-000017010000}"/>
    <cellStyle name="Финансовый 76" xfId="247" xr:uid="{00000000-0005-0000-0000-000018010000}"/>
    <cellStyle name="Финансовый 77" xfId="249" xr:uid="{00000000-0005-0000-0000-000019010000}"/>
    <cellStyle name="Финансовый 78" xfId="250" xr:uid="{00000000-0005-0000-0000-00001A010000}"/>
    <cellStyle name="Финансовый 79" xfId="251" xr:uid="{00000000-0005-0000-0000-00001B010000}"/>
    <cellStyle name="Финансовый 8" xfId="200" xr:uid="{00000000-0005-0000-0000-00001C010000}"/>
    <cellStyle name="Финансовый 80" xfId="252" xr:uid="{00000000-0005-0000-0000-00001D010000}"/>
    <cellStyle name="Финансовый 81" xfId="254" xr:uid="{00000000-0005-0000-0000-00001E010000}"/>
    <cellStyle name="Финансовый 82" xfId="256" xr:uid="{00000000-0005-0000-0000-00001F010000}"/>
    <cellStyle name="Финансовый 83" xfId="255" xr:uid="{00000000-0005-0000-0000-000020010000}"/>
    <cellStyle name="Финансовый 84" xfId="257" xr:uid="{00000000-0005-0000-0000-000021010000}"/>
    <cellStyle name="Финансовый 85" xfId="259" xr:uid="{00000000-0005-0000-0000-000022010000}"/>
    <cellStyle name="Финансовый 86" xfId="258" xr:uid="{00000000-0005-0000-0000-000023010000}"/>
    <cellStyle name="Финансовый 87" xfId="261" xr:uid="{00000000-0005-0000-0000-000024010000}"/>
    <cellStyle name="Финансовый 88" xfId="260" xr:uid="{00000000-0005-0000-0000-000025010000}"/>
    <cellStyle name="Финансовый 89" xfId="262" xr:uid="{00000000-0005-0000-0000-000026010000}"/>
    <cellStyle name="Финансовый 9" xfId="201" xr:uid="{00000000-0005-0000-0000-000027010000}"/>
    <cellStyle name="Финансовый 90" xfId="263" xr:uid="{00000000-0005-0000-0000-000028010000}"/>
    <cellStyle name="Финансовый 91" xfId="264" xr:uid="{00000000-0005-0000-0000-000029010000}"/>
    <cellStyle name="Финансовый 92" xfId="265" xr:uid="{00000000-0005-0000-0000-00002A010000}"/>
    <cellStyle name="Финансовый 93" xfId="266" xr:uid="{00000000-0005-0000-0000-00002B010000}"/>
    <cellStyle name="Финансовый 94" xfId="268" xr:uid="{00000000-0005-0000-0000-00002C010000}"/>
    <cellStyle name="Финансовый 95" xfId="269" xr:uid="{00000000-0005-0000-0000-00002D010000}"/>
    <cellStyle name="Финансовый 96" xfId="271" xr:uid="{00000000-0005-0000-0000-00002E010000}"/>
    <cellStyle name="Финансовый 97" xfId="270" xr:uid="{00000000-0005-0000-0000-00002F010000}"/>
    <cellStyle name="Финансовый 98" xfId="272" xr:uid="{00000000-0005-0000-0000-000030010000}"/>
    <cellStyle name="Финансовый 99" xfId="273" xr:uid="{00000000-0005-0000-0000-000031010000}"/>
    <cellStyle name="Финансовый_Общ. - 22.07" xfId="202" xr:uid="{00000000-0005-0000-0000-000032010000}"/>
    <cellStyle name="Хороший 2" xfId="203" xr:uid="{00000000-0005-0000-0000-000033010000}"/>
    <cellStyle name="표준_PO (2)" xfId="204" xr:uid="{00000000-0005-0000-0000-00003401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6" Type="http://schemas.openxmlformats.org/officeDocument/2006/relationships/image" Target="../media/image31.png"/><Relationship Id="rId117" Type="http://schemas.openxmlformats.org/officeDocument/2006/relationships/image" Target="../media/image121.png"/><Relationship Id="rId21" Type="http://schemas.openxmlformats.org/officeDocument/2006/relationships/image" Target="../media/image26.png"/><Relationship Id="rId42" Type="http://schemas.openxmlformats.org/officeDocument/2006/relationships/image" Target="../media/image47.jpeg"/><Relationship Id="rId47" Type="http://schemas.openxmlformats.org/officeDocument/2006/relationships/image" Target="../media/image52.png"/><Relationship Id="rId63" Type="http://schemas.openxmlformats.org/officeDocument/2006/relationships/image" Target="../media/image68.jpeg"/><Relationship Id="rId68" Type="http://schemas.openxmlformats.org/officeDocument/2006/relationships/image" Target="../media/image73.png"/><Relationship Id="rId84" Type="http://schemas.openxmlformats.org/officeDocument/2006/relationships/image" Target="../media/image89.jpeg"/><Relationship Id="rId89" Type="http://schemas.openxmlformats.org/officeDocument/2006/relationships/image" Target="../media/image94.jpeg"/><Relationship Id="rId112" Type="http://schemas.openxmlformats.org/officeDocument/2006/relationships/image" Target="../media/image116.png"/><Relationship Id="rId133" Type="http://schemas.openxmlformats.org/officeDocument/2006/relationships/image" Target="../media/image137.jpeg"/><Relationship Id="rId138" Type="http://schemas.openxmlformats.org/officeDocument/2006/relationships/image" Target="../media/image142.png"/><Relationship Id="rId16" Type="http://schemas.openxmlformats.org/officeDocument/2006/relationships/image" Target="../media/image21.png"/><Relationship Id="rId107" Type="http://schemas.openxmlformats.org/officeDocument/2006/relationships/image" Target="../media/image111.jpeg"/><Relationship Id="rId11" Type="http://schemas.openxmlformats.org/officeDocument/2006/relationships/image" Target="../media/image16.png"/><Relationship Id="rId32" Type="http://schemas.openxmlformats.org/officeDocument/2006/relationships/image" Target="../media/image37.png"/><Relationship Id="rId37" Type="http://schemas.openxmlformats.org/officeDocument/2006/relationships/image" Target="../media/image42.png"/><Relationship Id="rId53" Type="http://schemas.openxmlformats.org/officeDocument/2006/relationships/image" Target="../media/image58.png"/><Relationship Id="rId58" Type="http://schemas.openxmlformats.org/officeDocument/2006/relationships/image" Target="../media/image63.png"/><Relationship Id="rId74" Type="http://schemas.openxmlformats.org/officeDocument/2006/relationships/image" Target="../media/image79.png"/><Relationship Id="rId79" Type="http://schemas.openxmlformats.org/officeDocument/2006/relationships/image" Target="../media/image84.jpeg"/><Relationship Id="rId102" Type="http://schemas.microsoft.com/office/2007/relationships/hdphoto" Target="../media/hdphoto1.wdp"/><Relationship Id="rId123" Type="http://schemas.openxmlformats.org/officeDocument/2006/relationships/image" Target="../media/image127.png"/><Relationship Id="rId128" Type="http://schemas.openxmlformats.org/officeDocument/2006/relationships/image" Target="../media/image132.png"/><Relationship Id="rId5" Type="http://schemas.openxmlformats.org/officeDocument/2006/relationships/image" Target="../media/image10.jpeg"/><Relationship Id="rId90" Type="http://schemas.openxmlformats.org/officeDocument/2006/relationships/image" Target="../media/image95.jpeg"/><Relationship Id="rId95" Type="http://schemas.openxmlformats.org/officeDocument/2006/relationships/image" Target="../media/image100.jpeg"/><Relationship Id="rId22" Type="http://schemas.openxmlformats.org/officeDocument/2006/relationships/image" Target="../media/image27.png"/><Relationship Id="rId27" Type="http://schemas.openxmlformats.org/officeDocument/2006/relationships/image" Target="../media/image32.png"/><Relationship Id="rId43" Type="http://schemas.openxmlformats.org/officeDocument/2006/relationships/image" Target="../media/image48.jpeg"/><Relationship Id="rId48" Type="http://schemas.openxmlformats.org/officeDocument/2006/relationships/image" Target="../media/image53.png"/><Relationship Id="rId64" Type="http://schemas.openxmlformats.org/officeDocument/2006/relationships/image" Target="../media/image69.jpeg"/><Relationship Id="rId69" Type="http://schemas.openxmlformats.org/officeDocument/2006/relationships/image" Target="../media/image74.png"/><Relationship Id="rId113" Type="http://schemas.openxmlformats.org/officeDocument/2006/relationships/image" Target="../media/image117.png"/><Relationship Id="rId118" Type="http://schemas.openxmlformats.org/officeDocument/2006/relationships/image" Target="../media/image122.png"/><Relationship Id="rId134" Type="http://schemas.openxmlformats.org/officeDocument/2006/relationships/image" Target="../media/image138.jpeg"/><Relationship Id="rId139" Type="http://schemas.openxmlformats.org/officeDocument/2006/relationships/image" Target="../media/image143.png"/><Relationship Id="rId8" Type="http://schemas.openxmlformats.org/officeDocument/2006/relationships/image" Target="../media/image13.png"/><Relationship Id="rId51" Type="http://schemas.openxmlformats.org/officeDocument/2006/relationships/image" Target="../media/image56.png"/><Relationship Id="rId72" Type="http://schemas.openxmlformats.org/officeDocument/2006/relationships/image" Target="../media/image77.png"/><Relationship Id="rId80" Type="http://schemas.openxmlformats.org/officeDocument/2006/relationships/image" Target="../media/image85.jpeg"/><Relationship Id="rId85" Type="http://schemas.openxmlformats.org/officeDocument/2006/relationships/image" Target="../media/image90.jpeg"/><Relationship Id="rId93" Type="http://schemas.openxmlformats.org/officeDocument/2006/relationships/image" Target="../media/image98.jpeg"/><Relationship Id="rId98" Type="http://schemas.openxmlformats.org/officeDocument/2006/relationships/image" Target="../media/image103.png"/><Relationship Id="rId121" Type="http://schemas.openxmlformats.org/officeDocument/2006/relationships/image" Target="../media/image125.png"/><Relationship Id="rId3" Type="http://schemas.openxmlformats.org/officeDocument/2006/relationships/image" Target="../media/image8.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46" Type="http://schemas.openxmlformats.org/officeDocument/2006/relationships/image" Target="../media/image51.jpeg"/><Relationship Id="rId59" Type="http://schemas.openxmlformats.org/officeDocument/2006/relationships/image" Target="../media/image64.png"/><Relationship Id="rId67" Type="http://schemas.openxmlformats.org/officeDocument/2006/relationships/image" Target="../media/image72.jpeg"/><Relationship Id="rId103" Type="http://schemas.openxmlformats.org/officeDocument/2006/relationships/image" Target="../media/image107.png"/><Relationship Id="rId108" Type="http://schemas.openxmlformats.org/officeDocument/2006/relationships/image" Target="../media/image112.jpeg"/><Relationship Id="rId116" Type="http://schemas.openxmlformats.org/officeDocument/2006/relationships/image" Target="../media/image120.png"/><Relationship Id="rId124" Type="http://schemas.openxmlformats.org/officeDocument/2006/relationships/image" Target="../media/image128.png"/><Relationship Id="rId129" Type="http://schemas.openxmlformats.org/officeDocument/2006/relationships/image" Target="../media/image133.png"/><Relationship Id="rId137" Type="http://schemas.openxmlformats.org/officeDocument/2006/relationships/image" Target="../media/image141.jpeg"/><Relationship Id="rId20" Type="http://schemas.openxmlformats.org/officeDocument/2006/relationships/image" Target="../media/image25.png"/><Relationship Id="rId41" Type="http://schemas.openxmlformats.org/officeDocument/2006/relationships/image" Target="../media/image46.jpeg"/><Relationship Id="rId54" Type="http://schemas.openxmlformats.org/officeDocument/2006/relationships/image" Target="../media/image59.png"/><Relationship Id="rId62" Type="http://schemas.openxmlformats.org/officeDocument/2006/relationships/image" Target="../media/image67.jpeg"/><Relationship Id="rId70" Type="http://schemas.openxmlformats.org/officeDocument/2006/relationships/image" Target="../media/image75.png"/><Relationship Id="rId75" Type="http://schemas.openxmlformats.org/officeDocument/2006/relationships/image" Target="../media/image80.png"/><Relationship Id="rId83" Type="http://schemas.openxmlformats.org/officeDocument/2006/relationships/image" Target="../media/image88.jpeg"/><Relationship Id="rId88" Type="http://schemas.openxmlformats.org/officeDocument/2006/relationships/image" Target="../media/image93.jpeg"/><Relationship Id="rId91" Type="http://schemas.openxmlformats.org/officeDocument/2006/relationships/image" Target="../media/image96.jpeg"/><Relationship Id="rId96" Type="http://schemas.openxmlformats.org/officeDocument/2006/relationships/image" Target="../media/image101.jpeg"/><Relationship Id="rId111" Type="http://schemas.openxmlformats.org/officeDocument/2006/relationships/image" Target="../media/image115.png"/><Relationship Id="rId132" Type="http://schemas.openxmlformats.org/officeDocument/2006/relationships/image" Target="../media/image136.png"/><Relationship Id="rId1" Type="http://schemas.openxmlformats.org/officeDocument/2006/relationships/image" Target="../media/image6.png"/><Relationship Id="rId6" Type="http://schemas.openxmlformats.org/officeDocument/2006/relationships/image" Target="../media/image11.jpe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49" Type="http://schemas.openxmlformats.org/officeDocument/2006/relationships/image" Target="../media/image54.png"/><Relationship Id="rId57" Type="http://schemas.openxmlformats.org/officeDocument/2006/relationships/image" Target="../media/image62.png"/><Relationship Id="rId106" Type="http://schemas.openxmlformats.org/officeDocument/2006/relationships/image" Target="../media/image110.png"/><Relationship Id="rId114" Type="http://schemas.openxmlformats.org/officeDocument/2006/relationships/image" Target="../media/image118.png"/><Relationship Id="rId119" Type="http://schemas.openxmlformats.org/officeDocument/2006/relationships/image" Target="../media/image123.png"/><Relationship Id="rId127" Type="http://schemas.openxmlformats.org/officeDocument/2006/relationships/image" Target="../media/image131.png"/><Relationship Id="rId10" Type="http://schemas.openxmlformats.org/officeDocument/2006/relationships/image" Target="../media/image15.png"/><Relationship Id="rId31" Type="http://schemas.openxmlformats.org/officeDocument/2006/relationships/image" Target="../media/image36.png"/><Relationship Id="rId44" Type="http://schemas.openxmlformats.org/officeDocument/2006/relationships/image" Target="../media/image49.jpeg"/><Relationship Id="rId52" Type="http://schemas.openxmlformats.org/officeDocument/2006/relationships/image" Target="../media/image57.png"/><Relationship Id="rId60" Type="http://schemas.openxmlformats.org/officeDocument/2006/relationships/image" Target="../media/image65.jpeg"/><Relationship Id="rId65" Type="http://schemas.openxmlformats.org/officeDocument/2006/relationships/image" Target="../media/image70.png"/><Relationship Id="rId73" Type="http://schemas.openxmlformats.org/officeDocument/2006/relationships/image" Target="../media/image78.png"/><Relationship Id="rId78" Type="http://schemas.openxmlformats.org/officeDocument/2006/relationships/image" Target="../media/image83.jpeg"/><Relationship Id="rId81" Type="http://schemas.openxmlformats.org/officeDocument/2006/relationships/image" Target="../media/image86.jpeg"/><Relationship Id="rId86" Type="http://schemas.openxmlformats.org/officeDocument/2006/relationships/image" Target="../media/image91.jpeg"/><Relationship Id="rId94" Type="http://schemas.openxmlformats.org/officeDocument/2006/relationships/image" Target="../media/image99.jpeg"/><Relationship Id="rId99" Type="http://schemas.openxmlformats.org/officeDocument/2006/relationships/image" Target="../media/image104.png"/><Relationship Id="rId101" Type="http://schemas.openxmlformats.org/officeDocument/2006/relationships/image" Target="../media/image106.png"/><Relationship Id="rId122" Type="http://schemas.openxmlformats.org/officeDocument/2006/relationships/image" Target="../media/image126.jpeg"/><Relationship Id="rId130" Type="http://schemas.openxmlformats.org/officeDocument/2006/relationships/image" Target="../media/image134.png"/><Relationship Id="rId135" Type="http://schemas.openxmlformats.org/officeDocument/2006/relationships/image" Target="../media/image139.jpeg"/><Relationship Id="rId4" Type="http://schemas.openxmlformats.org/officeDocument/2006/relationships/image" Target="../media/image9.jpeg"/><Relationship Id="rId9" Type="http://schemas.openxmlformats.org/officeDocument/2006/relationships/image" Target="../media/image14.png"/><Relationship Id="rId13" Type="http://schemas.openxmlformats.org/officeDocument/2006/relationships/image" Target="../media/image18.png"/><Relationship Id="rId18" Type="http://schemas.openxmlformats.org/officeDocument/2006/relationships/image" Target="../media/image23.png"/><Relationship Id="rId39" Type="http://schemas.openxmlformats.org/officeDocument/2006/relationships/image" Target="../media/image44.png"/><Relationship Id="rId109" Type="http://schemas.openxmlformats.org/officeDocument/2006/relationships/image" Target="../media/image113.jpeg"/><Relationship Id="rId34" Type="http://schemas.openxmlformats.org/officeDocument/2006/relationships/image" Target="../media/image39.jpeg"/><Relationship Id="rId50" Type="http://schemas.openxmlformats.org/officeDocument/2006/relationships/image" Target="../media/image55.png"/><Relationship Id="rId55" Type="http://schemas.openxmlformats.org/officeDocument/2006/relationships/image" Target="../media/image60.jpeg"/><Relationship Id="rId76" Type="http://schemas.openxmlformats.org/officeDocument/2006/relationships/image" Target="../media/image81.jpeg"/><Relationship Id="rId97" Type="http://schemas.openxmlformats.org/officeDocument/2006/relationships/image" Target="../media/image102.png"/><Relationship Id="rId104" Type="http://schemas.openxmlformats.org/officeDocument/2006/relationships/image" Target="../media/image108.png"/><Relationship Id="rId120" Type="http://schemas.openxmlformats.org/officeDocument/2006/relationships/image" Target="../media/image124.jpeg"/><Relationship Id="rId125" Type="http://schemas.openxmlformats.org/officeDocument/2006/relationships/image" Target="../media/image129.jpeg"/><Relationship Id="rId7" Type="http://schemas.openxmlformats.org/officeDocument/2006/relationships/image" Target="../media/image12.png"/><Relationship Id="rId71" Type="http://schemas.openxmlformats.org/officeDocument/2006/relationships/image" Target="../media/image76.png"/><Relationship Id="rId92" Type="http://schemas.openxmlformats.org/officeDocument/2006/relationships/image" Target="../media/image97.jpeg"/><Relationship Id="rId2" Type="http://schemas.openxmlformats.org/officeDocument/2006/relationships/image" Target="../media/image7.png"/><Relationship Id="rId29" Type="http://schemas.openxmlformats.org/officeDocument/2006/relationships/image" Target="../media/image34.png"/><Relationship Id="rId24" Type="http://schemas.openxmlformats.org/officeDocument/2006/relationships/image" Target="../media/image29.png"/><Relationship Id="rId40" Type="http://schemas.openxmlformats.org/officeDocument/2006/relationships/image" Target="../media/image45.jpeg"/><Relationship Id="rId45" Type="http://schemas.openxmlformats.org/officeDocument/2006/relationships/image" Target="../media/image50.jpeg"/><Relationship Id="rId66" Type="http://schemas.openxmlformats.org/officeDocument/2006/relationships/image" Target="../media/image71.jpeg"/><Relationship Id="rId87" Type="http://schemas.openxmlformats.org/officeDocument/2006/relationships/image" Target="../media/image92.jpeg"/><Relationship Id="rId110" Type="http://schemas.openxmlformats.org/officeDocument/2006/relationships/image" Target="../media/image114.png"/><Relationship Id="rId115" Type="http://schemas.openxmlformats.org/officeDocument/2006/relationships/image" Target="../media/image119.png"/><Relationship Id="rId131" Type="http://schemas.openxmlformats.org/officeDocument/2006/relationships/image" Target="../media/image135.png"/><Relationship Id="rId136" Type="http://schemas.openxmlformats.org/officeDocument/2006/relationships/image" Target="../media/image140.jpeg"/><Relationship Id="rId61" Type="http://schemas.openxmlformats.org/officeDocument/2006/relationships/image" Target="../media/image66.png"/><Relationship Id="rId82" Type="http://schemas.openxmlformats.org/officeDocument/2006/relationships/image" Target="../media/image87.jpeg"/><Relationship Id="rId19" Type="http://schemas.openxmlformats.org/officeDocument/2006/relationships/image" Target="../media/image24.png"/><Relationship Id="rId14" Type="http://schemas.openxmlformats.org/officeDocument/2006/relationships/image" Target="../media/image19.png"/><Relationship Id="rId30" Type="http://schemas.openxmlformats.org/officeDocument/2006/relationships/image" Target="../media/image35.png"/><Relationship Id="rId35" Type="http://schemas.openxmlformats.org/officeDocument/2006/relationships/image" Target="../media/image40.png"/><Relationship Id="rId56" Type="http://schemas.openxmlformats.org/officeDocument/2006/relationships/image" Target="../media/image61.png"/><Relationship Id="rId77" Type="http://schemas.openxmlformats.org/officeDocument/2006/relationships/image" Target="../media/image82.jpeg"/><Relationship Id="rId100" Type="http://schemas.openxmlformats.org/officeDocument/2006/relationships/image" Target="../media/image105.jpeg"/><Relationship Id="rId105" Type="http://schemas.openxmlformats.org/officeDocument/2006/relationships/image" Target="../media/image109.png"/><Relationship Id="rId126" Type="http://schemas.openxmlformats.org/officeDocument/2006/relationships/image" Target="../media/image13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4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6.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7.xml.rels><?xml version="1.0" encoding="UTF-8" standalone="yes"?>
<Relationships xmlns="http://schemas.openxmlformats.org/package/2006/relationships"><Relationship Id="rId8" Type="http://schemas.openxmlformats.org/officeDocument/2006/relationships/image" Target="../media/image155.png"/><Relationship Id="rId13" Type="http://schemas.openxmlformats.org/officeDocument/2006/relationships/image" Target="../media/image160.png"/><Relationship Id="rId18" Type="http://schemas.openxmlformats.org/officeDocument/2006/relationships/image" Target="../media/image165.png"/><Relationship Id="rId26" Type="http://schemas.openxmlformats.org/officeDocument/2006/relationships/image" Target="../media/image173.png"/><Relationship Id="rId39" Type="http://schemas.openxmlformats.org/officeDocument/2006/relationships/image" Target="../media/image186.jpeg"/><Relationship Id="rId3" Type="http://schemas.openxmlformats.org/officeDocument/2006/relationships/image" Target="../media/image150.png"/><Relationship Id="rId21" Type="http://schemas.openxmlformats.org/officeDocument/2006/relationships/image" Target="../media/image168.png"/><Relationship Id="rId34" Type="http://schemas.openxmlformats.org/officeDocument/2006/relationships/image" Target="../media/image181.png"/><Relationship Id="rId7" Type="http://schemas.openxmlformats.org/officeDocument/2006/relationships/image" Target="../media/image154.png"/><Relationship Id="rId12" Type="http://schemas.openxmlformats.org/officeDocument/2006/relationships/image" Target="../media/image159.png"/><Relationship Id="rId17" Type="http://schemas.openxmlformats.org/officeDocument/2006/relationships/image" Target="../media/image164.png"/><Relationship Id="rId25" Type="http://schemas.openxmlformats.org/officeDocument/2006/relationships/image" Target="../media/image172.png"/><Relationship Id="rId33" Type="http://schemas.openxmlformats.org/officeDocument/2006/relationships/image" Target="../media/image180.png"/><Relationship Id="rId38" Type="http://schemas.openxmlformats.org/officeDocument/2006/relationships/image" Target="../media/image185.jpeg"/><Relationship Id="rId2" Type="http://schemas.openxmlformats.org/officeDocument/2006/relationships/image" Target="../media/image149.png"/><Relationship Id="rId16" Type="http://schemas.openxmlformats.org/officeDocument/2006/relationships/image" Target="../media/image163.png"/><Relationship Id="rId20" Type="http://schemas.openxmlformats.org/officeDocument/2006/relationships/image" Target="../media/image167.png"/><Relationship Id="rId29" Type="http://schemas.openxmlformats.org/officeDocument/2006/relationships/image" Target="../media/image176.png"/><Relationship Id="rId1" Type="http://schemas.openxmlformats.org/officeDocument/2006/relationships/image" Target="../media/image148.png"/><Relationship Id="rId6" Type="http://schemas.openxmlformats.org/officeDocument/2006/relationships/image" Target="../media/image153.png"/><Relationship Id="rId11" Type="http://schemas.openxmlformats.org/officeDocument/2006/relationships/image" Target="../media/image158.png"/><Relationship Id="rId24" Type="http://schemas.openxmlformats.org/officeDocument/2006/relationships/image" Target="../media/image171.png"/><Relationship Id="rId32" Type="http://schemas.openxmlformats.org/officeDocument/2006/relationships/image" Target="../media/image179.png"/><Relationship Id="rId37" Type="http://schemas.openxmlformats.org/officeDocument/2006/relationships/image" Target="../media/image184.png"/><Relationship Id="rId5" Type="http://schemas.openxmlformats.org/officeDocument/2006/relationships/image" Target="../media/image152.png"/><Relationship Id="rId15" Type="http://schemas.openxmlformats.org/officeDocument/2006/relationships/image" Target="../media/image162.png"/><Relationship Id="rId23" Type="http://schemas.openxmlformats.org/officeDocument/2006/relationships/image" Target="../media/image170.png"/><Relationship Id="rId28" Type="http://schemas.openxmlformats.org/officeDocument/2006/relationships/image" Target="../media/image175.png"/><Relationship Id="rId36" Type="http://schemas.openxmlformats.org/officeDocument/2006/relationships/image" Target="../media/image183.png"/><Relationship Id="rId10" Type="http://schemas.openxmlformats.org/officeDocument/2006/relationships/image" Target="../media/image157.png"/><Relationship Id="rId19" Type="http://schemas.openxmlformats.org/officeDocument/2006/relationships/image" Target="../media/image166.png"/><Relationship Id="rId31" Type="http://schemas.openxmlformats.org/officeDocument/2006/relationships/image" Target="../media/image178.png"/><Relationship Id="rId4" Type="http://schemas.openxmlformats.org/officeDocument/2006/relationships/image" Target="../media/image151.png"/><Relationship Id="rId9" Type="http://schemas.openxmlformats.org/officeDocument/2006/relationships/image" Target="../media/image156.png"/><Relationship Id="rId14" Type="http://schemas.openxmlformats.org/officeDocument/2006/relationships/image" Target="../media/image161.png"/><Relationship Id="rId22" Type="http://schemas.openxmlformats.org/officeDocument/2006/relationships/image" Target="../media/image169.png"/><Relationship Id="rId27" Type="http://schemas.openxmlformats.org/officeDocument/2006/relationships/image" Target="../media/image174.png"/><Relationship Id="rId30" Type="http://schemas.openxmlformats.org/officeDocument/2006/relationships/image" Target="../media/image177.png"/><Relationship Id="rId35" Type="http://schemas.openxmlformats.org/officeDocument/2006/relationships/image" Target="../media/image18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8.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90.png"/><Relationship Id="rId1" Type="http://schemas.openxmlformats.org/officeDocument/2006/relationships/image" Target="../media/image189.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9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9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8" Type="http://schemas.openxmlformats.org/officeDocument/2006/relationships/image" Target="../media/image200.png"/><Relationship Id="rId3" Type="http://schemas.openxmlformats.org/officeDocument/2006/relationships/image" Target="../media/image195.png"/><Relationship Id="rId7" Type="http://schemas.openxmlformats.org/officeDocument/2006/relationships/image" Target="../media/image199.png"/><Relationship Id="rId2" Type="http://schemas.openxmlformats.org/officeDocument/2006/relationships/image" Target="../media/image194.png"/><Relationship Id="rId1" Type="http://schemas.openxmlformats.org/officeDocument/2006/relationships/image" Target="../media/image193.jpeg"/><Relationship Id="rId6" Type="http://schemas.openxmlformats.org/officeDocument/2006/relationships/image" Target="../media/image198.png"/><Relationship Id="rId5" Type="http://schemas.openxmlformats.org/officeDocument/2006/relationships/image" Target="../media/image197.jpeg"/><Relationship Id="rId4" Type="http://schemas.openxmlformats.org/officeDocument/2006/relationships/image" Target="../media/image196.png"/><Relationship Id="rId9" Type="http://schemas.openxmlformats.org/officeDocument/2006/relationships/image" Target="../media/image20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02.wmf"/></Relationships>
</file>

<file path=xl/drawings/_rels/drawing26.xml.rels><?xml version="1.0" encoding="UTF-8" standalone="yes"?>
<Relationships xmlns="http://schemas.openxmlformats.org/package/2006/relationships"><Relationship Id="rId1" Type="http://schemas.openxmlformats.org/officeDocument/2006/relationships/image" Target="../media/image203.png"/></Relationships>
</file>

<file path=xl/drawings/_rels/drawing27.xml.rels><?xml version="1.0" encoding="UTF-8" standalone="yes"?>
<Relationships xmlns="http://schemas.openxmlformats.org/package/2006/relationships"><Relationship Id="rId3" Type="http://schemas.openxmlformats.org/officeDocument/2006/relationships/image" Target="../media/image205.jpeg"/><Relationship Id="rId2" Type="http://schemas.openxmlformats.org/officeDocument/2006/relationships/image" Target="../media/image5.png"/><Relationship Id="rId1" Type="http://schemas.openxmlformats.org/officeDocument/2006/relationships/image" Target="../media/image204.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8" Type="http://schemas.openxmlformats.org/officeDocument/2006/relationships/image" Target="../media/image213.jpeg"/><Relationship Id="rId13" Type="http://schemas.openxmlformats.org/officeDocument/2006/relationships/image" Target="../media/image218.jpeg"/><Relationship Id="rId18" Type="http://schemas.openxmlformats.org/officeDocument/2006/relationships/image" Target="../media/image223.jpeg"/><Relationship Id="rId26" Type="http://schemas.openxmlformats.org/officeDocument/2006/relationships/image" Target="../media/image231.jpeg"/><Relationship Id="rId3" Type="http://schemas.openxmlformats.org/officeDocument/2006/relationships/image" Target="../media/image208.jpeg"/><Relationship Id="rId21" Type="http://schemas.openxmlformats.org/officeDocument/2006/relationships/image" Target="../media/image226.jpeg"/><Relationship Id="rId7" Type="http://schemas.openxmlformats.org/officeDocument/2006/relationships/image" Target="../media/image212.jpeg"/><Relationship Id="rId12" Type="http://schemas.openxmlformats.org/officeDocument/2006/relationships/image" Target="../media/image217.jpeg"/><Relationship Id="rId17" Type="http://schemas.openxmlformats.org/officeDocument/2006/relationships/image" Target="../media/image222.jpeg"/><Relationship Id="rId25" Type="http://schemas.openxmlformats.org/officeDocument/2006/relationships/image" Target="../media/image230.jpeg"/><Relationship Id="rId2" Type="http://schemas.openxmlformats.org/officeDocument/2006/relationships/image" Target="../media/image207.jpeg"/><Relationship Id="rId16" Type="http://schemas.openxmlformats.org/officeDocument/2006/relationships/image" Target="../media/image221.jpeg"/><Relationship Id="rId20" Type="http://schemas.openxmlformats.org/officeDocument/2006/relationships/image" Target="../media/image225.png"/><Relationship Id="rId29" Type="http://schemas.openxmlformats.org/officeDocument/2006/relationships/image" Target="../media/image234.jpeg"/><Relationship Id="rId1" Type="http://schemas.openxmlformats.org/officeDocument/2006/relationships/image" Target="../media/image206.png"/><Relationship Id="rId6" Type="http://schemas.openxmlformats.org/officeDocument/2006/relationships/image" Target="../media/image211.jpeg"/><Relationship Id="rId11" Type="http://schemas.openxmlformats.org/officeDocument/2006/relationships/image" Target="../media/image216.jpeg"/><Relationship Id="rId24" Type="http://schemas.openxmlformats.org/officeDocument/2006/relationships/image" Target="../media/image229.jpeg"/><Relationship Id="rId32" Type="http://schemas.openxmlformats.org/officeDocument/2006/relationships/image" Target="../media/image237.jpeg"/><Relationship Id="rId5" Type="http://schemas.openxmlformats.org/officeDocument/2006/relationships/image" Target="../media/image210.jpeg"/><Relationship Id="rId15" Type="http://schemas.openxmlformats.org/officeDocument/2006/relationships/image" Target="../media/image220.jpeg"/><Relationship Id="rId23" Type="http://schemas.openxmlformats.org/officeDocument/2006/relationships/image" Target="../media/image228.jpeg"/><Relationship Id="rId28" Type="http://schemas.openxmlformats.org/officeDocument/2006/relationships/image" Target="../media/image233.jpeg"/><Relationship Id="rId10" Type="http://schemas.openxmlformats.org/officeDocument/2006/relationships/image" Target="../media/image215.jpeg"/><Relationship Id="rId19" Type="http://schemas.openxmlformats.org/officeDocument/2006/relationships/image" Target="../media/image224.jpeg"/><Relationship Id="rId31" Type="http://schemas.openxmlformats.org/officeDocument/2006/relationships/image" Target="../media/image236.jpeg"/><Relationship Id="rId4" Type="http://schemas.openxmlformats.org/officeDocument/2006/relationships/image" Target="../media/image209.jpeg"/><Relationship Id="rId9" Type="http://schemas.openxmlformats.org/officeDocument/2006/relationships/image" Target="../media/image214.jpeg"/><Relationship Id="rId14" Type="http://schemas.openxmlformats.org/officeDocument/2006/relationships/image" Target="../media/image219.jpeg"/><Relationship Id="rId22" Type="http://schemas.openxmlformats.org/officeDocument/2006/relationships/image" Target="../media/image227.jpeg"/><Relationship Id="rId27" Type="http://schemas.openxmlformats.org/officeDocument/2006/relationships/image" Target="../media/image232.jpeg"/><Relationship Id="rId30" Type="http://schemas.openxmlformats.org/officeDocument/2006/relationships/image" Target="../media/image235.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104775</xdr:colOff>
      <xdr:row>48</xdr:row>
      <xdr:rowOff>47624</xdr:rowOff>
    </xdr:from>
    <xdr:to>
      <xdr:col>4</xdr:col>
      <xdr:colOff>477598</xdr:colOff>
      <xdr:row>48</xdr:row>
      <xdr:rowOff>180975</xdr:rowOff>
    </xdr:to>
    <xdr:sp macro="" textlink="">
      <xdr:nvSpPr>
        <xdr:cNvPr id="3" name="Стрелка вправо 2">
          <a:extLst>
            <a:ext uri="{FF2B5EF4-FFF2-40B4-BE49-F238E27FC236}">
              <a16:creationId xmlns:a16="http://schemas.microsoft.com/office/drawing/2014/main" id="{402D3920-4B9C-4FBD-9F98-B53787E20562}"/>
            </a:ext>
          </a:extLst>
        </xdr:cNvPr>
        <xdr:cNvSpPr/>
      </xdr:nvSpPr>
      <xdr:spPr>
        <a:xfrm>
          <a:off x="8210550" y="9143999"/>
          <a:ext cx="372823" cy="133351"/>
        </a:xfrm>
        <a:prstGeom prst="right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ru-RU"/>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
          <a:ext cx="73437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257175</xdr:colOff>
      <xdr:row>229</xdr:row>
      <xdr:rowOff>66675</xdr:rowOff>
    </xdr:to>
    <xdr:pic>
      <xdr:nvPicPr>
        <xdr:cNvPr id="2" name="Рисунок 11">
          <a:extLst>
            <a:ext uri="{FF2B5EF4-FFF2-40B4-BE49-F238E27FC236}">
              <a16:creationId xmlns:a16="http://schemas.microsoft.com/office/drawing/2014/main" id="{0969FFB4-AAA0-4B77-A621-FA64FDCF41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6139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229</xdr:row>
      <xdr:rowOff>0</xdr:rowOff>
    </xdr:from>
    <xdr:to>
      <xdr:col>0</xdr:col>
      <xdr:colOff>257175</xdr:colOff>
      <xdr:row>230</xdr:row>
      <xdr:rowOff>66675</xdr:rowOff>
    </xdr:to>
    <xdr:pic>
      <xdr:nvPicPr>
        <xdr:cNvPr id="5" name="Рисунок 12">
          <a:extLst>
            <a:ext uri="{FF2B5EF4-FFF2-40B4-BE49-F238E27FC236}">
              <a16:creationId xmlns:a16="http://schemas.microsoft.com/office/drawing/2014/main" id="{4E75F0A3-E913-4098-AF6D-F08179F2C2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7663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257175</xdr:colOff>
      <xdr:row>118</xdr:row>
      <xdr:rowOff>66675</xdr:rowOff>
    </xdr:to>
    <xdr:pic>
      <xdr:nvPicPr>
        <xdr:cNvPr id="6" name="Рисунок 4">
          <a:extLst>
            <a:ext uri="{FF2B5EF4-FFF2-40B4-BE49-F238E27FC236}">
              <a16:creationId xmlns:a16="http://schemas.microsoft.com/office/drawing/2014/main" id="{3061D0B7-BEEA-4C0B-856F-8B9B961124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864042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256054</xdr:colOff>
      <xdr:row>229</xdr:row>
      <xdr:rowOff>65554</xdr:rowOff>
    </xdr:to>
    <xdr:pic>
      <xdr:nvPicPr>
        <xdr:cNvPr id="3" name="Рисунок 2">
          <a:extLst>
            <a:ext uri="{FF2B5EF4-FFF2-40B4-BE49-F238E27FC236}">
              <a16:creationId xmlns:a16="http://schemas.microsoft.com/office/drawing/2014/main" id="{67F1E89C-B88D-4AC8-ABCF-16EEFD904C03}"/>
            </a:ext>
          </a:extLst>
        </xdr:cNvPr>
        <xdr:cNvPicPr>
          <a:picLocks noChangeAspect="1"/>
        </xdr:cNvPicPr>
      </xdr:nvPicPr>
      <xdr:blipFill>
        <a:blip xmlns:r="http://schemas.openxmlformats.org/officeDocument/2006/relationships" r:embed="rId2"/>
        <a:stretch>
          <a:fillRect/>
        </a:stretch>
      </xdr:blipFill>
      <xdr:spPr>
        <a:xfrm>
          <a:off x="0" y="35709225"/>
          <a:ext cx="256054" cy="256054"/>
        </a:xfrm>
        <a:prstGeom prst="rect">
          <a:avLst/>
        </a:prstGeom>
      </xdr:spPr>
    </xdr:pic>
    <xdr:clientData/>
  </xdr:twoCellAnchor>
  <xdr:twoCellAnchor editAs="oneCell">
    <xdr:from>
      <xdr:col>0</xdr:col>
      <xdr:colOff>0</xdr:colOff>
      <xdr:row>229</xdr:row>
      <xdr:rowOff>0</xdr:rowOff>
    </xdr:from>
    <xdr:to>
      <xdr:col>0</xdr:col>
      <xdr:colOff>256054</xdr:colOff>
      <xdr:row>230</xdr:row>
      <xdr:rowOff>65554</xdr:rowOff>
    </xdr:to>
    <xdr:pic>
      <xdr:nvPicPr>
        <xdr:cNvPr id="4" name="Рисунок 3">
          <a:extLst>
            <a:ext uri="{FF2B5EF4-FFF2-40B4-BE49-F238E27FC236}">
              <a16:creationId xmlns:a16="http://schemas.microsoft.com/office/drawing/2014/main" id="{1D02AC26-0EA0-4FBB-8AB1-54B317EE1E8C}"/>
            </a:ext>
          </a:extLst>
        </xdr:cNvPr>
        <xdr:cNvPicPr>
          <a:picLocks noChangeAspect="1"/>
        </xdr:cNvPicPr>
      </xdr:nvPicPr>
      <xdr:blipFill>
        <a:blip xmlns:r="http://schemas.openxmlformats.org/officeDocument/2006/relationships" r:embed="rId2"/>
        <a:stretch>
          <a:fillRect/>
        </a:stretch>
      </xdr:blipFill>
      <xdr:spPr>
        <a:xfrm>
          <a:off x="0" y="35861625"/>
          <a:ext cx="256054" cy="256054"/>
        </a:xfrm>
        <a:prstGeom prst="rect">
          <a:avLst/>
        </a:prstGeom>
      </xdr:spPr>
    </xdr:pic>
    <xdr:clientData/>
  </xdr:twoCellAnchor>
  <xdr:twoCellAnchor editAs="oneCell">
    <xdr:from>
      <xdr:col>0</xdr:col>
      <xdr:colOff>0</xdr:colOff>
      <xdr:row>117</xdr:row>
      <xdr:rowOff>0</xdr:rowOff>
    </xdr:from>
    <xdr:to>
      <xdr:col>0</xdr:col>
      <xdr:colOff>256054</xdr:colOff>
      <xdr:row>118</xdr:row>
      <xdr:rowOff>65554</xdr:rowOff>
    </xdr:to>
    <xdr:pic>
      <xdr:nvPicPr>
        <xdr:cNvPr id="7" name="Рисунок 6">
          <a:extLst>
            <a:ext uri="{FF2B5EF4-FFF2-40B4-BE49-F238E27FC236}">
              <a16:creationId xmlns:a16="http://schemas.microsoft.com/office/drawing/2014/main" id="{1E6AA962-C9E4-476E-9304-FA52A732A8AE}"/>
            </a:ext>
          </a:extLst>
        </xdr:cNvPr>
        <xdr:cNvPicPr>
          <a:picLocks noChangeAspect="1"/>
        </xdr:cNvPicPr>
      </xdr:nvPicPr>
      <xdr:blipFill>
        <a:blip xmlns:r="http://schemas.openxmlformats.org/officeDocument/2006/relationships" r:embed="rId2"/>
        <a:stretch>
          <a:fillRect/>
        </a:stretch>
      </xdr:blipFill>
      <xdr:spPr>
        <a:xfrm>
          <a:off x="0" y="18640425"/>
          <a:ext cx="256054" cy="256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3076576</xdr:colOff>
      <xdr:row>0</xdr:row>
      <xdr:rowOff>66675</xdr:rowOff>
    </xdr:from>
    <xdr:to>
      <xdr:col>4</xdr:col>
      <xdr:colOff>295276</xdr:colOff>
      <xdr:row>3</xdr:row>
      <xdr:rowOff>47625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1" y="66675"/>
          <a:ext cx="2076450" cy="466725"/>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5105400</xdr:colOff>
      <xdr:row>0</xdr:row>
      <xdr:rowOff>28575</xdr:rowOff>
    </xdr:from>
    <xdr:to>
      <xdr:col>2</xdr:col>
      <xdr:colOff>476250</xdr:colOff>
      <xdr:row>2</xdr:row>
      <xdr:rowOff>76200</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8575"/>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7</xdr:row>
      <xdr:rowOff>0</xdr:rowOff>
    </xdr:from>
    <xdr:to>
      <xdr:col>4</xdr:col>
      <xdr:colOff>0</xdr:colOff>
      <xdr:row>14</xdr:row>
      <xdr:rowOff>133350</xdr:rowOff>
    </xdr:to>
    <xdr:sp macro="" textlink="">
      <xdr:nvSpPr>
        <xdr:cNvPr id="17409" name="Text Box 1">
          <a:extLst>
            <a:ext uri="{FF2B5EF4-FFF2-40B4-BE49-F238E27FC236}">
              <a16:creationId xmlns:a16="http://schemas.microsoft.com/office/drawing/2014/main" id="{00000000-0008-0000-0B00-000001440000}"/>
            </a:ext>
          </a:extLst>
        </xdr:cNvPr>
        <xdr:cNvSpPr txBox="1">
          <a:spLocks noChangeArrowheads="1"/>
        </xdr:cNvSpPr>
      </xdr:nvSpPr>
      <xdr:spPr bwMode="auto">
        <a:xfrm>
          <a:off x="6858000" y="0"/>
          <a:ext cx="0" cy="1200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е-</a:t>
          </a:r>
          <a:r>
            <a:rPr lang="en-US" sz="1000" b="1" i="0" u="none" strike="noStrike" baseline="0">
              <a:solidFill>
                <a:srgbClr val="0000FF"/>
              </a:solidFill>
              <a:latin typeface="Arial"/>
              <a:cs typeface="Arial"/>
            </a:rPr>
            <a:t>mail:   info@avtograph.com  </a:t>
          </a:r>
        </a:p>
        <a:p>
          <a:pPr algn="l" rtl="0">
            <a:defRPr sz="1000"/>
          </a:pPr>
          <a:r>
            <a:rPr lang="en-US" sz="1000" b="1" i="0" u="none" strike="noStrike" baseline="0">
              <a:solidFill>
                <a:srgbClr val="0000FF"/>
              </a:solidFill>
              <a:latin typeface="Arial"/>
              <a:cs typeface="Arial"/>
            </a:rPr>
            <a:t>   http://www.avtograph.com  </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142875</xdr:rowOff>
    </xdr:from>
    <xdr:to>
      <xdr:col>5</xdr:col>
      <xdr:colOff>0</xdr:colOff>
      <xdr:row>6</xdr:row>
      <xdr:rowOff>66675</xdr:rowOff>
    </xdr:to>
    <xdr:sp macro="" textlink="">
      <xdr:nvSpPr>
        <xdr:cNvPr id="15361" name="Text Box 1">
          <a:extLst>
            <a:ext uri="{FF2B5EF4-FFF2-40B4-BE49-F238E27FC236}">
              <a16:creationId xmlns:a16="http://schemas.microsoft.com/office/drawing/2014/main" id="{00000000-0008-0000-0C00-0000013C0000}"/>
            </a:ext>
          </a:extLst>
        </xdr:cNvPr>
        <xdr:cNvSpPr txBox="1">
          <a:spLocks noChangeArrowheads="1"/>
        </xdr:cNvSpPr>
      </xdr:nvSpPr>
      <xdr:spPr bwMode="auto">
        <a:xfrm>
          <a:off x="8639175" y="133350"/>
          <a:ext cx="0" cy="8953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100" b="1" i="0" strike="noStrike">
              <a:solidFill>
                <a:srgbClr val="000000"/>
              </a:solidFill>
              <a:latin typeface="Arial"/>
              <a:cs typeface="Arial"/>
            </a:rPr>
            <a:t>ООО ТД "АВТОграф" </a:t>
          </a:r>
        </a:p>
        <a:p>
          <a:pPr algn="l" rtl="0">
            <a:defRPr sz="1000"/>
          </a:pPr>
          <a:r>
            <a:rPr lang="ru-RU" sz="1100" b="1" i="0" strike="noStrike">
              <a:solidFill>
                <a:srgbClr val="000000"/>
              </a:solidFill>
              <a:latin typeface="Arial"/>
              <a:cs typeface="Arial"/>
            </a:rPr>
            <a:t>193171, Санкт-Петербург, ул. Бабушкина 36/1 </a:t>
          </a:r>
        </a:p>
        <a:p>
          <a:pPr algn="l" rtl="0">
            <a:defRPr sz="1000"/>
          </a:pPr>
          <a:r>
            <a:rPr lang="ru-RU" sz="1100" b="1" i="0" strike="noStrike">
              <a:solidFill>
                <a:srgbClr val="000000"/>
              </a:solidFill>
              <a:latin typeface="Arial"/>
              <a:cs typeface="Arial"/>
            </a:rPr>
            <a:t>Тел.   (812)  449-41-02,    449-3996,     560-08-72  </a:t>
          </a:r>
        </a:p>
        <a:p>
          <a:pPr algn="l" rtl="0">
            <a:defRPr sz="1000"/>
          </a:pPr>
          <a:r>
            <a:rPr lang="ru-RU" sz="1100" b="1" i="0" strike="noStrike">
              <a:solidFill>
                <a:srgbClr val="000000"/>
              </a:solidFill>
              <a:latin typeface="Arial"/>
              <a:cs typeface="Arial"/>
            </a:rPr>
            <a:t>факс    449-39-97;    е-</a:t>
          </a:r>
          <a:r>
            <a:rPr lang="en-US" sz="1100" b="1" i="0" strike="noStrike">
              <a:solidFill>
                <a:srgbClr val="000000"/>
              </a:solidFill>
              <a:latin typeface="Arial"/>
              <a:cs typeface="Arial"/>
            </a:rPr>
            <a:t>mail:   </a:t>
          </a:r>
          <a:r>
            <a:rPr lang="en-US" sz="1100" b="1" i="0" strike="noStrike">
              <a:solidFill>
                <a:srgbClr val="0000FF"/>
              </a:solidFill>
              <a:latin typeface="Arial"/>
              <a:cs typeface="Arial"/>
            </a:rPr>
            <a:t>info@avtograph.com</a:t>
          </a:r>
          <a:r>
            <a:rPr lang="en-US" sz="1100" b="1" i="0" strike="noStrike">
              <a:solidFill>
                <a:srgbClr val="000000"/>
              </a:solidFill>
              <a:latin typeface="Arial"/>
              <a:cs typeface="Arial"/>
            </a:rPr>
            <a:t> </a:t>
          </a:r>
          <a:r>
            <a:rPr lang="en-US" sz="1100" b="1" i="0" strike="noStrike">
              <a:solidFill>
                <a:srgbClr val="0000FF"/>
              </a:solidFill>
              <a:latin typeface="Arial"/>
              <a:cs typeface="Arial"/>
            </a:rPr>
            <a:t>http://www.avtograph.com</a:t>
          </a:r>
          <a:r>
            <a:rPr lang="en-US" sz="1100" b="1" i="0" strike="noStrike">
              <a:solidFill>
                <a:srgbClr val="000000"/>
              </a:solidFill>
              <a:latin typeface="Arial"/>
              <a:cs typeface="Arial"/>
            </a:rPr>
            <a:t>  </a:t>
          </a:r>
          <a:endParaRPr lang="en-US" sz="10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180975</xdr:colOff>
      <xdr:row>0</xdr:row>
      <xdr:rowOff>19050</xdr:rowOff>
    </xdr:from>
    <xdr:to>
      <xdr:col>1</xdr:col>
      <xdr:colOff>76200</xdr:colOff>
      <xdr:row>3</xdr:row>
      <xdr:rowOff>95250</xdr:rowOff>
    </xdr:to>
    <xdr:pic>
      <xdr:nvPicPr>
        <xdr:cNvPr id="453804" name="Рисунок 8" descr="C:\Users\igor\Desktop\О компании\ce_logo.gif">
          <a:extLst>
            <a:ext uri="{FF2B5EF4-FFF2-40B4-BE49-F238E27FC236}">
              <a16:creationId xmlns:a16="http://schemas.microsoft.com/office/drawing/2014/main" id="{00000000-0008-0000-0C00-0000ACE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9050"/>
          <a:ext cx="12096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457200</xdr:colOff>
      <xdr:row>3</xdr:row>
      <xdr:rowOff>0</xdr:rowOff>
    </xdr:to>
    <xdr:pic>
      <xdr:nvPicPr>
        <xdr:cNvPr id="456361" name="Picture 13" descr="trim">
          <a:extLst>
            <a:ext uri="{FF2B5EF4-FFF2-40B4-BE49-F238E27FC236}">
              <a16:creationId xmlns:a16="http://schemas.microsoft.com/office/drawing/2014/main" id="{00000000-0008-0000-0E00-0000A9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2" name="Picture 13" descr="trim">
          <a:extLst>
            <a:ext uri="{FF2B5EF4-FFF2-40B4-BE49-F238E27FC236}">
              <a16:creationId xmlns:a16="http://schemas.microsoft.com/office/drawing/2014/main" id="{00000000-0008-0000-0E00-0000AA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819150</xdr:colOff>
      <xdr:row>3</xdr:row>
      <xdr:rowOff>0</xdr:rowOff>
    </xdr:to>
    <xdr:pic>
      <xdr:nvPicPr>
        <xdr:cNvPr id="456363" name="Picture 46" descr="0267">
          <a:extLst>
            <a:ext uri="{FF2B5EF4-FFF2-40B4-BE49-F238E27FC236}">
              <a16:creationId xmlns:a16="http://schemas.microsoft.com/office/drawing/2014/main" id="{00000000-0008-0000-0E00-0000ABF6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8175" y="895350"/>
          <a:ext cx="819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895350</xdr:colOff>
      <xdr:row>3</xdr:row>
      <xdr:rowOff>0</xdr:rowOff>
    </xdr:to>
    <xdr:pic>
      <xdr:nvPicPr>
        <xdr:cNvPr id="456364" name="Picture 47" descr="ef-002">
          <a:extLst>
            <a:ext uri="{FF2B5EF4-FFF2-40B4-BE49-F238E27FC236}">
              <a16:creationId xmlns:a16="http://schemas.microsoft.com/office/drawing/2014/main" id="{00000000-0008-0000-0E00-0000ACF606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895350"/>
          <a:ext cx="895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5" name="Picture 13" descr="trim">
          <a:extLst>
            <a:ext uri="{FF2B5EF4-FFF2-40B4-BE49-F238E27FC236}">
              <a16:creationId xmlns:a16="http://schemas.microsoft.com/office/drawing/2014/main" id="{00000000-0008-0000-0E00-0000AD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6550" y="904875"/>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158750</xdr:colOff>
      <xdr:row>0</xdr:row>
      <xdr:rowOff>21167</xdr:rowOff>
    </xdr:from>
    <xdr:to>
      <xdr:col>5</xdr:col>
      <xdr:colOff>529167</xdr:colOff>
      <xdr:row>2</xdr:row>
      <xdr:rowOff>487892</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750" y="21167"/>
          <a:ext cx="10847917"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E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F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754591</xdr:rowOff>
    </xdr:to>
    <xdr:sp macro="" textlink="">
      <xdr:nvSpPr>
        <xdr:cNvPr id="1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4591050" y="42710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1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4914900" y="376523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2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3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3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276225</xdr:rowOff>
    </xdr:to>
    <xdr:sp macro="" textlink="">
      <xdr:nvSpPr>
        <xdr:cNvPr id="3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0000000}"/>
            </a:ext>
          </a:extLst>
        </xdr:cNvPr>
        <xdr:cNvSpPr>
          <a:spLocks noChangeAspect="1" noChangeArrowheads="1"/>
        </xdr:cNvSpPr>
      </xdr:nvSpPr>
      <xdr:spPr bwMode="auto">
        <a:xfrm rot="-5400000">
          <a:off x="1381125" y="211836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754591</xdr:rowOff>
    </xdr:to>
    <xdr:sp macro="" textlink="">
      <xdr:nvSpPr>
        <xdr:cNvPr id="3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1381125" y="213455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383116</xdr:rowOff>
    </xdr:to>
    <xdr:sp macro="" textlink="">
      <xdr:nvSpPr>
        <xdr:cNvPr id="3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1381125" y="217170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5</xdr:row>
      <xdr:rowOff>99483</xdr:rowOff>
    </xdr:to>
    <xdr:sp macro="" textlink="">
      <xdr:nvSpPr>
        <xdr:cNvPr id="3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3000000}"/>
            </a:ext>
          </a:extLst>
        </xdr:cNvPr>
        <xdr:cNvSpPr>
          <a:spLocks noChangeAspect="1" noChangeArrowheads="1"/>
        </xdr:cNvSpPr>
      </xdr:nvSpPr>
      <xdr:spPr bwMode="auto">
        <a:xfrm flipH="1" flipV="1">
          <a:off x="1685925" y="219646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3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4924425" y="5051107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276225</xdr:rowOff>
    </xdr:to>
    <xdr:sp macro="" textlink="">
      <xdr:nvSpPr>
        <xdr:cNvPr id="5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2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247650</xdr:rowOff>
    </xdr:to>
    <xdr:sp macro="" textlink="">
      <xdr:nvSpPr>
        <xdr:cNvPr id="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5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5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55"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3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4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A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166158</xdr:rowOff>
    </xdr:to>
    <xdr:sp macro="" textlink="">
      <xdr:nvSpPr>
        <xdr:cNvPr id="4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1381125" y="23698200"/>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4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D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56"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5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8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3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C000000}"/>
            </a:ext>
          </a:extLst>
        </xdr:cNvPr>
        <xdr:cNvSpPr>
          <a:spLocks noChangeAspect="1" noChangeArrowheads="1"/>
        </xdr:cNvSpPr>
      </xdr:nvSpPr>
      <xdr:spPr bwMode="auto">
        <a:xfrm rot="-5400000">
          <a:off x="1381125" y="352901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6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1381125" y="354520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6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F000000}"/>
            </a:ext>
          </a:extLst>
        </xdr:cNvPr>
        <xdr:cNvSpPr>
          <a:spLocks noChangeAspect="1" noChangeArrowheads="1"/>
        </xdr:cNvSpPr>
      </xdr:nvSpPr>
      <xdr:spPr bwMode="auto">
        <a:xfrm flipH="1" flipV="1">
          <a:off x="1685925" y="354520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456353"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1F60600}"/>
            </a:ext>
          </a:extLst>
        </xdr:cNvPr>
        <xdr:cNvSpPr>
          <a:spLocks noChangeAspect="1" noChangeArrowheads="1"/>
        </xdr:cNvSpPr>
      </xdr:nvSpPr>
      <xdr:spPr bwMode="auto">
        <a:xfrm>
          <a:off x="4924425" y="660654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2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3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4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4563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5F60600}"/>
            </a:ext>
          </a:extLst>
        </xdr:cNvPr>
        <xdr:cNvSpPr>
          <a:spLocks noChangeAspect="1" noChangeArrowheads="1"/>
        </xdr:cNvSpPr>
      </xdr:nvSpPr>
      <xdr:spPr bwMode="auto">
        <a:xfrm rot="-5400000">
          <a:off x="1381125" y="483965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4563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7F60600}"/>
            </a:ext>
          </a:extLst>
        </xdr:cNvPr>
        <xdr:cNvSpPr>
          <a:spLocks noChangeAspect="1" noChangeArrowheads="1"/>
        </xdr:cNvSpPr>
      </xdr:nvSpPr>
      <xdr:spPr bwMode="auto">
        <a:xfrm>
          <a:off x="1381125" y="485584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8F60600}"/>
            </a:ext>
          </a:extLst>
        </xdr:cNvPr>
        <xdr:cNvSpPr>
          <a:spLocks noChangeAspect="1" noChangeArrowheads="1"/>
        </xdr:cNvSpPr>
      </xdr:nvSpPr>
      <xdr:spPr bwMode="auto">
        <a:xfrm flipH="1" flipV="1">
          <a:off x="1685925" y="485584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45636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FF60600}"/>
            </a:ext>
          </a:extLst>
        </xdr:cNvPr>
        <xdr:cNvSpPr>
          <a:spLocks noChangeAspect="1" noChangeArrowheads="1"/>
        </xdr:cNvSpPr>
      </xdr:nvSpPr>
      <xdr:spPr bwMode="auto">
        <a:xfrm>
          <a:off x="4924425" y="791718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67AE9579-A871-4C40-8291-C10EEA7E9C9C}"/>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AA3D010-9330-412C-BDBF-C5E4C530EE2D}"/>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5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101C6105-142C-46F4-8ADA-C87A4FB0801B}"/>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285750</xdr:rowOff>
    </xdr:to>
    <xdr:sp macro="" textlink="">
      <xdr:nvSpPr>
        <xdr:cNvPr id="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E7BECD35-B0F1-448B-A132-DF545D1F830C}"/>
            </a:ext>
          </a:extLst>
        </xdr:cNvPr>
        <xdr:cNvSpPr>
          <a:spLocks noChangeAspect="1" noChangeArrowheads="1"/>
        </xdr:cNvSpPr>
      </xdr:nvSpPr>
      <xdr:spPr bwMode="auto">
        <a:xfrm rot="-5400000">
          <a:off x="1543050" y="507111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2437342</xdr:rowOff>
    </xdr:to>
    <xdr:sp macro="" textlink="">
      <xdr:nvSpPr>
        <xdr:cNvPr id="6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64DAA0B-DDE7-4CA0-95DA-384A845DEFE1}"/>
            </a:ext>
          </a:extLst>
        </xdr:cNvPr>
        <xdr:cNvSpPr>
          <a:spLocks noChangeAspect="1" noChangeArrowheads="1"/>
        </xdr:cNvSpPr>
      </xdr:nvSpPr>
      <xdr:spPr bwMode="auto">
        <a:xfrm>
          <a:off x="1543050"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247650</xdr:rowOff>
    </xdr:to>
    <xdr:sp macro="" textlink="">
      <xdr:nvSpPr>
        <xdr:cNvPr id="4563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0201CE4-DA2E-4F9D-A57C-F007C5C42EE8}"/>
            </a:ext>
          </a:extLst>
        </xdr:cNvPr>
        <xdr:cNvSpPr>
          <a:spLocks noChangeAspect="1" noChangeArrowheads="1"/>
        </xdr:cNvSpPr>
      </xdr:nvSpPr>
      <xdr:spPr bwMode="auto">
        <a:xfrm>
          <a:off x="1543050" y="50873025"/>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A03DA58C-D5B8-490C-A14F-0EE214A6F41C}"/>
            </a:ext>
          </a:extLst>
        </xdr:cNvPr>
        <xdr:cNvSpPr>
          <a:spLocks noChangeAspect="1" noChangeArrowheads="1"/>
        </xdr:cNvSpPr>
      </xdr:nvSpPr>
      <xdr:spPr bwMode="auto">
        <a:xfrm flipH="1" flipV="1">
          <a:off x="1847850" y="508730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1228725</xdr:colOff>
      <xdr:row>3</xdr:row>
      <xdr:rowOff>0</xdr:rowOff>
    </xdr:from>
    <xdr:to>
      <xdr:col>0</xdr:col>
      <xdr:colOff>1533525</xdr:colOff>
      <xdr:row>6</xdr:row>
      <xdr:rowOff>2437342</xdr:rowOff>
    </xdr:to>
    <xdr:sp macro="" textlink="">
      <xdr:nvSpPr>
        <xdr:cNvPr id="45636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81491BD9-D2F0-4803-80C1-C16DC1683109}"/>
            </a:ext>
          </a:extLst>
        </xdr:cNvPr>
        <xdr:cNvSpPr>
          <a:spLocks noChangeAspect="1" noChangeArrowheads="1"/>
        </xdr:cNvSpPr>
      </xdr:nvSpPr>
      <xdr:spPr bwMode="auto">
        <a:xfrm>
          <a:off x="1228725"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456369"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1D79154-16E2-4DA1-975C-D11D4550F14A}"/>
            </a:ext>
          </a:extLst>
        </xdr:cNvPr>
        <xdr:cNvSpPr>
          <a:spLocks noChangeAspect="1" noChangeArrowheads="1"/>
        </xdr:cNvSpPr>
      </xdr:nvSpPr>
      <xdr:spPr bwMode="auto">
        <a:xfrm>
          <a:off x="5086350" y="8748712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307281</xdr:colOff>
      <xdr:row>17</xdr:row>
      <xdr:rowOff>684346</xdr:rowOff>
    </xdr:from>
    <xdr:to>
      <xdr:col>0</xdr:col>
      <xdr:colOff>1658470</xdr:colOff>
      <xdr:row>17</xdr:row>
      <xdr:rowOff>2151529</xdr:rowOff>
    </xdr:to>
    <xdr:pic>
      <xdr:nvPicPr>
        <xdr:cNvPr id="456410" name="Рисунок 456409">
          <a:extLst>
            <a:ext uri="{FF2B5EF4-FFF2-40B4-BE49-F238E27FC236}">
              <a16:creationId xmlns:a16="http://schemas.microsoft.com/office/drawing/2014/main" id="{104B8DD2-74BB-41EF-AF87-A393347BB2E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07281" y="27325771"/>
          <a:ext cx="1351189" cy="1467183"/>
        </a:xfrm>
        <a:prstGeom prst="rect">
          <a:avLst/>
        </a:prstGeom>
      </xdr:spPr>
    </xdr:pic>
    <xdr:clientData/>
  </xdr:twoCellAnchor>
  <xdr:twoCellAnchor>
    <xdr:from>
      <xdr:col>0</xdr:col>
      <xdr:colOff>643543</xdr:colOff>
      <xdr:row>55</xdr:row>
      <xdr:rowOff>411162</xdr:rowOff>
    </xdr:from>
    <xdr:to>
      <xdr:col>1</xdr:col>
      <xdr:colOff>361949</xdr:colOff>
      <xdr:row>55</xdr:row>
      <xdr:rowOff>2667000</xdr:rowOff>
    </xdr:to>
    <xdr:pic>
      <xdr:nvPicPr>
        <xdr:cNvPr id="456447" name="Рисунок 456446">
          <a:extLst>
            <a:ext uri="{FF2B5EF4-FFF2-40B4-BE49-F238E27FC236}">
              <a16:creationId xmlns:a16="http://schemas.microsoft.com/office/drawing/2014/main" id="{63213C53-A1DB-4258-8A0A-7E6CDE424A78}"/>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a:ext>
          </a:extLst>
        </a:blip>
        <a:srcRect/>
        <a:stretch/>
      </xdr:blipFill>
      <xdr:spPr>
        <a:xfrm>
          <a:off x="643543" y="53941662"/>
          <a:ext cx="1994881" cy="2255838"/>
        </a:xfrm>
        <a:prstGeom prst="rect">
          <a:avLst/>
        </a:prstGeom>
      </xdr:spPr>
    </xdr:pic>
    <xdr:clientData/>
  </xdr:twoCellAnchor>
  <xdr:twoCellAnchor editAs="oneCell">
    <xdr:from>
      <xdr:col>0</xdr:col>
      <xdr:colOff>295275</xdr:colOff>
      <xdr:row>5</xdr:row>
      <xdr:rowOff>809625</xdr:rowOff>
    </xdr:from>
    <xdr:to>
      <xdr:col>0</xdr:col>
      <xdr:colOff>1864099</xdr:colOff>
      <xdr:row>5</xdr:row>
      <xdr:rowOff>3144619</xdr:rowOff>
    </xdr:to>
    <xdr:pic>
      <xdr:nvPicPr>
        <xdr:cNvPr id="456452" name="Рисунок 456451">
          <a:extLst>
            <a:ext uri="{FF2B5EF4-FFF2-40B4-BE49-F238E27FC236}">
              <a16:creationId xmlns:a16="http://schemas.microsoft.com/office/drawing/2014/main" id="{F00BCCAD-E08A-46C1-8513-57D827738BC7}"/>
            </a:ext>
          </a:extLst>
        </xdr:cNvPr>
        <xdr:cNvPicPr>
          <a:picLocks noChangeAspect="1"/>
        </xdr:cNvPicPr>
      </xdr:nvPicPr>
      <xdr:blipFill>
        <a:blip xmlns:r="http://schemas.openxmlformats.org/officeDocument/2006/relationships" r:embed="rId7"/>
        <a:stretch>
          <a:fillRect/>
        </a:stretch>
      </xdr:blipFill>
      <xdr:spPr>
        <a:xfrm>
          <a:off x="295275" y="2438400"/>
          <a:ext cx="1568824" cy="2334994"/>
        </a:xfrm>
        <a:prstGeom prst="rect">
          <a:avLst/>
        </a:prstGeom>
      </xdr:spPr>
    </xdr:pic>
    <xdr:clientData/>
  </xdr:twoCellAnchor>
  <xdr:twoCellAnchor editAs="oneCell">
    <xdr:from>
      <xdr:col>0</xdr:col>
      <xdr:colOff>452034</xdr:colOff>
      <xdr:row>6</xdr:row>
      <xdr:rowOff>871780</xdr:rowOff>
    </xdr:from>
    <xdr:to>
      <xdr:col>0</xdr:col>
      <xdr:colOff>1917881</xdr:colOff>
      <xdr:row>6</xdr:row>
      <xdr:rowOff>3082700</xdr:rowOff>
    </xdr:to>
    <xdr:pic>
      <xdr:nvPicPr>
        <xdr:cNvPr id="456453" name="Рисунок 456452">
          <a:extLst>
            <a:ext uri="{FF2B5EF4-FFF2-40B4-BE49-F238E27FC236}">
              <a16:creationId xmlns:a16="http://schemas.microsoft.com/office/drawing/2014/main" id="{26FE558F-D11A-4738-BA70-43D1C523F0E7}"/>
            </a:ext>
          </a:extLst>
        </xdr:cNvPr>
        <xdr:cNvPicPr>
          <a:picLocks noChangeAspect="1"/>
        </xdr:cNvPicPr>
      </xdr:nvPicPr>
      <xdr:blipFill>
        <a:blip xmlns:r="http://schemas.openxmlformats.org/officeDocument/2006/relationships" r:embed="rId8"/>
        <a:stretch>
          <a:fillRect/>
        </a:stretch>
      </xdr:blipFill>
      <xdr:spPr>
        <a:xfrm>
          <a:off x="452034" y="7071102"/>
          <a:ext cx="1465847" cy="2210920"/>
        </a:xfrm>
        <a:prstGeom prst="rect">
          <a:avLst/>
        </a:prstGeom>
      </xdr:spPr>
    </xdr:pic>
    <xdr:clientData/>
  </xdr:twoCellAnchor>
  <xdr:twoCellAnchor editAs="oneCell">
    <xdr:from>
      <xdr:col>0</xdr:col>
      <xdr:colOff>64576</xdr:colOff>
      <xdr:row>7</xdr:row>
      <xdr:rowOff>322881</xdr:rowOff>
    </xdr:from>
    <xdr:to>
      <xdr:col>0</xdr:col>
      <xdr:colOff>1999459</xdr:colOff>
      <xdr:row>7</xdr:row>
      <xdr:rowOff>2395970</xdr:rowOff>
    </xdr:to>
    <xdr:pic>
      <xdr:nvPicPr>
        <xdr:cNvPr id="456454" name="Рисунок 456453">
          <a:extLst>
            <a:ext uri="{FF2B5EF4-FFF2-40B4-BE49-F238E27FC236}">
              <a16:creationId xmlns:a16="http://schemas.microsoft.com/office/drawing/2014/main" id="{175E99C1-E77D-41DC-B46C-E19524D2E31B}"/>
            </a:ext>
          </a:extLst>
        </xdr:cNvPr>
        <xdr:cNvPicPr>
          <a:picLocks noChangeAspect="1"/>
        </xdr:cNvPicPr>
      </xdr:nvPicPr>
      <xdr:blipFill>
        <a:blip xmlns:r="http://schemas.openxmlformats.org/officeDocument/2006/relationships" r:embed="rId9"/>
        <a:stretch>
          <a:fillRect/>
        </a:stretch>
      </xdr:blipFill>
      <xdr:spPr>
        <a:xfrm>
          <a:off x="64576" y="10525932"/>
          <a:ext cx="1934883" cy="2073089"/>
        </a:xfrm>
        <a:prstGeom prst="rect">
          <a:avLst/>
        </a:prstGeom>
      </xdr:spPr>
    </xdr:pic>
    <xdr:clientData/>
  </xdr:twoCellAnchor>
  <xdr:twoCellAnchor editAs="oneCell">
    <xdr:from>
      <xdr:col>0</xdr:col>
      <xdr:colOff>145296</xdr:colOff>
      <xdr:row>8</xdr:row>
      <xdr:rowOff>774916</xdr:rowOff>
    </xdr:from>
    <xdr:to>
      <xdr:col>0</xdr:col>
      <xdr:colOff>2164666</xdr:colOff>
      <xdr:row>8</xdr:row>
      <xdr:rowOff>2904033</xdr:rowOff>
    </xdr:to>
    <xdr:pic>
      <xdr:nvPicPr>
        <xdr:cNvPr id="456455" name="Рисунок 456454">
          <a:extLst>
            <a:ext uri="{FF2B5EF4-FFF2-40B4-BE49-F238E27FC236}">
              <a16:creationId xmlns:a16="http://schemas.microsoft.com/office/drawing/2014/main" id="{E511FEB7-E179-491D-BC5E-F83FF51D7442}"/>
            </a:ext>
          </a:extLst>
        </xdr:cNvPr>
        <xdr:cNvPicPr>
          <a:picLocks noChangeAspect="1"/>
        </xdr:cNvPicPr>
      </xdr:nvPicPr>
      <xdr:blipFill>
        <a:blip xmlns:r="http://schemas.openxmlformats.org/officeDocument/2006/relationships" r:embed="rId10"/>
        <a:stretch>
          <a:fillRect/>
        </a:stretch>
      </xdr:blipFill>
      <xdr:spPr>
        <a:xfrm>
          <a:off x="145296" y="14029196"/>
          <a:ext cx="2019370" cy="2129117"/>
        </a:xfrm>
        <a:prstGeom prst="rect">
          <a:avLst/>
        </a:prstGeom>
      </xdr:spPr>
    </xdr:pic>
    <xdr:clientData/>
  </xdr:twoCellAnchor>
  <xdr:twoCellAnchor editAs="oneCell">
    <xdr:from>
      <xdr:col>0</xdr:col>
      <xdr:colOff>0</xdr:colOff>
      <xdr:row>10</xdr:row>
      <xdr:rowOff>0</xdr:rowOff>
    </xdr:from>
    <xdr:to>
      <xdr:col>0</xdr:col>
      <xdr:colOff>1512793</xdr:colOff>
      <xdr:row>10</xdr:row>
      <xdr:rowOff>2263501</xdr:rowOff>
    </xdr:to>
    <xdr:pic>
      <xdr:nvPicPr>
        <xdr:cNvPr id="456456" name="Рисунок 456455">
          <a:extLst>
            <a:ext uri="{FF2B5EF4-FFF2-40B4-BE49-F238E27FC236}">
              <a16:creationId xmlns:a16="http://schemas.microsoft.com/office/drawing/2014/main" id="{BDDA08DD-803A-45DD-9F6A-16173028A20A}"/>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a:ext>
          </a:extLst>
        </a:blip>
        <a:srcRect/>
        <a:stretch/>
      </xdr:blipFill>
      <xdr:spPr>
        <a:xfrm>
          <a:off x="0" y="17532458"/>
          <a:ext cx="1512793" cy="2263501"/>
        </a:xfrm>
        <a:prstGeom prst="rect">
          <a:avLst/>
        </a:prstGeom>
      </xdr:spPr>
    </xdr:pic>
    <xdr:clientData/>
  </xdr:twoCellAnchor>
  <xdr:twoCellAnchor editAs="oneCell">
    <xdr:from>
      <xdr:col>0</xdr:col>
      <xdr:colOff>242160</xdr:colOff>
      <xdr:row>11</xdr:row>
      <xdr:rowOff>113008</xdr:rowOff>
    </xdr:from>
    <xdr:to>
      <xdr:col>0</xdr:col>
      <xdr:colOff>2062908</xdr:colOff>
      <xdr:row>14</xdr:row>
      <xdr:rowOff>2323707</xdr:rowOff>
    </xdr:to>
    <xdr:pic>
      <xdr:nvPicPr>
        <xdr:cNvPr id="456457" name="Рисунок 456456">
          <a:extLst>
            <a:ext uri="{FF2B5EF4-FFF2-40B4-BE49-F238E27FC236}">
              <a16:creationId xmlns:a16="http://schemas.microsoft.com/office/drawing/2014/main" id="{6F1C7E96-0AC7-4683-BB19-BE0459E344EC}"/>
            </a:ext>
          </a:extLst>
        </xdr:cNvPr>
        <xdr:cNvPicPr>
          <a:picLocks noChangeAspect="1"/>
        </xdr:cNvPicPr>
      </xdr:nvPicPr>
      <xdr:blipFill>
        <a:blip xmlns:r="http://schemas.openxmlformats.org/officeDocument/2006/relationships" r:embed="rId12"/>
        <a:stretch>
          <a:fillRect/>
        </a:stretch>
      </xdr:blipFill>
      <xdr:spPr>
        <a:xfrm>
          <a:off x="242160" y="21649194"/>
          <a:ext cx="1820748" cy="2646589"/>
        </a:xfrm>
        <a:prstGeom prst="rect">
          <a:avLst/>
        </a:prstGeom>
      </xdr:spPr>
    </xdr:pic>
    <xdr:clientData/>
  </xdr:twoCellAnchor>
  <xdr:twoCellAnchor editAs="oneCell">
    <xdr:from>
      <xdr:col>0</xdr:col>
      <xdr:colOff>177585</xdr:colOff>
      <xdr:row>16</xdr:row>
      <xdr:rowOff>0</xdr:rowOff>
    </xdr:from>
    <xdr:to>
      <xdr:col>0</xdr:col>
      <xdr:colOff>2026556</xdr:colOff>
      <xdr:row>16</xdr:row>
      <xdr:rowOff>2657756</xdr:rowOff>
    </xdr:to>
    <xdr:pic>
      <xdr:nvPicPr>
        <xdr:cNvPr id="456458" name="Рисунок 456457">
          <a:extLst>
            <a:ext uri="{FF2B5EF4-FFF2-40B4-BE49-F238E27FC236}">
              <a16:creationId xmlns:a16="http://schemas.microsoft.com/office/drawing/2014/main" id="{666AF791-6388-4AED-A7CA-CC1E303CC328}"/>
            </a:ext>
          </a:extLst>
        </xdr:cNvPr>
        <xdr:cNvPicPr>
          <a:picLocks noChangeAspect="1"/>
        </xdr:cNvPicPr>
      </xdr:nvPicPr>
      <xdr:blipFill>
        <a:blip xmlns:r="http://schemas.openxmlformats.org/officeDocument/2006/relationships" r:embed="rId13"/>
        <a:stretch>
          <a:fillRect/>
        </a:stretch>
      </xdr:blipFill>
      <xdr:spPr>
        <a:xfrm>
          <a:off x="177585" y="24684280"/>
          <a:ext cx="1848971" cy="2657756"/>
        </a:xfrm>
        <a:prstGeom prst="rect">
          <a:avLst/>
        </a:prstGeom>
      </xdr:spPr>
    </xdr:pic>
    <xdr:clientData/>
  </xdr:twoCellAnchor>
  <xdr:twoCellAnchor editAs="oneCell">
    <xdr:from>
      <xdr:col>0</xdr:col>
      <xdr:colOff>242161</xdr:colOff>
      <xdr:row>19</xdr:row>
      <xdr:rowOff>80720</xdr:rowOff>
    </xdr:from>
    <xdr:to>
      <xdr:col>0</xdr:col>
      <xdr:colOff>1756636</xdr:colOff>
      <xdr:row>19</xdr:row>
      <xdr:rowOff>1184899</xdr:rowOff>
    </xdr:to>
    <xdr:pic>
      <xdr:nvPicPr>
        <xdr:cNvPr id="456459" name="Рисунок 456458">
          <a:extLst>
            <a:ext uri="{FF2B5EF4-FFF2-40B4-BE49-F238E27FC236}">
              <a16:creationId xmlns:a16="http://schemas.microsoft.com/office/drawing/2014/main" id="{6879B414-56F1-46EE-A643-B49EB910BE4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a:ext>
          </a:extLst>
        </a:blip>
        <a:stretch>
          <a:fillRect/>
        </a:stretch>
      </xdr:blipFill>
      <xdr:spPr>
        <a:xfrm>
          <a:off x="242161" y="30625296"/>
          <a:ext cx="1514475" cy="1104179"/>
        </a:xfrm>
        <a:prstGeom prst="rect">
          <a:avLst/>
        </a:prstGeom>
      </xdr:spPr>
    </xdr:pic>
    <xdr:clientData/>
  </xdr:twoCellAnchor>
  <xdr:twoCellAnchor editAs="oneCell">
    <xdr:from>
      <xdr:col>0</xdr:col>
      <xdr:colOff>209873</xdr:colOff>
      <xdr:row>20</xdr:row>
      <xdr:rowOff>371314</xdr:rowOff>
    </xdr:from>
    <xdr:to>
      <xdr:col>0</xdr:col>
      <xdr:colOff>1876011</xdr:colOff>
      <xdr:row>21</xdr:row>
      <xdr:rowOff>113579</xdr:rowOff>
    </xdr:to>
    <xdr:pic>
      <xdr:nvPicPr>
        <xdr:cNvPr id="456460" name="Рисунок 456459">
          <a:extLst>
            <a:ext uri="{FF2B5EF4-FFF2-40B4-BE49-F238E27FC236}">
              <a16:creationId xmlns:a16="http://schemas.microsoft.com/office/drawing/2014/main" id="{92D473C3-662D-4DD4-932E-4FBE90F6B593}"/>
            </a:ext>
          </a:extLst>
        </xdr:cNvPr>
        <xdr:cNvPicPr>
          <a:picLocks noChangeAspect="1"/>
        </xdr:cNvPicPr>
      </xdr:nvPicPr>
      <xdr:blipFill>
        <a:blip xmlns:r="http://schemas.openxmlformats.org/officeDocument/2006/relationships" r:embed="rId15"/>
        <a:stretch>
          <a:fillRect/>
        </a:stretch>
      </xdr:blipFill>
      <xdr:spPr>
        <a:xfrm>
          <a:off x="209873" y="32158983"/>
          <a:ext cx="1666138" cy="1266265"/>
        </a:xfrm>
        <a:prstGeom prst="rect">
          <a:avLst/>
        </a:prstGeom>
      </xdr:spPr>
    </xdr:pic>
    <xdr:clientData/>
  </xdr:twoCellAnchor>
  <xdr:twoCellAnchor editAs="oneCell">
    <xdr:from>
      <xdr:col>0</xdr:col>
      <xdr:colOff>306737</xdr:colOff>
      <xdr:row>21</xdr:row>
      <xdr:rowOff>0</xdr:rowOff>
    </xdr:from>
    <xdr:to>
      <xdr:col>0</xdr:col>
      <xdr:colOff>1921844</xdr:colOff>
      <xdr:row>21</xdr:row>
      <xdr:rowOff>1112756</xdr:rowOff>
    </xdr:to>
    <xdr:pic>
      <xdr:nvPicPr>
        <xdr:cNvPr id="456461" name="Рисунок 456460">
          <a:extLst>
            <a:ext uri="{FF2B5EF4-FFF2-40B4-BE49-F238E27FC236}">
              <a16:creationId xmlns:a16="http://schemas.microsoft.com/office/drawing/2014/main" id="{4DAB63F7-421E-4F84-8394-190C608D6EA4}"/>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a:ext>
          </a:extLst>
        </a:blip>
        <a:srcRect/>
        <a:stretch/>
      </xdr:blipFill>
      <xdr:spPr>
        <a:xfrm>
          <a:off x="306737" y="33886398"/>
          <a:ext cx="1615107" cy="1112756"/>
        </a:xfrm>
        <a:prstGeom prst="rect">
          <a:avLst/>
        </a:prstGeom>
      </xdr:spPr>
    </xdr:pic>
    <xdr:clientData/>
  </xdr:twoCellAnchor>
  <xdr:twoCellAnchor editAs="oneCell">
    <xdr:from>
      <xdr:col>0</xdr:col>
      <xdr:colOff>339026</xdr:colOff>
      <xdr:row>22</xdr:row>
      <xdr:rowOff>274449</xdr:rowOff>
    </xdr:from>
    <xdr:to>
      <xdr:col>0</xdr:col>
      <xdr:colOff>1840614</xdr:colOff>
      <xdr:row>23</xdr:row>
      <xdr:rowOff>52066</xdr:rowOff>
    </xdr:to>
    <xdr:pic>
      <xdr:nvPicPr>
        <xdr:cNvPr id="456462" name="Рисунок 456461">
          <a:extLst>
            <a:ext uri="{FF2B5EF4-FFF2-40B4-BE49-F238E27FC236}">
              <a16:creationId xmlns:a16="http://schemas.microsoft.com/office/drawing/2014/main" id="{C30D4349-CDCD-494C-8AC4-D4CBC5B36210}"/>
            </a:ext>
          </a:extLst>
        </xdr:cNvPr>
        <xdr:cNvPicPr>
          <a:picLocks noChangeAspect="1"/>
        </xdr:cNvPicPr>
      </xdr:nvPicPr>
      <xdr:blipFill>
        <a:blip xmlns:r="http://schemas.openxmlformats.org/officeDocument/2006/relationships" r:embed="rId17"/>
        <a:stretch>
          <a:fillRect/>
        </a:stretch>
      </xdr:blipFill>
      <xdr:spPr>
        <a:xfrm>
          <a:off x="339026" y="35452373"/>
          <a:ext cx="1501588" cy="846533"/>
        </a:xfrm>
        <a:prstGeom prst="rect">
          <a:avLst/>
        </a:prstGeom>
      </xdr:spPr>
    </xdr:pic>
    <xdr:clientData/>
  </xdr:twoCellAnchor>
  <xdr:twoCellAnchor editAs="oneCell">
    <xdr:from>
      <xdr:col>0</xdr:col>
      <xdr:colOff>226017</xdr:colOff>
      <xdr:row>23</xdr:row>
      <xdr:rowOff>177585</xdr:rowOff>
    </xdr:from>
    <xdr:to>
      <xdr:col>0</xdr:col>
      <xdr:colOff>1886089</xdr:colOff>
      <xdr:row>24</xdr:row>
      <xdr:rowOff>233039</xdr:rowOff>
    </xdr:to>
    <xdr:pic>
      <xdr:nvPicPr>
        <xdr:cNvPr id="456463" name="Рисунок 456462">
          <a:extLst>
            <a:ext uri="{FF2B5EF4-FFF2-40B4-BE49-F238E27FC236}">
              <a16:creationId xmlns:a16="http://schemas.microsoft.com/office/drawing/2014/main" id="{0E5BDC64-ACA4-4E5A-8174-719F5258BC8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a:ext>
          </a:extLst>
        </a:blip>
        <a:stretch>
          <a:fillRect/>
        </a:stretch>
      </xdr:blipFill>
      <xdr:spPr>
        <a:xfrm>
          <a:off x="226017" y="36695466"/>
          <a:ext cx="1660072" cy="1124371"/>
        </a:xfrm>
        <a:prstGeom prst="rect">
          <a:avLst/>
        </a:prstGeom>
      </xdr:spPr>
    </xdr:pic>
    <xdr:clientData/>
  </xdr:twoCellAnchor>
  <xdr:twoCellAnchor editAs="oneCell">
    <xdr:from>
      <xdr:col>0</xdr:col>
      <xdr:colOff>339025</xdr:colOff>
      <xdr:row>24</xdr:row>
      <xdr:rowOff>177585</xdr:rowOff>
    </xdr:from>
    <xdr:to>
      <xdr:col>0</xdr:col>
      <xdr:colOff>1885437</xdr:colOff>
      <xdr:row>25</xdr:row>
      <xdr:rowOff>2852</xdr:rowOff>
    </xdr:to>
    <xdr:pic>
      <xdr:nvPicPr>
        <xdr:cNvPr id="456464" name="Рисунок 456463">
          <a:extLst>
            <a:ext uri="{FF2B5EF4-FFF2-40B4-BE49-F238E27FC236}">
              <a16:creationId xmlns:a16="http://schemas.microsoft.com/office/drawing/2014/main" id="{450AEF9C-A10E-4E70-89DF-1E3D2A08E37A}"/>
            </a:ext>
          </a:extLst>
        </xdr:cNvPr>
        <xdr:cNvPicPr>
          <a:picLocks noChangeAspect="1"/>
        </xdr:cNvPicPr>
      </xdr:nvPicPr>
      <xdr:blipFill>
        <a:blip xmlns:r="http://schemas.openxmlformats.org/officeDocument/2006/relationships" r:embed="rId19"/>
        <a:stretch>
          <a:fillRect/>
        </a:stretch>
      </xdr:blipFill>
      <xdr:spPr>
        <a:xfrm>
          <a:off x="339025" y="38213009"/>
          <a:ext cx="1546412" cy="894184"/>
        </a:xfrm>
        <a:prstGeom prst="rect">
          <a:avLst/>
        </a:prstGeom>
      </xdr:spPr>
    </xdr:pic>
    <xdr:clientData/>
  </xdr:twoCellAnchor>
  <xdr:twoCellAnchor editAs="oneCell">
    <xdr:from>
      <xdr:col>0</xdr:col>
      <xdr:colOff>193729</xdr:colOff>
      <xdr:row>25</xdr:row>
      <xdr:rowOff>129152</xdr:rowOff>
    </xdr:from>
    <xdr:to>
      <xdr:col>0</xdr:col>
      <xdr:colOff>1743289</xdr:colOff>
      <xdr:row>26</xdr:row>
      <xdr:rowOff>112127</xdr:rowOff>
    </xdr:to>
    <xdr:pic>
      <xdr:nvPicPr>
        <xdr:cNvPr id="456465" name="Рисунок 456464">
          <a:extLst>
            <a:ext uri="{FF2B5EF4-FFF2-40B4-BE49-F238E27FC236}">
              <a16:creationId xmlns:a16="http://schemas.microsoft.com/office/drawing/2014/main" id="{6216206F-37EC-4FD7-A4D4-1D1AEE37431D}"/>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16816" b="15239"/>
        <a:stretch/>
      </xdr:blipFill>
      <xdr:spPr>
        <a:xfrm>
          <a:off x="193729" y="39682118"/>
          <a:ext cx="1549560" cy="1051891"/>
        </a:xfrm>
        <a:prstGeom prst="rect">
          <a:avLst/>
        </a:prstGeom>
      </xdr:spPr>
    </xdr:pic>
    <xdr:clientData/>
  </xdr:twoCellAnchor>
  <xdr:twoCellAnchor editAs="oneCell">
    <xdr:from>
      <xdr:col>0</xdr:col>
      <xdr:colOff>64576</xdr:colOff>
      <xdr:row>26</xdr:row>
      <xdr:rowOff>32289</xdr:rowOff>
    </xdr:from>
    <xdr:to>
      <xdr:col>0</xdr:col>
      <xdr:colOff>2138701</xdr:colOff>
      <xdr:row>28</xdr:row>
      <xdr:rowOff>1013220</xdr:rowOff>
    </xdr:to>
    <xdr:pic>
      <xdr:nvPicPr>
        <xdr:cNvPr id="456466" name="Рисунок 456465">
          <a:extLst>
            <a:ext uri="{FF2B5EF4-FFF2-40B4-BE49-F238E27FC236}">
              <a16:creationId xmlns:a16="http://schemas.microsoft.com/office/drawing/2014/main" id="{746D4B14-0933-4855-8463-F1CEEEB1AFD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4576" y="40925213"/>
          <a:ext cx="2074125" cy="1271526"/>
        </a:xfrm>
        <a:prstGeom prst="rect">
          <a:avLst/>
        </a:prstGeom>
      </xdr:spPr>
    </xdr:pic>
    <xdr:clientData/>
  </xdr:twoCellAnchor>
  <xdr:twoCellAnchor editAs="oneCell">
    <xdr:from>
      <xdr:col>0</xdr:col>
      <xdr:colOff>193729</xdr:colOff>
      <xdr:row>30</xdr:row>
      <xdr:rowOff>96865</xdr:rowOff>
    </xdr:from>
    <xdr:to>
      <xdr:col>0</xdr:col>
      <xdr:colOff>2105954</xdr:colOff>
      <xdr:row>31</xdr:row>
      <xdr:rowOff>1005924</xdr:rowOff>
    </xdr:to>
    <xdr:pic>
      <xdr:nvPicPr>
        <xdr:cNvPr id="456467" name="Рисунок 456466">
          <a:extLst>
            <a:ext uri="{FF2B5EF4-FFF2-40B4-BE49-F238E27FC236}">
              <a16:creationId xmlns:a16="http://schemas.microsoft.com/office/drawing/2014/main" id="{51004B08-D008-4C4A-AAD0-8BF485456B99}"/>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a:ext>
          </a:extLst>
        </a:blip>
        <a:stretch>
          <a:fillRect/>
        </a:stretch>
      </xdr:blipFill>
      <xdr:spPr>
        <a:xfrm>
          <a:off x="193729" y="42571907"/>
          <a:ext cx="1912225" cy="1054355"/>
        </a:xfrm>
        <a:prstGeom prst="rect">
          <a:avLst/>
        </a:prstGeom>
      </xdr:spPr>
    </xdr:pic>
    <xdr:clientData/>
  </xdr:twoCellAnchor>
  <xdr:twoCellAnchor editAs="oneCell">
    <xdr:from>
      <xdr:col>0</xdr:col>
      <xdr:colOff>177585</xdr:colOff>
      <xdr:row>32</xdr:row>
      <xdr:rowOff>274449</xdr:rowOff>
    </xdr:from>
    <xdr:to>
      <xdr:col>0</xdr:col>
      <xdr:colOff>2213790</xdr:colOff>
      <xdr:row>33</xdr:row>
      <xdr:rowOff>198853</xdr:rowOff>
    </xdr:to>
    <xdr:pic>
      <xdr:nvPicPr>
        <xdr:cNvPr id="456468" name="Рисунок 456467">
          <a:extLst>
            <a:ext uri="{FF2B5EF4-FFF2-40B4-BE49-F238E27FC236}">
              <a16:creationId xmlns:a16="http://schemas.microsoft.com/office/drawing/2014/main" id="{38ACD46D-0ECB-48F0-927C-7660B965282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a:ext>
          </a:extLst>
        </a:blip>
        <a:stretch>
          <a:fillRect/>
        </a:stretch>
      </xdr:blipFill>
      <xdr:spPr>
        <a:xfrm>
          <a:off x="177585" y="44331610"/>
          <a:ext cx="2036205" cy="993321"/>
        </a:xfrm>
        <a:prstGeom prst="rect">
          <a:avLst/>
        </a:prstGeom>
      </xdr:spPr>
    </xdr:pic>
    <xdr:clientData/>
  </xdr:twoCellAnchor>
  <xdr:twoCellAnchor editAs="oneCell">
    <xdr:from>
      <xdr:col>0</xdr:col>
      <xdr:colOff>48433</xdr:colOff>
      <xdr:row>33</xdr:row>
      <xdr:rowOff>161441</xdr:rowOff>
    </xdr:from>
    <xdr:to>
      <xdr:col>0</xdr:col>
      <xdr:colOff>2014467</xdr:colOff>
      <xdr:row>34</xdr:row>
      <xdr:rowOff>286776</xdr:rowOff>
    </xdr:to>
    <xdr:pic>
      <xdr:nvPicPr>
        <xdr:cNvPr id="456469" name="Рисунок 456468">
          <a:extLst>
            <a:ext uri="{FF2B5EF4-FFF2-40B4-BE49-F238E27FC236}">
              <a16:creationId xmlns:a16="http://schemas.microsoft.com/office/drawing/2014/main" id="{D8200CD7-75A8-4FB5-ABBC-E3F0005550F8}"/>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a:ext>
          </a:extLst>
        </a:blip>
        <a:srcRect/>
        <a:stretch/>
      </xdr:blipFill>
      <xdr:spPr>
        <a:xfrm>
          <a:off x="48433" y="45736144"/>
          <a:ext cx="1966034" cy="1035502"/>
        </a:xfrm>
        <a:prstGeom prst="rect">
          <a:avLst/>
        </a:prstGeom>
      </xdr:spPr>
    </xdr:pic>
    <xdr:clientData/>
  </xdr:twoCellAnchor>
  <xdr:twoCellAnchor editAs="oneCell">
    <xdr:from>
      <xdr:col>0</xdr:col>
      <xdr:colOff>129152</xdr:colOff>
      <xdr:row>34</xdr:row>
      <xdr:rowOff>145297</xdr:rowOff>
    </xdr:from>
    <xdr:to>
      <xdr:col>0</xdr:col>
      <xdr:colOff>2030068</xdr:colOff>
      <xdr:row>35</xdr:row>
      <xdr:rowOff>199277</xdr:rowOff>
    </xdr:to>
    <xdr:pic>
      <xdr:nvPicPr>
        <xdr:cNvPr id="456470" name="Рисунок 456469">
          <a:extLst>
            <a:ext uri="{FF2B5EF4-FFF2-40B4-BE49-F238E27FC236}">
              <a16:creationId xmlns:a16="http://schemas.microsoft.com/office/drawing/2014/main" id="{B7ABDD47-38E8-4E32-B6F2-36947192A469}"/>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a:ext>
          </a:extLst>
        </a:blip>
        <a:srcRect/>
        <a:stretch/>
      </xdr:blipFill>
      <xdr:spPr>
        <a:xfrm>
          <a:off x="129152" y="47237543"/>
          <a:ext cx="1900916" cy="964146"/>
        </a:xfrm>
        <a:prstGeom prst="rect">
          <a:avLst/>
        </a:prstGeom>
      </xdr:spPr>
    </xdr:pic>
    <xdr:clientData/>
  </xdr:twoCellAnchor>
  <xdr:twoCellAnchor editAs="oneCell">
    <xdr:from>
      <xdr:col>0</xdr:col>
      <xdr:colOff>96865</xdr:colOff>
      <xdr:row>35</xdr:row>
      <xdr:rowOff>177585</xdr:rowOff>
    </xdr:from>
    <xdr:to>
      <xdr:col>0</xdr:col>
      <xdr:colOff>1401627</xdr:colOff>
      <xdr:row>35</xdr:row>
      <xdr:rowOff>1082347</xdr:rowOff>
    </xdr:to>
    <xdr:pic>
      <xdr:nvPicPr>
        <xdr:cNvPr id="456471" name="Рисунок 456470">
          <a:extLst>
            <a:ext uri="{FF2B5EF4-FFF2-40B4-BE49-F238E27FC236}">
              <a16:creationId xmlns:a16="http://schemas.microsoft.com/office/drawing/2014/main" id="{CC4EC4C9-A998-450A-990D-4C70A4DD7EA9}"/>
            </a:ext>
          </a:extLst>
        </xdr:cNvPr>
        <xdr:cNvPicPr>
          <a:picLocks noChangeAspect="1"/>
        </xdr:cNvPicPr>
      </xdr:nvPicPr>
      <xdr:blipFill>
        <a:blip xmlns:r="http://schemas.openxmlformats.org/officeDocument/2006/relationships" r:embed="rId26"/>
        <a:stretch>
          <a:fillRect/>
        </a:stretch>
      </xdr:blipFill>
      <xdr:spPr>
        <a:xfrm>
          <a:off x="96865" y="48787373"/>
          <a:ext cx="1304762" cy="904762"/>
        </a:xfrm>
        <a:prstGeom prst="rect">
          <a:avLst/>
        </a:prstGeom>
      </xdr:spPr>
    </xdr:pic>
    <xdr:clientData/>
  </xdr:twoCellAnchor>
  <xdr:twoCellAnchor editAs="oneCell">
    <xdr:from>
      <xdr:col>0</xdr:col>
      <xdr:colOff>209873</xdr:colOff>
      <xdr:row>36</xdr:row>
      <xdr:rowOff>64577</xdr:rowOff>
    </xdr:from>
    <xdr:to>
      <xdr:col>0</xdr:col>
      <xdr:colOff>1572240</xdr:colOff>
      <xdr:row>36</xdr:row>
      <xdr:rowOff>1045653</xdr:rowOff>
    </xdr:to>
    <xdr:pic>
      <xdr:nvPicPr>
        <xdr:cNvPr id="456472" name="Рисунок 456471">
          <a:extLst>
            <a:ext uri="{FF2B5EF4-FFF2-40B4-BE49-F238E27FC236}">
              <a16:creationId xmlns:a16="http://schemas.microsoft.com/office/drawing/2014/main" id="{E5A667CD-4BAF-4058-9134-EF6E12A49FA6}"/>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209873" y="49852882"/>
          <a:ext cx="1362367" cy="981076"/>
        </a:xfrm>
        <a:prstGeom prst="rect">
          <a:avLst/>
        </a:prstGeom>
      </xdr:spPr>
    </xdr:pic>
    <xdr:clientData/>
  </xdr:twoCellAnchor>
  <xdr:twoCellAnchor editAs="oneCell">
    <xdr:from>
      <xdr:col>0</xdr:col>
      <xdr:colOff>80720</xdr:colOff>
      <xdr:row>37</xdr:row>
      <xdr:rowOff>209873</xdr:rowOff>
    </xdr:from>
    <xdr:to>
      <xdr:col>0</xdr:col>
      <xdr:colOff>1756910</xdr:colOff>
      <xdr:row>37</xdr:row>
      <xdr:rowOff>981302</xdr:rowOff>
    </xdr:to>
    <xdr:pic>
      <xdr:nvPicPr>
        <xdr:cNvPr id="456473" name="Рисунок 456472">
          <a:extLst>
            <a:ext uri="{FF2B5EF4-FFF2-40B4-BE49-F238E27FC236}">
              <a16:creationId xmlns:a16="http://schemas.microsoft.com/office/drawing/2014/main" id="{53D0E519-9404-48CF-B4ED-5F2FE47CFBAE}"/>
            </a:ext>
          </a:extLst>
        </xdr:cNvPr>
        <xdr:cNvPicPr>
          <a:picLocks noChangeAspect="1"/>
        </xdr:cNvPicPr>
      </xdr:nvPicPr>
      <xdr:blipFill>
        <a:blip xmlns:r="http://schemas.openxmlformats.org/officeDocument/2006/relationships" r:embed="rId28"/>
        <a:stretch>
          <a:fillRect/>
        </a:stretch>
      </xdr:blipFill>
      <xdr:spPr>
        <a:xfrm>
          <a:off x="80720" y="51176695"/>
          <a:ext cx="1676190" cy="771429"/>
        </a:xfrm>
        <a:prstGeom prst="rect">
          <a:avLst/>
        </a:prstGeom>
      </xdr:spPr>
    </xdr:pic>
    <xdr:clientData/>
  </xdr:twoCellAnchor>
  <xdr:twoCellAnchor editAs="oneCell">
    <xdr:from>
      <xdr:col>0</xdr:col>
      <xdr:colOff>96864</xdr:colOff>
      <xdr:row>38</xdr:row>
      <xdr:rowOff>145297</xdr:rowOff>
    </xdr:from>
    <xdr:to>
      <xdr:col>0</xdr:col>
      <xdr:colOff>1868293</xdr:colOff>
      <xdr:row>38</xdr:row>
      <xdr:rowOff>859583</xdr:rowOff>
    </xdr:to>
    <xdr:pic>
      <xdr:nvPicPr>
        <xdr:cNvPr id="456474" name="Рисунок 456473">
          <a:extLst>
            <a:ext uri="{FF2B5EF4-FFF2-40B4-BE49-F238E27FC236}">
              <a16:creationId xmlns:a16="http://schemas.microsoft.com/office/drawing/2014/main" id="{A34883E6-2996-436B-8B0A-263CE791412F}"/>
            </a:ext>
          </a:extLst>
        </xdr:cNvPr>
        <xdr:cNvPicPr>
          <a:picLocks noChangeAspect="1"/>
        </xdr:cNvPicPr>
      </xdr:nvPicPr>
      <xdr:blipFill>
        <a:blip xmlns:r="http://schemas.openxmlformats.org/officeDocument/2006/relationships" r:embed="rId29"/>
        <a:stretch>
          <a:fillRect/>
        </a:stretch>
      </xdr:blipFill>
      <xdr:spPr>
        <a:xfrm>
          <a:off x="96864" y="52290636"/>
          <a:ext cx="1771429" cy="714286"/>
        </a:xfrm>
        <a:prstGeom prst="rect">
          <a:avLst/>
        </a:prstGeom>
      </xdr:spPr>
    </xdr:pic>
    <xdr:clientData/>
  </xdr:twoCellAnchor>
  <xdr:twoCellAnchor editAs="oneCell">
    <xdr:from>
      <xdr:col>0</xdr:col>
      <xdr:colOff>322881</xdr:colOff>
      <xdr:row>39</xdr:row>
      <xdr:rowOff>129153</xdr:rowOff>
    </xdr:from>
    <xdr:to>
      <xdr:col>0</xdr:col>
      <xdr:colOff>2026175</xdr:colOff>
      <xdr:row>39</xdr:row>
      <xdr:rowOff>982460</xdr:rowOff>
    </xdr:to>
    <xdr:pic>
      <xdr:nvPicPr>
        <xdr:cNvPr id="456475" name="Рисунок 456474">
          <a:extLst>
            <a:ext uri="{FF2B5EF4-FFF2-40B4-BE49-F238E27FC236}">
              <a16:creationId xmlns:a16="http://schemas.microsoft.com/office/drawing/2014/main" id="{BC189A87-5A58-4282-A728-E5ED4FDEA4A1}"/>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a:ext>
          </a:extLst>
        </a:blip>
        <a:stretch>
          <a:fillRect/>
        </a:stretch>
      </xdr:blipFill>
      <xdr:spPr>
        <a:xfrm>
          <a:off x="322881" y="53453009"/>
          <a:ext cx="1703294" cy="853307"/>
        </a:xfrm>
        <a:prstGeom prst="rect">
          <a:avLst/>
        </a:prstGeom>
      </xdr:spPr>
    </xdr:pic>
    <xdr:clientData/>
  </xdr:twoCellAnchor>
  <xdr:twoCellAnchor editAs="oneCell">
    <xdr:from>
      <xdr:col>0</xdr:col>
      <xdr:colOff>694195</xdr:colOff>
      <xdr:row>40</xdr:row>
      <xdr:rowOff>209872</xdr:rowOff>
    </xdr:from>
    <xdr:to>
      <xdr:col>0</xdr:col>
      <xdr:colOff>1511083</xdr:colOff>
      <xdr:row>40</xdr:row>
      <xdr:rowOff>969396</xdr:rowOff>
    </xdr:to>
    <xdr:pic>
      <xdr:nvPicPr>
        <xdr:cNvPr id="456476" name="Рисунок 456475">
          <a:extLst>
            <a:ext uri="{FF2B5EF4-FFF2-40B4-BE49-F238E27FC236}">
              <a16:creationId xmlns:a16="http://schemas.microsoft.com/office/drawing/2014/main" id="{AD1D5D04-1479-4B5C-A0F6-CA9512BCECF1}"/>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flipH="1">
          <a:off x="694195" y="54712245"/>
          <a:ext cx="816888" cy="759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758771</xdr:colOff>
      <xdr:row>41</xdr:row>
      <xdr:rowOff>209873</xdr:rowOff>
    </xdr:from>
    <xdr:to>
      <xdr:col>0</xdr:col>
      <xdr:colOff>1443053</xdr:colOff>
      <xdr:row>41</xdr:row>
      <xdr:rowOff>963214</xdr:rowOff>
    </xdr:to>
    <xdr:pic>
      <xdr:nvPicPr>
        <xdr:cNvPr id="456477" name="Рисунок 456476">
          <a:extLst>
            <a:ext uri="{FF2B5EF4-FFF2-40B4-BE49-F238E27FC236}">
              <a16:creationId xmlns:a16="http://schemas.microsoft.com/office/drawing/2014/main" id="{F04A8DC9-1F39-4A65-B46C-01DE75B7A8C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758771" y="55890763"/>
          <a:ext cx="684282" cy="753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548898</xdr:colOff>
      <xdr:row>42</xdr:row>
      <xdr:rowOff>209873</xdr:rowOff>
    </xdr:from>
    <xdr:to>
      <xdr:col>0</xdr:col>
      <xdr:colOff>1557530</xdr:colOff>
      <xdr:row>42</xdr:row>
      <xdr:rowOff>1083451</xdr:rowOff>
    </xdr:to>
    <xdr:pic>
      <xdr:nvPicPr>
        <xdr:cNvPr id="456478" name="Рисунок 456477">
          <a:extLst>
            <a:ext uri="{FF2B5EF4-FFF2-40B4-BE49-F238E27FC236}">
              <a16:creationId xmlns:a16="http://schemas.microsoft.com/office/drawing/2014/main" id="{248020B5-D66A-4B3F-8AC2-03933313AE15}"/>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548898" y="57069280"/>
          <a:ext cx="1008632" cy="873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548898</xdr:colOff>
      <xdr:row>43</xdr:row>
      <xdr:rowOff>226017</xdr:rowOff>
    </xdr:from>
    <xdr:to>
      <xdr:col>0</xdr:col>
      <xdr:colOff>1188283</xdr:colOff>
      <xdr:row>43</xdr:row>
      <xdr:rowOff>900189</xdr:rowOff>
    </xdr:to>
    <xdr:pic>
      <xdr:nvPicPr>
        <xdr:cNvPr id="456479" name="Рисунок 456478">
          <a:extLst>
            <a:ext uri="{FF2B5EF4-FFF2-40B4-BE49-F238E27FC236}">
              <a16:creationId xmlns:a16="http://schemas.microsoft.com/office/drawing/2014/main" id="{E147B4FF-A9A4-4C3D-9A66-55A5C000187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548898" y="58263941"/>
          <a:ext cx="639385" cy="674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645763</xdr:colOff>
      <xdr:row>44</xdr:row>
      <xdr:rowOff>96864</xdr:rowOff>
    </xdr:from>
    <xdr:to>
      <xdr:col>0</xdr:col>
      <xdr:colOff>1344619</xdr:colOff>
      <xdr:row>44</xdr:row>
      <xdr:rowOff>944818</xdr:rowOff>
    </xdr:to>
    <xdr:pic>
      <xdr:nvPicPr>
        <xdr:cNvPr id="456480" name="Рисунок 456479">
          <a:extLst>
            <a:ext uri="{FF2B5EF4-FFF2-40B4-BE49-F238E27FC236}">
              <a16:creationId xmlns:a16="http://schemas.microsoft.com/office/drawing/2014/main" id="{46C14625-418C-4AB2-BE9F-4E081B9ABD17}"/>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645763" y="59313305"/>
          <a:ext cx="698856" cy="847954"/>
        </a:xfrm>
        <a:prstGeom prst="rect">
          <a:avLst/>
        </a:prstGeom>
      </xdr:spPr>
    </xdr:pic>
    <xdr:clientData/>
  </xdr:twoCellAnchor>
  <xdr:twoCellAnchor>
    <xdr:from>
      <xdr:col>0</xdr:col>
      <xdr:colOff>532754</xdr:colOff>
      <xdr:row>45</xdr:row>
      <xdr:rowOff>193728</xdr:rowOff>
    </xdr:from>
    <xdr:to>
      <xdr:col>0</xdr:col>
      <xdr:colOff>1713716</xdr:colOff>
      <xdr:row>45</xdr:row>
      <xdr:rowOff>1024338</xdr:rowOff>
    </xdr:to>
    <xdr:pic>
      <xdr:nvPicPr>
        <xdr:cNvPr id="456481" name="Рисунок 456480">
          <a:extLst>
            <a:ext uri="{FF2B5EF4-FFF2-40B4-BE49-F238E27FC236}">
              <a16:creationId xmlns:a16="http://schemas.microsoft.com/office/drawing/2014/main" id="{045EB90E-FA37-4DC8-B046-D15DA93DC652}"/>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flipH="1">
          <a:off x="532754" y="60588686"/>
          <a:ext cx="1180962" cy="830610"/>
        </a:xfrm>
        <a:prstGeom prst="rect">
          <a:avLst/>
        </a:prstGeom>
      </xdr:spPr>
    </xdr:pic>
    <xdr:clientData/>
  </xdr:twoCellAnchor>
  <xdr:twoCellAnchor>
    <xdr:from>
      <xdr:col>0</xdr:col>
      <xdr:colOff>290593</xdr:colOff>
      <xdr:row>46</xdr:row>
      <xdr:rowOff>161442</xdr:rowOff>
    </xdr:from>
    <xdr:to>
      <xdr:col>0</xdr:col>
      <xdr:colOff>1590477</xdr:colOff>
      <xdr:row>46</xdr:row>
      <xdr:rowOff>952205</xdr:rowOff>
    </xdr:to>
    <xdr:pic>
      <xdr:nvPicPr>
        <xdr:cNvPr id="456482" name="Рисунок 456481">
          <a:extLst>
            <a:ext uri="{FF2B5EF4-FFF2-40B4-BE49-F238E27FC236}">
              <a16:creationId xmlns:a16="http://schemas.microsoft.com/office/drawing/2014/main" id="{6BDE50DE-6F16-4855-8356-A1C14841FE53}"/>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rot="5400000">
          <a:off x="545153" y="61480357"/>
          <a:ext cx="790763" cy="1299884"/>
        </a:xfrm>
        <a:prstGeom prst="rect">
          <a:avLst/>
        </a:prstGeom>
      </xdr:spPr>
    </xdr:pic>
    <xdr:clientData/>
  </xdr:twoCellAnchor>
  <xdr:twoCellAnchor>
    <xdr:from>
      <xdr:col>0</xdr:col>
      <xdr:colOff>532754</xdr:colOff>
      <xdr:row>47</xdr:row>
      <xdr:rowOff>161441</xdr:rowOff>
    </xdr:from>
    <xdr:to>
      <xdr:col>0</xdr:col>
      <xdr:colOff>1402672</xdr:colOff>
      <xdr:row>47</xdr:row>
      <xdr:rowOff>940743</xdr:rowOff>
    </xdr:to>
    <xdr:pic>
      <xdr:nvPicPr>
        <xdr:cNvPr id="456483" name="Рисунок 456482">
          <a:extLst>
            <a:ext uri="{FF2B5EF4-FFF2-40B4-BE49-F238E27FC236}">
              <a16:creationId xmlns:a16="http://schemas.microsoft.com/office/drawing/2014/main" id="{82BA377F-7341-43D2-AAC3-991BE6E9FC0A}"/>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rot="19800000">
          <a:off x="532754" y="63300890"/>
          <a:ext cx="869918" cy="779302"/>
        </a:xfrm>
        <a:prstGeom prst="rect">
          <a:avLst/>
        </a:prstGeom>
      </xdr:spPr>
    </xdr:pic>
    <xdr:clientData/>
  </xdr:twoCellAnchor>
  <xdr:twoCellAnchor editAs="oneCell">
    <xdr:from>
      <xdr:col>0</xdr:col>
      <xdr:colOff>355170</xdr:colOff>
      <xdr:row>48</xdr:row>
      <xdr:rowOff>80720</xdr:rowOff>
    </xdr:from>
    <xdr:to>
      <xdr:col>0</xdr:col>
      <xdr:colOff>1688670</xdr:colOff>
      <xdr:row>48</xdr:row>
      <xdr:rowOff>1302460</xdr:rowOff>
    </xdr:to>
    <xdr:pic>
      <xdr:nvPicPr>
        <xdr:cNvPr id="456484" name="Рисунок 456483">
          <a:extLst>
            <a:ext uri="{FF2B5EF4-FFF2-40B4-BE49-F238E27FC236}">
              <a16:creationId xmlns:a16="http://schemas.microsoft.com/office/drawing/2014/main" id="{65E2951C-4DAB-4407-AE90-5856879BBD8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a:ext>
          </a:extLst>
        </a:blip>
        <a:stretch>
          <a:fillRect/>
        </a:stretch>
      </xdr:blipFill>
      <xdr:spPr>
        <a:xfrm>
          <a:off x="355170" y="64398686"/>
          <a:ext cx="1333500" cy="1221740"/>
        </a:xfrm>
        <a:prstGeom prst="rect">
          <a:avLst/>
        </a:prstGeom>
      </xdr:spPr>
    </xdr:pic>
    <xdr:clientData/>
  </xdr:twoCellAnchor>
  <xdr:twoCellAnchor editAs="oneCell">
    <xdr:from>
      <xdr:col>0</xdr:col>
      <xdr:colOff>710339</xdr:colOff>
      <xdr:row>51</xdr:row>
      <xdr:rowOff>322882</xdr:rowOff>
    </xdr:from>
    <xdr:to>
      <xdr:col>1</xdr:col>
      <xdr:colOff>202014</xdr:colOff>
      <xdr:row>51</xdr:row>
      <xdr:rowOff>2104617</xdr:rowOff>
    </xdr:to>
    <xdr:pic>
      <xdr:nvPicPr>
        <xdr:cNvPr id="456485" name="Рисунок 456484">
          <a:extLst>
            <a:ext uri="{FF2B5EF4-FFF2-40B4-BE49-F238E27FC236}">
              <a16:creationId xmlns:a16="http://schemas.microsoft.com/office/drawing/2014/main" id="{9BC88D33-3C6E-4196-BE5E-569F5511CB81}"/>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a:ext>
          </a:extLst>
        </a:blip>
        <a:stretch>
          <a:fillRect/>
        </a:stretch>
      </xdr:blipFill>
      <xdr:spPr>
        <a:xfrm>
          <a:off x="710339" y="66594280"/>
          <a:ext cx="1883508" cy="1781735"/>
        </a:xfrm>
        <a:prstGeom prst="rect">
          <a:avLst/>
        </a:prstGeom>
      </xdr:spPr>
    </xdr:pic>
    <xdr:clientData/>
  </xdr:twoCellAnchor>
  <xdr:twoCellAnchor editAs="oneCell">
    <xdr:from>
      <xdr:col>0</xdr:col>
      <xdr:colOff>823348</xdr:colOff>
      <xdr:row>53</xdr:row>
      <xdr:rowOff>371313</xdr:rowOff>
    </xdr:from>
    <xdr:to>
      <xdr:col>1</xdr:col>
      <xdr:colOff>16012</xdr:colOff>
      <xdr:row>53</xdr:row>
      <xdr:rowOff>2125858</xdr:rowOff>
    </xdr:to>
    <xdr:pic>
      <xdr:nvPicPr>
        <xdr:cNvPr id="456486" name="Рисунок 456485">
          <a:extLst>
            <a:ext uri="{FF2B5EF4-FFF2-40B4-BE49-F238E27FC236}">
              <a16:creationId xmlns:a16="http://schemas.microsoft.com/office/drawing/2014/main" id="{0D8C08FE-C5CA-4453-8A08-61AE1F81E29A}"/>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a:ext>
          </a:extLst>
        </a:blip>
        <a:srcRect/>
        <a:stretch/>
      </xdr:blipFill>
      <xdr:spPr>
        <a:xfrm>
          <a:off x="823348" y="69597076"/>
          <a:ext cx="1584497" cy="1754545"/>
        </a:xfrm>
        <a:prstGeom prst="rect">
          <a:avLst/>
        </a:prstGeom>
      </xdr:spPr>
    </xdr:pic>
    <xdr:clientData/>
  </xdr:twoCellAnchor>
  <xdr:twoCellAnchor editAs="oneCell">
    <xdr:from>
      <xdr:col>0</xdr:col>
      <xdr:colOff>1033221</xdr:colOff>
      <xdr:row>57</xdr:row>
      <xdr:rowOff>710339</xdr:rowOff>
    </xdr:from>
    <xdr:to>
      <xdr:col>1</xdr:col>
      <xdr:colOff>289386</xdr:colOff>
      <xdr:row>57</xdr:row>
      <xdr:rowOff>2492634</xdr:rowOff>
    </xdr:to>
    <xdr:pic>
      <xdr:nvPicPr>
        <xdr:cNvPr id="456487" name="Рисунок 456486">
          <a:extLst>
            <a:ext uri="{FF2B5EF4-FFF2-40B4-BE49-F238E27FC236}">
              <a16:creationId xmlns:a16="http://schemas.microsoft.com/office/drawing/2014/main" id="{414AB585-E276-4246-8D10-EA809C615D09}"/>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a:ext>
          </a:extLst>
        </a:blip>
        <a:srcRect/>
        <a:stretch/>
      </xdr:blipFill>
      <xdr:spPr>
        <a:xfrm>
          <a:off x="1033221" y="77717542"/>
          <a:ext cx="1647998" cy="1782295"/>
        </a:xfrm>
        <a:prstGeom prst="rect">
          <a:avLst/>
        </a:prstGeom>
      </xdr:spPr>
    </xdr:pic>
    <xdr:clientData/>
  </xdr:twoCellAnchor>
  <xdr:twoCellAnchor editAs="oneCell">
    <xdr:from>
      <xdr:col>0</xdr:col>
      <xdr:colOff>1065508</xdr:colOff>
      <xdr:row>59</xdr:row>
      <xdr:rowOff>290594</xdr:rowOff>
    </xdr:from>
    <xdr:to>
      <xdr:col>1</xdr:col>
      <xdr:colOff>191182</xdr:colOff>
      <xdr:row>59</xdr:row>
      <xdr:rowOff>1971476</xdr:rowOff>
    </xdr:to>
    <xdr:pic>
      <xdr:nvPicPr>
        <xdr:cNvPr id="456488" name="Рисунок 456487">
          <a:extLst>
            <a:ext uri="{FF2B5EF4-FFF2-40B4-BE49-F238E27FC236}">
              <a16:creationId xmlns:a16="http://schemas.microsoft.com/office/drawing/2014/main" id="{AA60BAC6-2056-4063-9112-732E592483DE}"/>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a:ext>
          </a:extLst>
        </a:blip>
        <a:srcRect/>
        <a:stretch/>
      </xdr:blipFill>
      <xdr:spPr>
        <a:xfrm>
          <a:off x="1065508" y="81059365"/>
          <a:ext cx="1517507" cy="1680882"/>
        </a:xfrm>
        <a:prstGeom prst="rect">
          <a:avLst/>
        </a:prstGeom>
      </xdr:spPr>
    </xdr:pic>
    <xdr:clientData/>
  </xdr:twoCellAnchor>
  <xdr:twoCellAnchor editAs="oneCell">
    <xdr:from>
      <xdr:col>0</xdr:col>
      <xdr:colOff>1000932</xdr:colOff>
      <xdr:row>61</xdr:row>
      <xdr:rowOff>387458</xdr:rowOff>
    </xdr:from>
    <xdr:to>
      <xdr:col>1</xdr:col>
      <xdr:colOff>171370</xdr:colOff>
      <xdr:row>61</xdr:row>
      <xdr:rowOff>2059936</xdr:rowOff>
    </xdr:to>
    <xdr:pic>
      <xdr:nvPicPr>
        <xdr:cNvPr id="456489" name="Рисунок 456488">
          <a:extLst>
            <a:ext uri="{FF2B5EF4-FFF2-40B4-BE49-F238E27FC236}">
              <a16:creationId xmlns:a16="http://schemas.microsoft.com/office/drawing/2014/main" id="{BFADA5DE-970E-4671-AB29-611F083D11FA}"/>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a:ext>
          </a:extLst>
        </a:blip>
        <a:srcRect/>
        <a:stretch/>
      </xdr:blipFill>
      <xdr:spPr>
        <a:xfrm>
          <a:off x="1000932" y="84110594"/>
          <a:ext cx="1562271" cy="1672478"/>
        </a:xfrm>
        <a:prstGeom prst="rect">
          <a:avLst/>
        </a:prstGeom>
      </xdr:spPr>
    </xdr:pic>
    <xdr:clientData/>
  </xdr:twoCellAnchor>
  <xdr:twoCellAnchor editAs="oneCell">
    <xdr:from>
      <xdr:col>0</xdr:col>
      <xdr:colOff>1194661</xdr:colOff>
      <xdr:row>63</xdr:row>
      <xdr:rowOff>452034</xdr:rowOff>
    </xdr:from>
    <xdr:to>
      <xdr:col>1</xdr:col>
      <xdr:colOff>251870</xdr:colOff>
      <xdr:row>63</xdr:row>
      <xdr:rowOff>2140760</xdr:rowOff>
    </xdr:to>
    <xdr:pic>
      <xdr:nvPicPr>
        <xdr:cNvPr id="456490" name="Рисунок 456489">
          <a:extLst>
            <a:ext uri="{FF2B5EF4-FFF2-40B4-BE49-F238E27FC236}">
              <a16:creationId xmlns:a16="http://schemas.microsoft.com/office/drawing/2014/main" id="{08EB70E5-DF48-4C5B-8550-39FC8E4891DC}"/>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a:ext>
          </a:extLst>
        </a:blip>
        <a:srcRect/>
        <a:stretch/>
      </xdr:blipFill>
      <xdr:spPr>
        <a:xfrm>
          <a:off x="1194661" y="87985170"/>
          <a:ext cx="1449042" cy="1688726"/>
        </a:xfrm>
        <a:prstGeom prst="rect">
          <a:avLst/>
        </a:prstGeom>
      </xdr:spPr>
    </xdr:pic>
    <xdr:clientData/>
  </xdr:twoCellAnchor>
  <xdr:twoCellAnchor editAs="oneCell">
    <xdr:from>
      <xdr:col>0</xdr:col>
      <xdr:colOff>1000932</xdr:colOff>
      <xdr:row>65</xdr:row>
      <xdr:rowOff>565042</xdr:rowOff>
    </xdr:from>
    <xdr:to>
      <xdr:col>1</xdr:col>
      <xdr:colOff>164275</xdr:colOff>
      <xdr:row>65</xdr:row>
      <xdr:rowOff>2204112</xdr:rowOff>
    </xdr:to>
    <xdr:pic>
      <xdr:nvPicPr>
        <xdr:cNvPr id="456491" name="Рисунок 456490">
          <a:extLst>
            <a:ext uri="{FF2B5EF4-FFF2-40B4-BE49-F238E27FC236}">
              <a16:creationId xmlns:a16="http://schemas.microsoft.com/office/drawing/2014/main" id="{D3885DE4-59FE-413A-93D7-2264ADCC2B81}"/>
            </a:ext>
          </a:extLst>
        </xdr:cNvPr>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a:ext>
          </a:extLst>
        </a:blip>
        <a:srcRect/>
        <a:stretch/>
      </xdr:blipFill>
      <xdr:spPr>
        <a:xfrm>
          <a:off x="1000932" y="92231059"/>
          <a:ext cx="1555176" cy="1639070"/>
        </a:xfrm>
        <a:prstGeom prst="rect">
          <a:avLst/>
        </a:prstGeom>
      </xdr:spPr>
    </xdr:pic>
    <xdr:clientData/>
  </xdr:twoCellAnchor>
  <xdr:twoCellAnchor editAs="oneCell">
    <xdr:from>
      <xdr:col>1</xdr:col>
      <xdr:colOff>0</xdr:colOff>
      <xdr:row>146</xdr:row>
      <xdr:rowOff>0</xdr:rowOff>
    </xdr:from>
    <xdr:to>
      <xdr:col>1</xdr:col>
      <xdr:colOff>307522</xdr:colOff>
      <xdr:row>148</xdr:row>
      <xdr:rowOff>57148</xdr:rowOff>
    </xdr:to>
    <xdr:sp macro="" textlink="">
      <xdr:nvSpPr>
        <xdr:cNvPr id="45649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7F0312FD-7BD1-42C6-A7E2-310E4F8CCEF8}"/>
            </a:ext>
          </a:extLst>
        </xdr:cNvPr>
        <xdr:cNvSpPr>
          <a:spLocks noChangeAspect="1" noChangeArrowheads="1"/>
        </xdr:cNvSpPr>
      </xdr:nvSpPr>
      <xdr:spPr bwMode="auto">
        <a:xfrm>
          <a:off x="2209800" y="45672375"/>
          <a:ext cx="307522" cy="30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444501</xdr:colOff>
      <xdr:row>79</xdr:row>
      <xdr:rowOff>108554</xdr:rowOff>
    </xdr:from>
    <xdr:to>
      <xdr:col>0</xdr:col>
      <xdr:colOff>1496786</xdr:colOff>
      <xdr:row>83</xdr:row>
      <xdr:rowOff>551492</xdr:rowOff>
    </xdr:to>
    <xdr:pic>
      <xdr:nvPicPr>
        <xdr:cNvPr id="456493" name="Рисунок 456492">
          <a:extLst>
            <a:ext uri="{FF2B5EF4-FFF2-40B4-BE49-F238E27FC236}">
              <a16:creationId xmlns:a16="http://schemas.microsoft.com/office/drawing/2014/main" id="{20E3ED35-5B83-42FB-AF49-A3208658BCE7}"/>
            </a:ext>
          </a:extLst>
        </xdr:cNvPr>
        <xdr:cNvPicPr>
          <a:picLocks noChangeAspect="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xdr:blipFill>
      <xdr:spPr>
        <a:xfrm>
          <a:off x="444501" y="9290654"/>
          <a:ext cx="1052285" cy="2619805"/>
        </a:xfrm>
        <a:prstGeom prst="rect">
          <a:avLst/>
        </a:prstGeom>
      </xdr:spPr>
    </xdr:pic>
    <xdr:clientData/>
  </xdr:twoCellAnchor>
  <xdr:twoCellAnchor editAs="oneCell">
    <xdr:from>
      <xdr:col>0</xdr:col>
      <xdr:colOff>473074</xdr:colOff>
      <xdr:row>84</xdr:row>
      <xdr:rowOff>134407</xdr:rowOff>
    </xdr:from>
    <xdr:to>
      <xdr:col>0</xdr:col>
      <xdr:colOff>1792636</xdr:colOff>
      <xdr:row>91</xdr:row>
      <xdr:rowOff>237086</xdr:rowOff>
    </xdr:to>
    <xdr:pic>
      <xdr:nvPicPr>
        <xdr:cNvPr id="456494" name="Рисунок 456493">
          <a:extLst>
            <a:ext uri="{FF2B5EF4-FFF2-40B4-BE49-F238E27FC236}">
              <a16:creationId xmlns:a16="http://schemas.microsoft.com/office/drawing/2014/main" id="{0648A479-F7A3-44C7-BCCB-22BE78720C33}"/>
            </a:ext>
          </a:extLst>
        </xdr:cNvPr>
        <xdr:cNvPicPr>
          <a:picLocks noChangeAspect="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xdr:blipFill>
      <xdr:spPr>
        <a:xfrm>
          <a:off x="473074" y="12745507"/>
          <a:ext cx="1319562" cy="3702807"/>
        </a:xfrm>
        <a:prstGeom prst="rect">
          <a:avLst/>
        </a:prstGeom>
      </xdr:spPr>
    </xdr:pic>
    <xdr:clientData/>
  </xdr:twoCellAnchor>
  <xdr:twoCellAnchor editAs="oneCell">
    <xdr:from>
      <xdr:col>0</xdr:col>
      <xdr:colOff>964594</xdr:colOff>
      <xdr:row>92</xdr:row>
      <xdr:rowOff>1211</xdr:rowOff>
    </xdr:from>
    <xdr:to>
      <xdr:col>0</xdr:col>
      <xdr:colOff>2227575</xdr:colOff>
      <xdr:row>97</xdr:row>
      <xdr:rowOff>222037</xdr:rowOff>
    </xdr:to>
    <xdr:pic>
      <xdr:nvPicPr>
        <xdr:cNvPr id="456495" name="Рисунок 456494">
          <a:extLst>
            <a:ext uri="{FF2B5EF4-FFF2-40B4-BE49-F238E27FC236}">
              <a16:creationId xmlns:a16="http://schemas.microsoft.com/office/drawing/2014/main" id="{8FAD7521-E93B-4993-99F3-5939F14CC1FC}"/>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964594" y="17565311"/>
          <a:ext cx="1262981" cy="2786440"/>
        </a:xfrm>
        <a:prstGeom prst="rect">
          <a:avLst/>
        </a:prstGeom>
      </xdr:spPr>
    </xdr:pic>
    <xdr:clientData/>
  </xdr:twoCellAnchor>
  <xdr:twoCellAnchor editAs="oneCell">
    <xdr:from>
      <xdr:col>0</xdr:col>
      <xdr:colOff>0</xdr:colOff>
      <xdr:row>129</xdr:row>
      <xdr:rowOff>0</xdr:rowOff>
    </xdr:from>
    <xdr:to>
      <xdr:col>0</xdr:col>
      <xdr:colOff>1037167</xdr:colOff>
      <xdr:row>135</xdr:row>
      <xdr:rowOff>176499</xdr:rowOff>
    </xdr:to>
    <xdr:pic>
      <xdr:nvPicPr>
        <xdr:cNvPr id="456496" name="Рисунок 456495">
          <a:extLst>
            <a:ext uri="{FF2B5EF4-FFF2-40B4-BE49-F238E27FC236}">
              <a16:creationId xmlns:a16="http://schemas.microsoft.com/office/drawing/2014/main" id="{FD94DDAB-D0BE-45E2-AED7-4663B8680541}"/>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a:xfrm>
          <a:off x="0" y="41624250"/>
          <a:ext cx="1037167" cy="3280034"/>
        </a:xfrm>
        <a:prstGeom prst="rect">
          <a:avLst/>
        </a:prstGeom>
      </xdr:spPr>
    </xdr:pic>
    <xdr:clientData/>
  </xdr:twoCellAnchor>
  <xdr:twoCellAnchor editAs="oneCell">
    <xdr:from>
      <xdr:col>0</xdr:col>
      <xdr:colOff>523875</xdr:colOff>
      <xdr:row>130</xdr:row>
      <xdr:rowOff>80925</xdr:rowOff>
    </xdr:from>
    <xdr:to>
      <xdr:col>0</xdr:col>
      <xdr:colOff>1693333</xdr:colOff>
      <xdr:row>136</xdr:row>
      <xdr:rowOff>304850</xdr:rowOff>
    </xdr:to>
    <xdr:pic>
      <xdr:nvPicPr>
        <xdr:cNvPr id="456497" name="Рисунок 456496">
          <a:extLst>
            <a:ext uri="{FF2B5EF4-FFF2-40B4-BE49-F238E27FC236}">
              <a16:creationId xmlns:a16="http://schemas.microsoft.com/office/drawing/2014/main" id="{3CC16DC7-47EE-493A-9AC6-E6000D284224}"/>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523875" y="41943300"/>
          <a:ext cx="1169458" cy="3286132"/>
        </a:xfrm>
        <a:prstGeom prst="rect">
          <a:avLst/>
        </a:prstGeom>
      </xdr:spPr>
    </xdr:pic>
    <xdr:clientData/>
  </xdr:twoCellAnchor>
  <xdr:twoCellAnchor editAs="oneCell">
    <xdr:from>
      <xdr:col>0</xdr:col>
      <xdr:colOff>1095375</xdr:colOff>
      <xdr:row>132</xdr:row>
      <xdr:rowOff>38100</xdr:rowOff>
    </xdr:from>
    <xdr:to>
      <xdr:col>0</xdr:col>
      <xdr:colOff>2137832</xdr:colOff>
      <xdr:row>138</xdr:row>
      <xdr:rowOff>163540</xdr:rowOff>
    </xdr:to>
    <xdr:pic>
      <xdr:nvPicPr>
        <xdr:cNvPr id="456498" name="Рисунок 456497">
          <a:extLst>
            <a:ext uri="{FF2B5EF4-FFF2-40B4-BE49-F238E27FC236}">
              <a16:creationId xmlns:a16="http://schemas.microsoft.com/office/drawing/2014/main" id="{18289246-F435-41AB-BCBC-957C2F5529CC}"/>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1095375" y="42376725"/>
          <a:ext cx="1042457" cy="3228976"/>
        </a:xfrm>
        <a:prstGeom prst="rect">
          <a:avLst/>
        </a:prstGeom>
      </xdr:spPr>
    </xdr:pic>
    <xdr:clientData/>
  </xdr:twoCellAnchor>
  <xdr:twoCellAnchor editAs="oneCell">
    <xdr:from>
      <xdr:col>0</xdr:col>
      <xdr:colOff>96865</xdr:colOff>
      <xdr:row>118</xdr:row>
      <xdr:rowOff>245427</xdr:rowOff>
    </xdr:from>
    <xdr:to>
      <xdr:col>0</xdr:col>
      <xdr:colOff>2238933</xdr:colOff>
      <xdr:row>123</xdr:row>
      <xdr:rowOff>642510</xdr:rowOff>
    </xdr:to>
    <xdr:pic>
      <xdr:nvPicPr>
        <xdr:cNvPr id="456499" name="Рисунок 456498">
          <a:extLst>
            <a:ext uri="{FF2B5EF4-FFF2-40B4-BE49-F238E27FC236}">
              <a16:creationId xmlns:a16="http://schemas.microsoft.com/office/drawing/2014/main" id="{6C0DBDEB-B37F-461E-95EE-89A8AC346C52}"/>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96865" y="128397037"/>
          <a:ext cx="2142068" cy="3706618"/>
        </a:xfrm>
        <a:prstGeom prst="rect">
          <a:avLst/>
        </a:prstGeom>
      </xdr:spPr>
    </xdr:pic>
    <xdr:clientData/>
  </xdr:twoCellAnchor>
  <xdr:twoCellAnchor editAs="oneCell">
    <xdr:from>
      <xdr:col>0</xdr:col>
      <xdr:colOff>96864</xdr:colOff>
      <xdr:row>123</xdr:row>
      <xdr:rowOff>504879</xdr:rowOff>
    </xdr:from>
    <xdr:to>
      <xdr:col>0</xdr:col>
      <xdr:colOff>2287614</xdr:colOff>
      <xdr:row>128</xdr:row>
      <xdr:rowOff>613476</xdr:rowOff>
    </xdr:to>
    <xdr:pic>
      <xdr:nvPicPr>
        <xdr:cNvPr id="456500" name="Рисунок 456499">
          <a:extLst>
            <a:ext uri="{FF2B5EF4-FFF2-40B4-BE49-F238E27FC236}">
              <a16:creationId xmlns:a16="http://schemas.microsoft.com/office/drawing/2014/main" id="{84E67A99-DEA9-4E6C-AB8F-C016A6FE371F}"/>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96864" y="131966023"/>
          <a:ext cx="2190750" cy="3418130"/>
        </a:xfrm>
        <a:prstGeom prst="rect">
          <a:avLst/>
        </a:prstGeom>
      </xdr:spPr>
    </xdr:pic>
    <xdr:clientData/>
  </xdr:twoCellAnchor>
  <xdr:twoCellAnchor editAs="oneCell">
    <xdr:from>
      <xdr:col>0</xdr:col>
      <xdr:colOff>784297</xdr:colOff>
      <xdr:row>113</xdr:row>
      <xdr:rowOff>314325</xdr:rowOff>
    </xdr:from>
    <xdr:to>
      <xdr:col>0</xdr:col>
      <xdr:colOff>1319892</xdr:colOff>
      <xdr:row>116</xdr:row>
      <xdr:rowOff>564191</xdr:rowOff>
    </xdr:to>
    <xdr:pic>
      <xdr:nvPicPr>
        <xdr:cNvPr id="456501" name="Рисунок 456500">
          <a:extLst>
            <a:ext uri="{FF2B5EF4-FFF2-40B4-BE49-F238E27FC236}">
              <a16:creationId xmlns:a16="http://schemas.microsoft.com/office/drawing/2014/main" id="{9F2EAEFC-4A0E-4987-B488-EBF44F15FD92}"/>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bwMode="auto">
        <a:xfrm>
          <a:off x="784297" y="30784800"/>
          <a:ext cx="535595" cy="1706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97</xdr:row>
      <xdr:rowOff>590551</xdr:rowOff>
    </xdr:from>
    <xdr:to>
      <xdr:col>0</xdr:col>
      <xdr:colOff>1201303</xdr:colOff>
      <xdr:row>102</xdr:row>
      <xdr:rowOff>613475</xdr:rowOff>
    </xdr:to>
    <xdr:pic>
      <xdr:nvPicPr>
        <xdr:cNvPr id="456502" name="Рисунок 456501">
          <a:extLst>
            <a:ext uri="{FF2B5EF4-FFF2-40B4-BE49-F238E27FC236}">
              <a16:creationId xmlns:a16="http://schemas.microsoft.com/office/drawing/2014/main" id="{DAFC523F-8787-4CE8-9A66-C035F11FF728}"/>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114301" y="115229576"/>
          <a:ext cx="1087002" cy="3332458"/>
        </a:xfrm>
        <a:prstGeom prst="rect">
          <a:avLst/>
        </a:prstGeom>
      </xdr:spPr>
    </xdr:pic>
    <xdr:clientData/>
  </xdr:twoCellAnchor>
  <xdr:twoCellAnchor editAs="oneCell">
    <xdr:from>
      <xdr:col>0</xdr:col>
      <xdr:colOff>95251</xdr:colOff>
      <xdr:row>91</xdr:row>
      <xdr:rowOff>328082</xdr:rowOff>
    </xdr:from>
    <xdr:to>
      <xdr:col>0</xdr:col>
      <xdr:colOff>1079500</xdr:colOff>
      <xdr:row>96</xdr:row>
      <xdr:rowOff>496800</xdr:rowOff>
    </xdr:to>
    <xdr:pic>
      <xdr:nvPicPr>
        <xdr:cNvPr id="456503" name="Рисунок 456502">
          <a:extLst>
            <a:ext uri="{FF2B5EF4-FFF2-40B4-BE49-F238E27FC236}">
              <a16:creationId xmlns:a16="http://schemas.microsoft.com/office/drawing/2014/main" id="{74D1DEE3-22FC-4B3D-859E-6F3CE79F2A6E}"/>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5251" y="17273057"/>
          <a:ext cx="984249" cy="2740629"/>
        </a:xfrm>
        <a:prstGeom prst="rect">
          <a:avLst/>
        </a:prstGeom>
      </xdr:spPr>
    </xdr:pic>
    <xdr:clientData/>
  </xdr:twoCellAnchor>
  <xdr:twoCellAnchor editAs="oneCell">
    <xdr:from>
      <xdr:col>0</xdr:col>
      <xdr:colOff>958546</xdr:colOff>
      <xdr:row>98</xdr:row>
      <xdr:rowOff>382509</xdr:rowOff>
    </xdr:from>
    <xdr:to>
      <xdr:col>0</xdr:col>
      <xdr:colOff>2153457</xdr:colOff>
      <xdr:row>102</xdr:row>
      <xdr:rowOff>565043</xdr:rowOff>
    </xdr:to>
    <xdr:pic>
      <xdr:nvPicPr>
        <xdr:cNvPr id="456504" name="Рисунок 456503">
          <a:extLst>
            <a:ext uri="{FF2B5EF4-FFF2-40B4-BE49-F238E27FC236}">
              <a16:creationId xmlns:a16="http://schemas.microsoft.com/office/drawing/2014/main" id="{7AE4DF5D-0C22-494F-B089-11C74590337A}"/>
            </a:ext>
          </a:extLst>
        </xdr:cNvPr>
        <xdr:cNvPicPr>
          <a:picLocks noChangeAspect="1"/>
        </xdr:cNvPicPr>
      </xdr:nvPicPr>
      <xdr:blipFill rotWithShape="1">
        <a:blip xmlns:r="http://schemas.openxmlformats.org/officeDocument/2006/relationships" r:embed="rId58" cstate="email">
          <a:extLst>
            <a:ext uri="{28A0092B-C50C-407E-A947-70E740481C1C}">
              <a14:useLocalDpi xmlns:a14="http://schemas.microsoft.com/office/drawing/2010/main"/>
            </a:ext>
          </a:extLst>
        </a:blip>
        <a:srcRect/>
        <a:stretch/>
      </xdr:blipFill>
      <xdr:spPr>
        <a:xfrm>
          <a:off x="958546" y="115683441"/>
          <a:ext cx="1194911" cy="2830161"/>
        </a:xfrm>
        <a:prstGeom prst="rect">
          <a:avLst/>
        </a:prstGeom>
      </xdr:spPr>
    </xdr:pic>
    <xdr:clientData/>
  </xdr:twoCellAnchor>
  <xdr:twoCellAnchor editAs="oneCell">
    <xdr:from>
      <xdr:col>0</xdr:col>
      <xdr:colOff>290286</xdr:colOff>
      <xdr:row>69</xdr:row>
      <xdr:rowOff>403678</xdr:rowOff>
    </xdr:from>
    <xdr:to>
      <xdr:col>0</xdr:col>
      <xdr:colOff>2033143</xdr:colOff>
      <xdr:row>73</xdr:row>
      <xdr:rowOff>609255</xdr:rowOff>
    </xdr:to>
    <xdr:pic>
      <xdr:nvPicPr>
        <xdr:cNvPr id="456505" name="Рисунок 456504">
          <a:extLst>
            <a:ext uri="{FF2B5EF4-FFF2-40B4-BE49-F238E27FC236}">
              <a16:creationId xmlns:a16="http://schemas.microsoft.com/office/drawing/2014/main" id="{23BEC514-02E2-4167-8773-DF99794B2FC0}"/>
            </a:ext>
          </a:extLst>
        </xdr:cNvPr>
        <xdr:cNvPicPr>
          <a:picLocks noChangeAspect="1"/>
        </xdr:cNvPicPr>
      </xdr:nvPicPr>
      <xdr:blipFill>
        <a:blip xmlns:r="http://schemas.openxmlformats.org/officeDocument/2006/relationships" r:embed="rId59"/>
        <a:stretch>
          <a:fillRect/>
        </a:stretch>
      </xdr:blipFill>
      <xdr:spPr>
        <a:xfrm>
          <a:off x="290286" y="2108653"/>
          <a:ext cx="1742857" cy="2814297"/>
        </a:xfrm>
        <a:prstGeom prst="rect">
          <a:avLst/>
        </a:prstGeom>
      </xdr:spPr>
    </xdr:pic>
    <xdr:clientData/>
  </xdr:twoCellAnchor>
  <xdr:twoCellAnchor editAs="oneCell">
    <xdr:from>
      <xdr:col>0</xdr:col>
      <xdr:colOff>31750</xdr:colOff>
      <xdr:row>74</xdr:row>
      <xdr:rowOff>439787</xdr:rowOff>
    </xdr:from>
    <xdr:to>
      <xdr:col>0</xdr:col>
      <xdr:colOff>2084916</xdr:colOff>
      <xdr:row>78</xdr:row>
      <xdr:rowOff>548898</xdr:rowOff>
    </xdr:to>
    <xdr:pic>
      <xdr:nvPicPr>
        <xdr:cNvPr id="456506" name="Рисунок 456505">
          <a:extLst>
            <a:ext uri="{FF2B5EF4-FFF2-40B4-BE49-F238E27FC236}">
              <a16:creationId xmlns:a16="http://schemas.microsoft.com/office/drawing/2014/main" id="{61FF846F-5442-406D-866D-49FA08A1A6B1}"/>
            </a:ext>
          </a:extLst>
        </xdr:cNvPr>
        <xdr:cNvPicPr>
          <a:picLocks noChangeAspect="1"/>
        </xdr:cNvPicPr>
      </xdr:nvPicPr>
      <xdr:blipFill rotWithShape="1">
        <a:blip xmlns:r="http://schemas.openxmlformats.org/officeDocument/2006/relationships" r:embed="rId60" cstate="email">
          <a:extLst>
            <a:ext uri="{28A0092B-C50C-407E-A947-70E740481C1C}">
              <a14:useLocalDpi xmlns:a14="http://schemas.microsoft.com/office/drawing/2010/main"/>
            </a:ext>
          </a:extLst>
        </a:blip>
        <a:srcRect/>
        <a:stretch/>
      </xdr:blipFill>
      <xdr:spPr>
        <a:xfrm>
          <a:off x="31750" y="99854956"/>
          <a:ext cx="2053166" cy="2756739"/>
        </a:xfrm>
        <a:prstGeom prst="rect">
          <a:avLst/>
        </a:prstGeom>
      </xdr:spPr>
    </xdr:pic>
    <xdr:clientData/>
  </xdr:twoCellAnchor>
  <xdr:twoCellAnchor>
    <xdr:from>
      <xdr:col>0</xdr:col>
      <xdr:colOff>474549</xdr:colOff>
      <xdr:row>103</xdr:row>
      <xdr:rowOff>139814</xdr:rowOff>
    </xdr:from>
    <xdr:to>
      <xdr:col>0</xdr:col>
      <xdr:colOff>1694566</xdr:colOff>
      <xdr:row>107</xdr:row>
      <xdr:rowOff>462643</xdr:rowOff>
    </xdr:to>
    <xdr:pic>
      <xdr:nvPicPr>
        <xdr:cNvPr id="456507" name="Рисунок 456506">
          <a:extLst>
            <a:ext uri="{FF2B5EF4-FFF2-40B4-BE49-F238E27FC236}">
              <a16:creationId xmlns:a16="http://schemas.microsoft.com/office/drawing/2014/main" id="{56B1650D-DC1C-4EEC-8F1F-5524859B0F0A}"/>
            </a:ext>
          </a:extLst>
        </xdr:cNvPr>
        <xdr:cNvPicPr>
          <a:picLocks noChangeAspect="1"/>
        </xdr:cNvPicPr>
      </xdr:nvPicPr>
      <xdr:blipFill rotWithShape="1">
        <a:blip xmlns:r="http://schemas.openxmlformats.org/officeDocument/2006/relationships" r:embed="rId61" cstate="email">
          <a:extLst>
            <a:ext uri="{28A0092B-C50C-407E-A947-70E740481C1C}">
              <a14:useLocalDpi xmlns:a14="http://schemas.microsoft.com/office/drawing/2010/main"/>
            </a:ext>
          </a:extLst>
        </a:blip>
        <a:srcRect/>
        <a:stretch/>
      </xdr:blipFill>
      <xdr:spPr>
        <a:xfrm>
          <a:off x="474549" y="25371539"/>
          <a:ext cx="1220017" cy="2837429"/>
        </a:xfrm>
        <a:prstGeom prst="rect">
          <a:avLst/>
        </a:prstGeom>
      </xdr:spPr>
    </xdr:pic>
    <xdr:clientData/>
  </xdr:twoCellAnchor>
  <xdr:twoCellAnchor editAs="oneCell">
    <xdr:from>
      <xdr:col>0</xdr:col>
      <xdr:colOff>720915</xdr:colOff>
      <xdr:row>108</xdr:row>
      <xdr:rowOff>111578</xdr:rowOff>
    </xdr:from>
    <xdr:to>
      <xdr:col>0</xdr:col>
      <xdr:colOff>1279226</xdr:colOff>
      <xdr:row>111</xdr:row>
      <xdr:rowOff>512274</xdr:rowOff>
    </xdr:to>
    <xdr:pic>
      <xdr:nvPicPr>
        <xdr:cNvPr id="456508" name="Рисунок 456507">
          <a:extLst>
            <a:ext uri="{FF2B5EF4-FFF2-40B4-BE49-F238E27FC236}">
              <a16:creationId xmlns:a16="http://schemas.microsoft.com/office/drawing/2014/main" id="{6F0D3170-6421-4D4B-B4E1-46F606890AD4}"/>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bwMode="auto">
        <a:xfrm>
          <a:off x="720915" y="28486553"/>
          <a:ext cx="558311" cy="180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362947</xdr:colOff>
      <xdr:row>148</xdr:row>
      <xdr:rowOff>131296</xdr:rowOff>
    </xdr:from>
    <xdr:to>
      <xdr:col>0</xdr:col>
      <xdr:colOff>1840839</xdr:colOff>
      <xdr:row>150</xdr:row>
      <xdr:rowOff>147043</xdr:rowOff>
    </xdr:to>
    <xdr:pic>
      <xdr:nvPicPr>
        <xdr:cNvPr id="456509" name="Рисунок 456508">
          <a:extLst>
            <a:ext uri="{FF2B5EF4-FFF2-40B4-BE49-F238E27FC236}">
              <a16:creationId xmlns:a16="http://schemas.microsoft.com/office/drawing/2014/main" id="{FDC49A00-E768-4DA6-A952-729BFCE2D23F}"/>
            </a:ext>
          </a:extLst>
        </xdr:cNvPr>
        <xdr:cNvPicPr>
          <a:picLocks noChangeAspect="1"/>
        </xdr:cNvPicPr>
      </xdr:nvPicPr>
      <xdr:blipFill rotWithShape="1">
        <a:blip xmlns:r="http://schemas.openxmlformats.org/officeDocument/2006/relationships" r:embed="rId62" cstate="email">
          <a:extLst>
            <a:ext uri="{28A0092B-C50C-407E-A947-70E740481C1C}">
              <a14:useLocalDpi xmlns:a14="http://schemas.microsoft.com/office/drawing/2010/main"/>
            </a:ext>
          </a:extLst>
        </a:blip>
        <a:srcRect/>
        <a:stretch/>
      </xdr:blipFill>
      <xdr:spPr>
        <a:xfrm>
          <a:off x="362947" y="1579096"/>
          <a:ext cx="1477892" cy="1319057"/>
        </a:xfrm>
        <a:prstGeom prst="rect">
          <a:avLst/>
        </a:prstGeom>
      </xdr:spPr>
    </xdr:pic>
    <xdr:clientData/>
  </xdr:twoCellAnchor>
  <xdr:twoCellAnchor editAs="oneCell">
    <xdr:from>
      <xdr:col>0</xdr:col>
      <xdr:colOff>275167</xdr:colOff>
      <xdr:row>150</xdr:row>
      <xdr:rowOff>401109</xdr:rowOff>
    </xdr:from>
    <xdr:to>
      <xdr:col>0</xdr:col>
      <xdr:colOff>1765637</xdr:colOff>
      <xdr:row>152</xdr:row>
      <xdr:rowOff>364623</xdr:rowOff>
    </xdr:to>
    <xdr:pic>
      <xdr:nvPicPr>
        <xdr:cNvPr id="456510" name="Рисунок 456509">
          <a:extLst>
            <a:ext uri="{FF2B5EF4-FFF2-40B4-BE49-F238E27FC236}">
              <a16:creationId xmlns:a16="http://schemas.microsoft.com/office/drawing/2014/main" id="{1B4307A3-BD84-4101-90E8-4B68007D960B}"/>
            </a:ext>
          </a:extLst>
        </xdr:cNvPr>
        <xdr:cNvPicPr>
          <a:picLocks noChangeAspect="1"/>
        </xdr:cNvPicPr>
      </xdr:nvPicPr>
      <xdr:blipFill rotWithShape="1">
        <a:blip xmlns:r="http://schemas.openxmlformats.org/officeDocument/2006/relationships" r:embed="rId63" cstate="email">
          <a:extLst>
            <a:ext uri="{28A0092B-C50C-407E-A947-70E740481C1C}">
              <a14:useLocalDpi xmlns:a14="http://schemas.microsoft.com/office/drawing/2010/main"/>
            </a:ext>
          </a:extLst>
        </a:blip>
        <a:srcRect/>
        <a:stretch/>
      </xdr:blipFill>
      <xdr:spPr>
        <a:xfrm>
          <a:off x="275167" y="3468159"/>
          <a:ext cx="1490470" cy="1266826"/>
        </a:xfrm>
        <a:prstGeom prst="rect">
          <a:avLst/>
        </a:prstGeom>
      </xdr:spPr>
    </xdr:pic>
    <xdr:clientData/>
  </xdr:twoCellAnchor>
  <xdr:twoCellAnchor editAs="oneCell">
    <xdr:from>
      <xdr:col>0</xdr:col>
      <xdr:colOff>528107</xdr:colOff>
      <xdr:row>164</xdr:row>
      <xdr:rowOff>459314</xdr:rowOff>
    </xdr:from>
    <xdr:to>
      <xdr:col>0</xdr:col>
      <xdr:colOff>1587523</xdr:colOff>
      <xdr:row>168</xdr:row>
      <xdr:rowOff>434975</xdr:rowOff>
    </xdr:to>
    <xdr:pic>
      <xdr:nvPicPr>
        <xdr:cNvPr id="456511" name="Рисунок 456510">
          <a:extLst>
            <a:ext uri="{FF2B5EF4-FFF2-40B4-BE49-F238E27FC236}">
              <a16:creationId xmlns:a16="http://schemas.microsoft.com/office/drawing/2014/main" id="{AA46E93B-1A5F-40BE-A938-20FCAB219FDB}"/>
            </a:ext>
          </a:extLst>
        </xdr:cNvPr>
        <xdr:cNvPicPr>
          <a:picLocks noChangeAspect="1"/>
        </xdr:cNvPicPr>
      </xdr:nvPicPr>
      <xdr:blipFill rotWithShape="1">
        <a:blip xmlns:r="http://schemas.openxmlformats.org/officeDocument/2006/relationships" r:embed="rId64" cstate="screen">
          <a:extLst>
            <a:ext uri="{28A0092B-C50C-407E-A947-70E740481C1C}">
              <a14:useLocalDpi xmlns:a14="http://schemas.microsoft.com/office/drawing/2010/main"/>
            </a:ext>
          </a:extLst>
        </a:blip>
        <a:srcRect/>
        <a:stretch/>
      </xdr:blipFill>
      <xdr:spPr>
        <a:xfrm>
          <a:off x="528107" y="11232089"/>
          <a:ext cx="1059416" cy="2575986"/>
        </a:xfrm>
        <a:prstGeom prst="rect">
          <a:avLst/>
        </a:prstGeom>
      </xdr:spPr>
    </xdr:pic>
    <xdr:clientData/>
  </xdr:twoCellAnchor>
  <xdr:twoCellAnchor editAs="oneCell">
    <xdr:from>
      <xdr:col>0</xdr:col>
      <xdr:colOff>616542</xdr:colOff>
      <xdr:row>160</xdr:row>
      <xdr:rowOff>74585</xdr:rowOff>
    </xdr:from>
    <xdr:to>
      <xdr:col>0</xdr:col>
      <xdr:colOff>2093286</xdr:colOff>
      <xdr:row>163</xdr:row>
      <xdr:rowOff>545161</xdr:rowOff>
    </xdr:to>
    <xdr:pic>
      <xdr:nvPicPr>
        <xdr:cNvPr id="456512" name="Рисунок 456511">
          <a:extLst>
            <a:ext uri="{FF2B5EF4-FFF2-40B4-BE49-F238E27FC236}">
              <a16:creationId xmlns:a16="http://schemas.microsoft.com/office/drawing/2014/main" id="{698B1D14-7B38-4AEE-9DA0-2C937DDF0801}"/>
            </a:ext>
          </a:extLst>
        </xdr:cNvPr>
        <xdr:cNvPicPr>
          <a:picLocks noChangeAspect="1"/>
        </xdr:cNvPicPr>
      </xdr:nvPicPr>
      <xdr:blipFill>
        <a:blip xmlns:r="http://schemas.openxmlformats.org/officeDocument/2006/relationships" r:embed="rId65"/>
        <a:stretch>
          <a:fillRect/>
        </a:stretch>
      </xdr:blipFill>
      <xdr:spPr>
        <a:xfrm>
          <a:off x="616542" y="154783187"/>
          <a:ext cx="1476744" cy="2359432"/>
        </a:xfrm>
        <a:prstGeom prst="rect">
          <a:avLst/>
        </a:prstGeom>
      </xdr:spPr>
    </xdr:pic>
    <xdr:clientData/>
  </xdr:twoCellAnchor>
  <xdr:twoCellAnchor editAs="oneCell">
    <xdr:from>
      <xdr:col>0</xdr:col>
      <xdr:colOff>95250</xdr:colOff>
      <xdr:row>157</xdr:row>
      <xdr:rowOff>412750</xdr:rowOff>
    </xdr:from>
    <xdr:to>
      <xdr:col>0</xdr:col>
      <xdr:colOff>1979083</xdr:colOff>
      <xdr:row>159</xdr:row>
      <xdr:rowOff>306303</xdr:rowOff>
    </xdr:to>
    <xdr:pic>
      <xdr:nvPicPr>
        <xdr:cNvPr id="456513" name="Рисунок 456512">
          <a:extLst>
            <a:ext uri="{FF2B5EF4-FFF2-40B4-BE49-F238E27FC236}">
              <a16:creationId xmlns:a16="http://schemas.microsoft.com/office/drawing/2014/main" id="{81E4A0A0-A4F2-4193-B259-70E24C71AE6E}"/>
            </a:ext>
          </a:extLst>
        </xdr:cNvPr>
        <xdr:cNvPicPr>
          <a:picLocks noChangeAspect="1"/>
        </xdr:cNvPicPr>
      </xdr:nvPicPr>
      <xdr:blipFill rotWithShape="1">
        <a:blip xmlns:r="http://schemas.openxmlformats.org/officeDocument/2006/relationships" r:embed="rId66" cstate="print">
          <a:extLst>
            <a:ext uri="{28A0092B-C50C-407E-A947-70E740481C1C}">
              <a14:useLocalDpi xmlns:a14="http://schemas.microsoft.com/office/drawing/2010/main"/>
            </a:ext>
          </a:extLst>
        </a:blip>
        <a:srcRect/>
        <a:stretch/>
      </xdr:blipFill>
      <xdr:spPr>
        <a:xfrm>
          <a:off x="95250" y="6680200"/>
          <a:ext cx="1883833" cy="1190567"/>
        </a:xfrm>
        <a:prstGeom prst="rect">
          <a:avLst/>
        </a:prstGeom>
      </xdr:spPr>
    </xdr:pic>
    <xdr:clientData/>
  </xdr:twoCellAnchor>
  <xdr:twoCellAnchor editAs="oneCell">
    <xdr:from>
      <xdr:col>0</xdr:col>
      <xdr:colOff>497417</xdr:colOff>
      <xdr:row>155</xdr:row>
      <xdr:rowOff>193675</xdr:rowOff>
    </xdr:from>
    <xdr:to>
      <xdr:col>0</xdr:col>
      <xdr:colOff>1428750</xdr:colOff>
      <xdr:row>157</xdr:row>
      <xdr:rowOff>302656</xdr:rowOff>
    </xdr:to>
    <xdr:pic>
      <xdr:nvPicPr>
        <xdr:cNvPr id="456514" name="Рисунок 456513">
          <a:extLst>
            <a:ext uri="{FF2B5EF4-FFF2-40B4-BE49-F238E27FC236}">
              <a16:creationId xmlns:a16="http://schemas.microsoft.com/office/drawing/2014/main" id="{81C0E9F2-B305-4559-9991-A9EC2F209399}"/>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a:ext>
          </a:extLst>
        </a:blip>
        <a:srcRect/>
        <a:stretch/>
      </xdr:blipFill>
      <xdr:spPr>
        <a:xfrm>
          <a:off x="497417" y="5260975"/>
          <a:ext cx="931333" cy="1418589"/>
        </a:xfrm>
        <a:prstGeom prst="rect">
          <a:avLst/>
        </a:prstGeom>
      </xdr:spPr>
    </xdr:pic>
    <xdr:clientData/>
  </xdr:twoCellAnchor>
  <xdr:oneCellAnchor>
    <xdr:from>
      <xdr:col>0</xdr:col>
      <xdr:colOff>332441</xdr:colOff>
      <xdr:row>169</xdr:row>
      <xdr:rowOff>274542</xdr:rowOff>
    </xdr:from>
    <xdr:ext cx="1281206" cy="2017916"/>
    <xdr:pic>
      <xdr:nvPicPr>
        <xdr:cNvPr id="456515" name="Рисунок 456514">
          <a:extLst>
            <a:ext uri="{FF2B5EF4-FFF2-40B4-BE49-F238E27FC236}">
              <a16:creationId xmlns:a16="http://schemas.microsoft.com/office/drawing/2014/main" id="{1D0DD472-FE11-46BF-8EE9-0963322B890A}"/>
            </a:ext>
          </a:extLst>
        </xdr:cNvPr>
        <xdr:cNvPicPr>
          <a:picLocks noChangeAspect="1"/>
        </xdr:cNvPicPr>
      </xdr:nvPicPr>
      <xdr:blipFill>
        <a:blip xmlns:r="http://schemas.openxmlformats.org/officeDocument/2006/relationships" r:embed="rId68"/>
        <a:stretch>
          <a:fillRect/>
        </a:stretch>
      </xdr:blipFill>
      <xdr:spPr>
        <a:xfrm>
          <a:off x="332441" y="160649711"/>
          <a:ext cx="1281206" cy="2017916"/>
        </a:xfrm>
        <a:prstGeom prst="rect">
          <a:avLst/>
        </a:prstGeom>
      </xdr:spPr>
    </xdr:pic>
    <xdr:clientData/>
  </xdr:oneCellAnchor>
  <xdr:oneCellAnchor>
    <xdr:from>
      <xdr:col>0</xdr:col>
      <xdr:colOff>327461</xdr:colOff>
      <xdr:row>173</xdr:row>
      <xdr:rowOff>392828</xdr:rowOff>
    </xdr:from>
    <xdr:ext cx="1428571" cy="2503080"/>
    <xdr:pic>
      <xdr:nvPicPr>
        <xdr:cNvPr id="456516" name="Рисунок 456515">
          <a:extLst>
            <a:ext uri="{FF2B5EF4-FFF2-40B4-BE49-F238E27FC236}">
              <a16:creationId xmlns:a16="http://schemas.microsoft.com/office/drawing/2014/main" id="{024292D7-01B6-4AFF-B3DE-3781A6BF9936}"/>
            </a:ext>
          </a:extLst>
        </xdr:cNvPr>
        <xdr:cNvPicPr>
          <a:picLocks noChangeAspect="1"/>
        </xdr:cNvPicPr>
      </xdr:nvPicPr>
      <xdr:blipFill>
        <a:blip xmlns:r="http://schemas.openxmlformats.org/officeDocument/2006/relationships" r:embed="rId69"/>
        <a:stretch>
          <a:fillRect/>
        </a:stretch>
      </xdr:blipFill>
      <xdr:spPr>
        <a:xfrm>
          <a:off x="327461" y="17690228"/>
          <a:ext cx="1428571" cy="2503080"/>
        </a:xfrm>
        <a:prstGeom prst="rect">
          <a:avLst/>
        </a:prstGeom>
      </xdr:spPr>
    </xdr:pic>
    <xdr:clientData/>
  </xdr:oneCellAnchor>
  <xdr:twoCellAnchor>
    <xdr:from>
      <xdr:col>0</xdr:col>
      <xdr:colOff>52388</xdr:colOff>
      <xdr:row>181</xdr:row>
      <xdr:rowOff>340520</xdr:rowOff>
    </xdr:from>
    <xdr:to>
      <xdr:col>0</xdr:col>
      <xdr:colOff>2024062</xdr:colOff>
      <xdr:row>184</xdr:row>
      <xdr:rowOff>338668</xdr:rowOff>
    </xdr:to>
    <xdr:pic>
      <xdr:nvPicPr>
        <xdr:cNvPr id="456517" name="Рисунок 456516">
          <a:extLst>
            <a:ext uri="{FF2B5EF4-FFF2-40B4-BE49-F238E27FC236}">
              <a16:creationId xmlns:a16="http://schemas.microsoft.com/office/drawing/2014/main" id="{834E15BB-E8C0-44CC-AF2F-7D5807ECF871}"/>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52388" y="1902620"/>
          <a:ext cx="1971674" cy="1769798"/>
        </a:xfrm>
        <a:prstGeom prst="rect">
          <a:avLst/>
        </a:prstGeom>
      </xdr:spPr>
    </xdr:pic>
    <xdr:clientData/>
  </xdr:twoCellAnchor>
  <xdr:twoCellAnchor>
    <xdr:from>
      <xdr:col>0</xdr:col>
      <xdr:colOff>120384</xdr:colOff>
      <xdr:row>185</xdr:row>
      <xdr:rowOff>370416</xdr:rowOff>
    </xdr:from>
    <xdr:to>
      <xdr:col>0</xdr:col>
      <xdr:colOff>2042583</xdr:colOff>
      <xdr:row>188</xdr:row>
      <xdr:rowOff>275166</xdr:rowOff>
    </xdr:to>
    <xdr:pic>
      <xdr:nvPicPr>
        <xdr:cNvPr id="456518" name="Рисунок 456517">
          <a:extLst>
            <a:ext uri="{FF2B5EF4-FFF2-40B4-BE49-F238E27FC236}">
              <a16:creationId xmlns:a16="http://schemas.microsoft.com/office/drawing/2014/main" id="{2C375FD3-9B4A-48B9-8C13-C3A912F4F7A8}"/>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120384" y="4294716"/>
          <a:ext cx="1922199" cy="1590675"/>
        </a:xfrm>
        <a:prstGeom prst="rect">
          <a:avLst/>
        </a:prstGeom>
      </xdr:spPr>
    </xdr:pic>
    <xdr:clientData/>
  </xdr:twoCellAnchor>
  <xdr:twoCellAnchor>
    <xdr:from>
      <xdr:col>0</xdr:col>
      <xdr:colOff>190500</xdr:colOff>
      <xdr:row>189</xdr:row>
      <xdr:rowOff>317500</xdr:rowOff>
    </xdr:from>
    <xdr:to>
      <xdr:col>0</xdr:col>
      <xdr:colOff>1957650</xdr:colOff>
      <xdr:row>192</xdr:row>
      <xdr:rowOff>518584</xdr:rowOff>
    </xdr:to>
    <xdr:pic>
      <xdr:nvPicPr>
        <xdr:cNvPr id="456519" name="Рисунок 456518">
          <a:extLst>
            <a:ext uri="{FF2B5EF4-FFF2-40B4-BE49-F238E27FC236}">
              <a16:creationId xmlns:a16="http://schemas.microsoft.com/office/drawing/2014/main" id="{183CCD28-254E-4DEA-BBAE-2DF5B37A5E84}"/>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190500" y="6489700"/>
          <a:ext cx="1767150" cy="1591734"/>
        </a:xfrm>
        <a:prstGeom prst="rect">
          <a:avLst/>
        </a:prstGeom>
      </xdr:spPr>
    </xdr:pic>
    <xdr:clientData/>
  </xdr:twoCellAnchor>
  <xdr:twoCellAnchor>
    <xdr:from>
      <xdr:col>0</xdr:col>
      <xdr:colOff>44824</xdr:colOff>
      <xdr:row>194</xdr:row>
      <xdr:rowOff>394606</xdr:rowOff>
    </xdr:from>
    <xdr:to>
      <xdr:col>0</xdr:col>
      <xdr:colOff>1989667</xdr:colOff>
      <xdr:row>196</xdr:row>
      <xdr:rowOff>469524</xdr:rowOff>
    </xdr:to>
    <xdr:pic>
      <xdr:nvPicPr>
        <xdr:cNvPr id="456520" name="Рисунок 456519">
          <a:extLst>
            <a:ext uri="{FF2B5EF4-FFF2-40B4-BE49-F238E27FC236}">
              <a16:creationId xmlns:a16="http://schemas.microsoft.com/office/drawing/2014/main" id="{B2686272-5515-486B-B6D9-4AAD716A7F04}"/>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44824" y="8948056"/>
          <a:ext cx="1944843" cy="1846568"/>
        </a:xfrm>
        <a:prstGeom prst="rect">
          <a:avLst/>
        </a:prstGeom>
      </xdr:spPr>
    </xdr:pic>
    <xdr:clientData/>
  </xdr:twoCellAnchor>
  <xdr:oneCellAnchor>
    <xdr:from>
      <xdr:col>0</xdr:col>
      <xdr:colOff>89225</xdr:colOff>
      <xdr:row>197</xdr:row>
      <xdr:rowOff>28624</xdr:rowOff>
    </xdr:from>
    <xdr:ext cx="1693823" cy="1708287"/>
    <xdr:pic>
      <xdr:nvPicPr>
        <xdr:cNvPr id="456521" name="Рисунок 456520">
          <a:extLst>
            <a:ext uri="{FF2B5EF4-FFF2-40B4-BE49-F238E27FC236}">
              <a16:creationId xmlns:a16="http://schemas.microsoft.com/office/drawing/2014/main" id="{CBA2B1B0-2E88-43DA-A591-D327B33F42A7}"/>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89225" y="11239549"/>
          <a:ext cx="1693823" cy="1708287"/>
        </a:xfrm>
        <a:prstGeom prst="rect">
          <a:avLst/>
        </a:prstGeom>
      </xdr:spPr>
    </xdr:pic>
    <xdr:clientData/>
  </xdr:oneCellAnchor>
  <xdr:twoCellAnchor>
    <xdr:from>
      <xdr:col>0</xdr:col>
      <xdr:colOff>61213</xdr:colOff>
      <xdr:row>201</xdr:row>
      <xdr:rowOff>201707</xdr:rowOff>
    </xdr:from>
    <xdr:to>
      <xdr:col>0</xdr:col>
      <xdr:colOff>1909425</xdr:colOff>
      <xdr:row>205</xdr:row>
      <xdr:rowOff>0</xdr:rowOff>
    </xdr:to>
    <xdr:pic>
      <xdr:nvPicPr>
        <xdr:cNvPr id="456522" name="Рисунок 456521">
          <a:extLst>
            <a:ext uri="{FF2B5EF4-FFF2-40B4-BE49-F238E27FC236}">
              <a16:creationId xmlns:a16="http://schemas.microsoft.com/office/drawing/2014/main" id="{A79B1A3B-116B-437B-BB85-5C23270120E5}"/>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61213" y="13355732"/>
          <a:ext cx="1848212" cy="1665193"/>
        </a:xfrm>
        <a:prstGeom prst="rect">
          <a:avLst/>
        </a:prstGeom>
      </xdr:spPr>
    </xdr:pic>
    <xdr:clientData/>
  </xdr:twoCellAnchor>
  <xdr:twoCellAnchor editAs="oneCell">
    <xdr:from>
      <xdr:col>0</xdr:col>
      <xdr:colOff>145677</xdr:colOff>
      <xdr:row>207</xdr:row>
      <xdr:rowOff>505945</xdr:rowOff>
    </xdr:from>
    <xdr:to>
      <xdr:col>0</xdr:col>
      <xdr:colOff>2028265</xdr:colOff>
      <xdr:row>208</xdr:row>
      <xdr:rowOff>22422</xdr:rowOff>
    </xdr:to>
    <xdr:pic>
      <xdr:nvPicPr>
        <xdr:cNvPr id="456523" name="Рисунок 456522">
          <a:extLst>
            <a:ext uri="{FF2B5EF4-FFF2-40B4-BE49-F238E27FC236}">
              <a16:creationId xmlns:a16="http://schemas.microsoft.com/office/drawing/2014/main" id="{B241E856-5BB1-469F-8209-166C9F524580}"/>
            </a:ext>
          </a:extLst>
        </xdr:cNvPr>
        <xdr:cNvPicPr>
          <a:picLocks noChangeAspect="1"/>
        </xdr:cNvPicPr>
      </xdr:nvPicPr>
      <xdr:blipFill rotWithShape="1">
        <a:blip xmlns:r="http://schemas.openxmlformats.org/officeDocument/2006/relationships" r:embed="rId76" cstate="email">
          <a:extLst>
            <a:ext uri="{28A0092B-C50C-407E-A947-70E740481C1C}">
              <a14:useLocalDpi xmlns:a14="http://schemas.microsoft.com/office/drawing/2010/main"/>
            </a:ext>
          </a:extLst>
        </a:blip>
        <a:srcRect/>
        <a:stretch/>
      </xdr:blipFill>
      <xdr:spPr>
        <a:xfrm>
          <a:off x="145677" y="183434377"/>
          <a:ext cx="1882588" cy="2109394"/>
        </a:xfrm>
        <a:prstGeom prst="rect">
          <a:avLst/>
        </a:prstGeom>
      </xdr:spPr>
    </xdr:pic>
    <xdr:clientData/>
  </xdr:twoCellAnchor>
  <xdr:twoCellAnchor>
    <xdr:from>
      <xdr:col>0</xdr:col>
      <xdr:colOff>67236</xdr:colOff>
      <xdr:row>208</xdr:row>
      <xdr:rowOff>675797</xdr:rowOff>
    </xdr:from>
    <xdr:to>
      <xdr:col>0</xdr:col>
      <xdr:colOff>1925235</xdr:colOff>
      <xdr:row>208</xdr:row>
      <xdr:rowOff>2723030</xdr:rowOff>
    </xdr:to>
    <xdr:pic>
      <xdr:nvPicPr>
        <xdr:cNvPr id="456524" name="Рисунок 456523">
          <a:extLst>
            <a:ext uri="{FF2B5EF4-FFF2-40B4-BE49-F238E27FC236}">
              <a16:creationId xmlns:a16="http://schemas.microsoft.com/office/drawing/2014/main" id="{EDBDAD8F-E393-46A5-B440-4C20A2D34266}"/>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67236" y="19125722"/>
          <a:ext cx="1857999" cy="2047233"/>
        </a:xfrm>
        <a:prstGeom prst="rect">
          <a:avLst/>
        </a:prstGeom>
      </xdr:spPr>
    </xdr:pic>
    <xdr:clientData/>
  </xdr:twoCellAnchor>
  <xdr:twoCellAnchor>
    <xdr:from>
      <xdr:col>0</xdr:col>
      <xdr:colOff>78442</xdr:colOff>
      <xdr:row>209</xdr:row>
      <xdr:rowOff>369795</xdr:rowOff>
    </xdr:from>
    <xdr:to>
      <xdr:col>0</xdr:col>
      <xdr:colOff>1991828</xdr:colOff>
      <xdr:row>209</xdr:row>
      <xdr:rowOff>2677229</xdr:rowOff>
    </xdr:to>
    <xdr:pic>
      <xdr:nvPicPr>
        <xdr:cNvPr id="456525" name="Рисунок 456524">
          <a:extLst>
            <a:ext uri="{FF2B5EF4-FFF2-40B4-BE49-F238E27FC236}">
              <a16:creationId xmlns:a16="http://schemas.microsoft.com/office/drawing/2014/main" id="{39988456-1F91-4056-9131-5757ED49A791}"/>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78442" y="22820220"/>
          <a:ext cx="1913386" cy="2307434"/>
        </a:xfrm>
        <a:prstGeom prst="rect">
          <a:avLst/>
        </a:prstGeom>
      </xdr:spPr>
    </xdr:pic>
    <xdr:clientData/>
  </xdr:twoCellAnchor>
  <xdr:twoCellAnchor>
    <xdr:from>
      <xdr:col>0</xdr:col>
      <xdr:colOff>7071</xdr:colOff>
      <xdr:row>210</xdr:row>
      <xdr:rowOff>291353</xdr:rowOff>
    </xdr:from>
    <xdr:to>
      <xdr:col>0</xdr:col>
      <xdr:colOff>1944165</xdr:colOff>
      <xdr:row>210</xdr:row>
      <xdr:rowOff>2664923</xdr:rowOff>
    </xdr:to>
    <xdr:pic>
      <xdr:nvPicPr>
        <xdr:cNvPr id="456526" name="Рисунок 456525">
          <a:extLst>
            <a:ext uri="{FF2B5EF4-FFF2-40B4-BE49-F238E27FC236}">
              <a16:creationId xmlns:a16="http://schemas.microsoft.com/office/drawing/2014/main" id="{3FB50235-FC4F-4C9D-9689-7D9A60144787}"/>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7071" y="25789778"/>
          <a:ext cx="1937094" cy="2373570"/>
        </a:xfrm>
        <a:prstGeom prst="rect">
          <a:avLst/>
        </a:prstGeom>
      </xdr:spPr>
    </xdr:pic>
    <xdr:clientData/>
  </xdr:twoCellAnchor>
  <xdr:twoCellAnchor>
    <xdr:from>
      <xdr:col>0</xdr:col>
      <xdr:colOff>201708</xdr:colOff>
      <xdr:row>211</xdr:row>
      <xdr:rowOff>1143001</xdr:rowOff>
    </xdr:from>
    <xdr:to>
      <xdr:col>0</xdr:col>
      <xdr:colOff>1860177</xdr:colOff>
      <xdr:row>212</xdr:row>
      <xdr:rowOff>1165413</xdr:rowOff>
    </xdr:to>
    <xdr:pic>
      <xdr:nvPicPr>
        <xdr:cNvPr id="456527" name="Рисунок 456526">
          <a:extLst>
            <a:ext uri="{FF2B5EF4-FFF2-40B4-BE49-F238E27FC236}">
              <a16:creationId xmlns:a16="http://schemas.microsoft.com/office/drawing/2014/main" id="{E9A76556-20EC-4E73-AB55-5B49A5F6BDA5}"/>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01708" y="29879926"/>
          <a:ext cx="1658469" cy="2117912"/>
        </a:xfrm>
        <a:prstGeom prst="rect">
          <a:avLst/>
        </a:prstGeom>
      </xdr:spPr>
    </xdr:pic>
    <xdr:clientData/>
  </xdr:twoCellAnchor>
  <xdr:twoCellAnchor>
    <xdr:from>
      <xdr:col>0</xdr:col>
      <xdr:colOff>322213</xdr:colOff>
      <xdr:row>213</xdr:row>
      <xdr:rowOff>874058</xdr:rowOff>
    </xdr:from>
    <xdr:to>
      <xdr:col>0</xdr:col>
      <xdr:colOff>1876259</xdr:colOff>
      <xdr:row>213</xdr:row>
      <xdr:rowOff>2935097</xdr:rowOff>
    </xdr:to>
    <xdr:pic>
      <xdr:nvPicPr>
        <xdr:cNvPr id="456528" name="Рисунок 456527">
          <a:extLst>
            <a:ext uri="{FF2B5EF4-FFF2-40B4-BE49-F238E27FC236}">
              <a16:creationId xmlns:a16="http://schemas.microsoft.com/office/drawing/2014/main" id="{21F07792-FC51-43D6-BEF4-33B132678BBE}"/>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322213" y="33801983"/>
          <a:ext cx="1554046" cy="2061039"/>
        </a:xfrm>
        <a:prstGeom prst="rect">
          <a:avLst/>
        </a:prstGeom>
      </xdr:spPr>
    </xdr:pic>
    <xdr:clientData/>
  </xdr:twoCellAnchor>
  <xdr:twoCellAnchor>
    <xdr:from>
      <xdr:col>0</xdr:col>
      <xdr:colOff>105835</xdr:colOff>
      <xdr:row>215</xdr:row>
      <xdr:rowOff>560294</xdr:rowOff>
    </xdr:from>
    <xdr:to>
      <xdr:col>0</xdr:col>
      <xdr:colOff>1068081</xdr:colOff>
      <xdr:row>218</xdr:row>
      <xdr:rowOff>591224</xdr:rowOff>
    </xdr:to>
    <xdr:pic>
      <xdr:nvPicPr>
        <xdr:cNvPr id="456529" name="Рисунок 456528">
          <a:extLst>
            <a:ext uri="{FF2B5EF4-FFF2-40B4-BE49-F238E27FC236}">
              <a16:creationId xmlns:a16="http://schemas.microsoft.com/office/drawing/2014/main" id="{5F1A37C2-F190-4FEF-8DBE-829DF262FD30}"/>
            </a:ext>
          </a:extLst>
        </xdr:cNvPr>
        <xdr:cNvPicPr>
          <a:picLocks noChangeAspect="1"/>
        </xdr:cNvPicPr>
      </xdr:nvPicPr>
      <xdr:blipFill rotWithShape="1">
        <a:blip xmlns:r="http://schemas.openxmlformats.org/officeDocument/2006/relationships" r:embed="rId82" cstate="email">
          <a:extLst>
            <a:ext uri="{28A0092B-C50C-407E-A947-70E740481C1C}">
              <a14:useLocalDpi xmlns:a14="http://schemas.microsoft.com/office/drawing/2010/main"/>
            </a:ext>
          </a:extLst>
        </a:blip>
        <a:srcRect/>
        <a:stretch/>
      </xdr:blipFill>
      <xdr:spPr>
        <a:xfrm>
          <a:off x="105835" y="38155469"/>
          <a:ext cx="962246" cy="1802580"/>
        </a:xfrm>
        <a:prstGeom prst="rect">
          <a:avLst/>
        </a:prstGeom>
      </xdr:spPr>
    </xdr:pic>
    <xdr:clientData/>
  </xdr:twoCellAnchor>
  <xdr:twoCellAnchor>
    <xdr:from>
      <xdr:col>0</xdr:col>
      <xdr:colOff>1253368</xdr:colOff>
      <xdr:row>216</xdr:row>
      <xdr:rowOff>33618</xdr:rowOff>
    </xdr:from>
    <xdr:to>
      <xdr:col>0</xdr:col>
      <xdr:colOff>2031050</xdr:colOff>
      <xdr:row>219</xdr:row>
      <xdr:rowOff>30476</xdr:rowOff>
    </xdr:to>
    <xdr:pic>
      <xdr:nvPicPr>
        <xdr:cNvPr id="456530" name="Рисунок 456529">
          <a:extLst>
            <a:ext uri="{FF2B5EF4-FFF2-40B4-BE49-F238E27FC236}">
              <a16:creationId xmlns:a16="http://schemas.microsoft.com/office/drawing/2014/main" id="{73FD7F1E-895B-4F4D-B36F-DA8DC7811CCC}"/>
            </a:ext>
          </a:extLst>
        </xdr:cNvPr>
        <xdr:cNvPicPr>
          <a:picLocks noChangeAspect="1"/>
        </xdr:cNvPicPr>
      </xdr:nvPicPr>
      <xdr:blipFill rotWithShape="1">
        <a:blip xmlns:r="http://schemas.openxmlformats.org/officeDocument/2006/relationships" r:embed="rId83" cstate="email">
          <a:extLst>
            <a:ext uri="{28A0092B-C50C-407E-A947-70E740481C1C}">
              <a14:useLocalDpi xmlns:a14="http://schemas.microsoft.com/office/drawing/2010/main"/>
            </a:ext>
          </a:extLst>
        </a:blip>
        <a:srcRect/>
        <a:stretch/>
      </xdr:blipFill>
      <xdr:spPr>
        <a:xfrm>
          <a:off x="1253368" y="38219343"/>
          <a:ext cx="777682" cy="1768508"/>
        </a:xfrm>
        <a:prstGeom prst="rect">
          <a:avLst/>
        </a:prstGeom>
      </xdr:spPr>
    </xdr:pic>
    <xdr:clientData/>
  </xdr:twoCellAnchor>
  <xdr:twoCellAnchor>
    <xdr:from>
      <xdr:col>0</xdr:col>
      <xdr:colOff>155075</xdr:colOff>
      <xdr:row>222</xdr:row>
      <xdr:rowOff>956561</xdr:rowOff>
    </xdr:from>
    <xdr:to>
      <xdr:col>0</xdr:col>
      <xdr:colOff>2143124</xdr:colOff>
      <xdr:row>224</xdr:row>
      <xdr:rowOff>1023937</xdr:rowOff>
    </xdr:to>
    <xdr:pic>
      <xdr:nvPicPr>
        <xdr:cNvPr id="456531" name="Рисунок 456530">
          <a:extLst>
            <a:ext uri="{FF2B5EF4-FFF2-40B4-BE49-F238E27FC236}">
              <a16:creationId xmlns:a16="http://schemas.microsoft.com/office/drawing/2014/main" id="{0DBC246C-3BEA-4589-BE68-67DF36D61200}"/>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155075" y="42295061"/>
          <a:ext cx="1988049" cy="1734251"/>
        </a:xfrm>
        <a:prstGeom prst="rect">
          <a:avLst/>
        </a:prstGeom>
      </xdr:spPr>
    </xdr:pic>
    <xdr:clientData/>
  </xdr:twoCellAnchor>
  <xdr:twoCellAnchor>
    <xdr:from>
      <xdr:col>0</xdr:col>
      <xdr:colOff>106597</xdr:colOff>
      <xdr:row>230</xdr:row>
      <xdr:rowOff>77522</xdr:rowOff>
    </xdr:from>
    <xdr:to>
      <xdr:col>0</xdr:col>
      <xdr:colOff>2143125</xdr:colOff>
      <xdr:row>232</xdr:row>
      <xdr:rowOff>250721</xdr:rowOff>
    </xdr:to>
    <xdr:pic>
      <xdr:nvPicPr>
        <xdr:cNvPr id="456532" name="Рисунок 456531">
          <a:extLst>
            <a:ext uri="{FF2B5EF4-FFF2-40B4-BE49-F238E27FC236}">
              <a16:creationId xmlns:a16="http://schemas.microsoft.com/office/drawing/2014/main" id="{AE1175D2-76AE-4E67-B27B-74CBC6C2AF7B}"/>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106597" y="49102697"/>
          <a:ext cx="2036528" cy="1868649"/>
        </a:xfrm>
        <a:prstGeom prst="rect">
          <a:avLst/>
        </a:prstGeom>
      </xdr:spPr>
    </xdr:pic>
    <xdr:clientData/>
  </xdr:twoCellAnchor>
  <xdr:twoCellAnchor editAs="oneCell">
    <xdr:from>
      <xdr:col>0</xdr:col>
      <xdr:colOff>246531</xdr:colOff>
      <xdr:row>226</xdr:row>
      <xdr:rowOff>426756</xdr:rowOff>
    </xdr:from>
    <xdr:to>
      <xdr:col>0</xdr:col>
      <xdr:colOff>2129863</xdr:colOff>
      <xdr:row>230</xdr:row>
      <xdr:rowOff>6427</xdr:rowOff>
    </xdr:to>
    <xdr:pic>
      <xdr:nvPicPr>
        <xdr:cNvPr id="456533" name="Рисунок 456532">
          <a:extLst>
            <a:ext uri="{FF2B5EF4-FFF2-40B4-BE49-F238E27FC236}">
              <a16:creationId xmlns:a16="http://schemas.microsoft.com/office/drawing/2014/main" id="{F66C9F97-7C29-430C-BF3C-68EC4C4DF466}"/>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246531" y="45318081"/>
          <a:ext cx="1883332" cy="2167405"/>
        </a:xfrm>
        <a:prstGeom prst="rect">
          <a:avLst/>
        </a:prstGeom>
      </xdr:spPr>
    </xdr:pic>
    <xdr:clientData/>
  </xdr:twoCellAnchor>
  <xdr:twoCellAnchor>
    <xdr:from>
      <xdr:col>0</xdr:col>
      <xdr:colOff>137972</xdr:colOff>
      <xdr:row>233</xdr:row>
      <xdr:rowOff>626987</xdr:rowOff>
    </xdr:from>
    <xdr:to>
      <xdr:col>0</xdr:col>
      <xdr:colOff>2166937</xdr:colOff>
      <xdr:row>235</xdr:row>
      <xdr:rowOff>244996</xdr:rowOff>
    </xdr:to>
    <xdr:pic>
      <xdr:nvPicPr>
        <xdr:cNvPr id="456534" name="Рисунок 456533">
          <a:extLst>
            <a:ext uri="{FF2B5EF4-FFF2-40B4-BE49-F238E27FC236}">
              <a16:creationId xmlns:a16="http://schemas.microsoft.com/office/drawing/2014/main" id="{8F4A83FD-1EEB-449B-AE9F-FB9C8395FA05}"/>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137972" y="52195337"/>
          <a:ext cx="2028965" cy="1904009"/>
        </a:xfrm>
        <a:prstGeom prst="rect">
          <a:avLst/>
        </a:prstGeom>
      </xdr:spPr>
    </xdr:pic>
    <xdr:clientData/>
  </xdr:twoCellAnchor>
  <xdr:twoCellAnchor editAs="oneCell">
    <xdr:from>
      <xdr:col>0</xdr:col>
      <xdr:colOff>526485</xdr:colOff>
      <xdr:row>240</xdr:row>
      <xdr:rowOff>596972</xdr:rowOff>
    </xdr:from>
    <xdr:to>
      <xdr:col>0</xdr:col>
      <xdr:colOff>1941318</xdr:colOff>
      <xdr:row>241</xdr:row>
      <xdr:rowOff>569060</xdr:rowOff>
    </xdr:to>
    <xdr:pic>
      <xdr:nvPicPr>
        <xdr:cNvPr id="456535" name="Рисунок 456534">
          <a:extLst>
            <a:ext uri="{FF2B5EF4-FFF2-40B4-BE49-F238E27FC236}">
              <a16:creationId xmlns:a16="http://schemas.microsoft.com/office/drawing/2014/main" id="{4A07F5A7-ACF9-41A9-A291-10D596629F8E}"/>
            </a:ext>
          </a:extLst>
        </xdr:cNvPr>
        <xdr:cNvPicPr>
          <a:picLocks noChangeAspect="1"/>
        </xdr:cNvPicPr>
      </xdr:nvPicPr>
      <xdr:blipFill rotWithShape="1">
        <a:blip xmlns:r="http://schemas.openxmlformats.org/officeDocument/2006/relationships" r:embed="rId88" cstate="email">
          <a:extLst>
            <a:ext uri="{28A0092B-C50C-407E-A947-70E740481C1C}">
              <a14:useLocalDpi xmlns:a14="http://schemas.microsoft.com/office/drawing/2010/main"/>
            </a:ext>
          </a:extLst>
        </a:blip>
        <a:srcRect/>
        <a:stretch/>
      </xdr:blipFill>
      <xdr:spPr>
        <a:xfrm>
          <a:off x="526485" y="220463031"/>
          <a:ext cx="1414833" cy="1489631"/>
        </a:xfrm>
        <a:prstGeom prst="rect">
          <a:avLst/>
        </a:prstGeom>
      </xdr:spPr>
    </xdr:pic>
    <xdr:clientData/>
  </xdr:twoCellAnchor>
  <xdr:twoCellAnchor editAs="oneCell">
    <xdr:from>
      <xdr:col>0</xdr:col>
      <xdr:colOff>666391</xdr:colOff>
      <xdr:row>242</xdr:row>
      <xdr:rowOff>318737</xdr:rowOff>
    </xdr:from>
    <xdr:to>
      <xdr:col>0</xdr:col>
      <xdr:colOff>2109674</xdr:colOff>
      <xdr:row>243</xdr:row>
      <xdr:rowOff>374409</xdr:rowOff>
    </xdr:to>
    <xdr:pic>
      <xdr:nvPicPr>
        <xdr:cNvPr id="456536" name="Рисунок 456535">
          <a:extLst>
            <a:ext uri="{FF2B5EF4-FFF2-40B4-BE49-F238E27FC236}">
              <a16:creationId xmlns:a16="http://schemas.microsoft.com/office/drawing/2014/main" id="{DA71448B-975C-48D7-9B01-6DB2693CE835}"/>
            </a:ext>
          </a:extLst>
        </xdr:cNvPr>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a:ext>
          </a:extLst>
        </a:blip>
        <a:srcRect l="-1839"/>
        <a:stretch/>
      </xdr:blipFill>
      <xdr:spPr>
        <a:xfrm>
          <a:off x="666391" y="219668186"/>
          <a:ext cx="1443283" cy="1573214"/>
        </a:xfrm>
        <a:prstGeom prst="rect">
          <a:avLst/>
        </a:prstGeom>
      </xdr:spPr>
    </xdr:pic>
    <xdr:clientData/>
  </xdr:twoCellAnchor>
  <xdr:twoCellAnchor editAs="oneCell">
    <xdr:from>
      <xdr:col>0</xdr:col>
      <xdr:colOff>237603</xdr:colOff>
      <xdr:row>245</xdr:row>
      <xdr:rowOff>148954</xdr:rowOff>
    </xdr:from>
    <xdr:to>
      <xdr:col>0</xdr:col>
      <xdr:colOff>1949551</xdr:colOff>
      <xdr:row>246</xdr:row>
      <xdr:rowOff>522204</xdr:rowOff>
    </xdr:to>
    <xdr:pic>
      <xdr:nvPicPr>
        <xdr:cNvPr id="456537" name="Рисунок 456536">
          <a:extLst>
            <a:ext uri="{FF2B5EF4-FFF2-40B4-BE49-F238E27FC236}">
              <a16:creationId xmlns:a16="http://schemas.microsoft.com/office/drawing/2014/main" id="{242F50F0-33EF-4D2C-A5C9-F674A6B1B09A}"/>
            </a:ext>
          </a:extLst>
        </xdr:cNvPr>
        <xdr:cNvPicPr>
          <a:picLocks noChangeAspect="1"/>
        </xdr:cNvPicPr>
      </xdr:nvPicPr>
      <xdr:blipFill rotWithShape="1">
        <a:blip xmlns:r="http://schemas.openxmlformats.org/officeDocument/2006/relationships" r:embed="rId90" cstate="email">
          <a:extLst>
            <a:ext uri="{28A0092B-C50C-407E-A947-70E740481C1C}">
              <a14:useLocalDpi xmlns:a14="http://schemas.microsoft.com/office/drawing/2010/main"/>
            </a:ext>
          </a:extLst>
        </a:blip>
        <a:srcRect/>
        <a:stretch/>
      </xdr:blipFill>
      <xdr:spPr>
        <a:xfrm>
          <a:off x="237603" y="221387259"/>
          <a:ext cx="1711948" cy="1890793"/>
        </a:xfrm>
        <a:prstGeom prst="rect">
          <a:avLst/>
        </a:prstGeom>
      </xdr:spPr>
    </xdr:pic>
    <xdr:clientData/>
  </xdr:twoCellAnchor>
  <xdr:twoCellAnchor editAs="oneCell">
    <xdr:from>
      <xdr:col>0</xdr:col>
      <xdr:colOff>500466</xdr:colOff>
      <xdr:row>294</xdr:row>
      <xdr:rowOff>1089251</xdr:rowOff>
    </xdr:from>
    <xdr:to>
      <xdr:col>0</xdr:col>
      <xdr:colOff>1972875</xdr:colOff>
      <xdr:row>296</xdr:row>
      <xdr:rowOff>694194</xdr:rowOff>
    </xdr:to>
    <xdr:pic>
      <xdr:nvPicPr>
        <xdr:cNvPr id="456538" name="Рисунок 456537">
          <a:extLst>
            <a:ext uri="{FF2B5EF4-FFF2-40B4-BE49-F238E27FC236}">
              <a16:creationId xmlns:a16="http://schemas.microsoft.com/office/drawing/2014/main" id="{30E91154-22CC-4BDB-8690-579C3218BA83}"/>
            </a:ext>
          </a:extLst>
        </xdr:cNvPr>
        <xdr:cNvPicPr>
          <a:picLocks noChangeAspect="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a:xfrm>
          <a:off x="500466" y="301966243"/>
          <a:ext cx="1472409" cy="2640028"/>
        </a:xfrm>
        <a:prstGeom prst="rect">
          <a:avLst/>
        </a:prstGeom>
      </xdr:spPr>
    </xdr:pic>
    <xdr:clientData/>
  </xdr:twoCellAnchor>
  <xdr:twoCellAnchor editAs="oneCell">
    <xdr:from>
      <xdr:col>0</xdr:col>
      <xdr:colOff>1416923</xdr:colOff>
      <xdr:row>298</xdr:row>
      <xdr:rowOff>23444</xdr:rowOff>
    </xdr:from>
    <xdr:to>
      <xdr:col>0</xdr:col>
      <xdr:colOff>1914338</xdr:colOff>
      <xdr:row>298</xdr:row>
      <xdr:rowOff>1058168</xdr:rowOff>
    </xdr:to>
    <xdr:pic>
      <xdr:nvPicPr>
        <xdr:cNvPr id="456539" name="Рисунок 456538">
          <a:extLst>
            <a:ext uri="{FF2B5EF4-FFF2-40B4-BE49-F238E27FC236}">
              <a16:creationId xmlns:a16="http://schemas.microsoft.com/office/drawing/2014/main" id="{661BBE34-3B6F-4C30-9CBD-5859B98B3904}"/>
            </a:ext>
          </a:extLst>
        </xdr:cNvPr>
        <xdr:cNvPicPr>
          <a:picLocks noChangeAspect="1"/>
        </xdr:cNvPicPr>
      </xdr:nvPicPr>
      <xdr:blipFill rotWithShape="1">
        <a:blip xmlns:r="http://schemas.openxmlformats.org/officeDocument/2006/relationships" r:embed="rId92" cstate="print">
          <a:extLst>
            <a:ext uri="{28A0092B-C50C-407E-A947-70E740481C1C}">
              <a14:useLocalDpi xmlns:a14="http://schemas.microsoft.com/office/drawing/2010/main"/>
            </a:ext>
          </a:extLst>
        </a:blip>
        <a:srcRect b="-890"/>
        <a:stretch/>
      </xdr:blipFill>
      <xdr:spPr>
        <a:xfrm>
          <a:off x="1416923" y="36589919"/>
          <a:ext cx="497415" cy="828080"/>
        </a:xfrm>
        <a:prstGeom prst="rect">
          <a:avLst/>
        </a:prstGeom>
      </xdr:spPr>
    </xdr:pic>
    <xdr:clientData/>
  </xdr:twoCellAnchor>
  <xdr:twoCellAnchor editAs="oneCell">
    <xdr:from>
      <xdr:col>0</xdr:col>
      <xdr:colOff>1244619</xdr:colOff>
      <xdr:row>301</xdr:row>
      <xdr:rowOff>9525</xdr:rowOff>
    </xdr:from>
    <xdr:to>
      <xdr:col>0</xdr:col>
      <xdr:colOff>1882775</xdr:colOff>
      <xdr:row>301</xdr:row>
      <xdr:rowOff>1316244</xdr:rowOff>
    </xdr:to>
    <xdr:pic>
      <xdr:nvPicPr>
        <xdr:cNvPr id="456540" name="Рисунок 456539">
          <a:extLst>
            <a:ext uri="{FF2B5EF4-FFF2-40B4-BE49-F238E27FC236}">
              <a16:creationId xmlns:a16="http://schemas.microsoft.com/office/drawing/2014/main" id="{72C47B3A-6DB2-47B7-886D-5F65F67EDA1E}"/>
            </a:ext>
          </a:extLst>
        </xdr:cNvPr>
        <xdr:cNvPicPr>
          <a:picLocks noChangeAspect="1"/>
        </xdr:cNvPicPr>
      </xdr:nvPicPr>
      <xdr:blipFill rotWithShape="1">
        <a:blip xmlns:r="http://schemas.openxmlformats.org/officeDocument/2006/relationships" r:embed="rId93" cstate="email">
          <a:extLst>
            <a:ext uri="{28A0092B-C50C-407E-A947-70E740481C1C}">
              <a14:useLocalDpi xmlns:a14="http://schemas.microsoft.com/office/drawing/2010/main"/>
            </a:ext>
          </a:extLst>
        </a:blip>
        <a:srcRect/>
        <a:stretch/>
      </xdr:blipFill>
      <xdr:spPr>
        <a:xfrm>
          <a:off x="1244619" y="37814250"/>
          <a:ext cx="638156" cy="978026"/>
        </a:xfrm>
        <a:prstGeom prst="rect">
          <a:avLst/>
        </a:prstGeom>
      </xdr:spPr>
    </xdr:pic>
    <xdr:clientData/>
  </xdr:twoCellAnchor>
  <xdr:twoCellAnchor editAs="oneCell">
    <xdr:from>
      <xdr:col>0</xdr:col>
      <xdr:colOff>1378324</xdr:colOff>
      <xdr:row>304</xdr:row>
      <xdr:rowOff>11641</xdr:rowOff>
    </xdr:from>
    <xdr:to>
      <xdr:col>0</xdr:col>
      <xdr:colOff>1888302</xdr:colOff>
      <xdr:row>304</xdr:row>
      <xdr:rowOff>1084539</xdr:rowOff>
    </xdr:to>
    <xdr:pic>
      <xdr:nvPicPr>
        <xdr:cNvPr id="456541" name="Рисунок 456540">
          <a:extLst>
            <a:ext uri="{FF2B5EF4-FFF2-40B4-BE49-F238E27FC236}">
              <a16:creationId xmlns:a16="http://schemas.microsoft.com/office/drawing/2014/main" id="{77F16FA5-6603-46FC-B72A-662D14D7EC3C}"/>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a:ext>
          </a:extLst>
        </a:blip>
        <a:srcRect t="-1"/>
        <a:stretch/>
      </xdr:blipFill>
      <xdr:spPr>
        <a:xfrm>
          <a:off x="1378324" y="38902216"/>
          <a:ext cx="509978" cy="785533"/>
        </a:xfrm>
        <a:prstGeom prst="rect">
          <a:avLst/>
        </a:prstGeom>
      </xdr:spPr>
    </xdr:pic>
    <xdr:clientData/>
  </xdr:twoCellAnchor>
  <xdr:twoCellAnchor>
    <xdr:from>
      <xdr:col>0</xdr:col>
      <xdr:colOff>109673</xdr:colOff>
      <xdr:row>326</xdr:row>
      <xdr:rowOff>285748</xdr:rowOff>
    </xdr:from>
    <xdr:to>
      <xdr:col>0</xdr:col>
      <xdr:colOff>1678735</xdr:colOff>
      <xdr:row>326</xdr:row>
      <xdr:rowOff>3259665</xdr:rowOff>
    </xdr:to>
    <xdr:pic>
      <xdr:nvPicPr>
        <xdr:cNvPr id="456542" name="Рисунок 456541">
          <a:extLst>
            <a:ext uri="{FF2B5EF4-FFF2-40B4-BE49-F238E27FC236}">
              <a16:creationId xmlns:a16="http://schemas.microsoft.com/office/drawing/2014/main" id="{2D7E6C32-4269-441C-899C-0C325F7C14DB}"/>
            </a:ext>
          </a:extLst>
        </xdr:cNvPr>
        <xdr:cNvPicPr>
          <a:picLocks noChangeAspect="1"/>
        </xdr:cNvPicPr>
      </xdr:nvPicPr>
      <xdr:blipFill rotWithShape="1">
        <a:blip xmlns:r="http://schemas.openxmlformats.org/officeDocument/2006/relationships" r:embed="rId95" cstate="screen">
          <a:extLst>
            <a:ext uri="{28A0092B-C50C-407E-A947-70E740481C1C}">
              <a14:useLocalDpi xmlns:a14="http://schemas.microsoft.com/office/drawing/2010/main"/>
            </a:ext>
          </a:extLst>
        </a:blip>
        <a:srcRect/>
        <a:stretch/>
      </xdr:blipFill>
      <xdr:spPr>
        <a:xfrm>
          <a:off x="109673" y="50882548"/>
          <a:ext cx="1569062" cy="2973917"/>
        </a:xfrm>
        <a:prstGeom prst="rect">
          <a:avLst/>
        </a:prstGeom>
      </xdr:spPr>
    </xdr:pic>
    <xdr:clientData/>
  </xdr:twoCellAnchor>
  <xdr:twoCellAnchor>
    <xdr:from>
      <xdr:col>0</xdr:col>
      <xdr:colOff>599645</xdr:colOff>
      <xdr:row>327</xdr:row>
      <xdr:rowOff>155104</xdr:rowOff>
    </xdr:from>
    <xdr:to>
      <xdr:col>0</xdr:col>
      <xdr:colOff>1963837</xdr:colOff>
      <xdr:row>327</xdr:row>
      <xdr:rowOff>2596056</xdr:rowOff>
    </xdr:to>
    <xdr:pic>
      <xdr:nvPicPr>
        <xdr:cNvPr id="456543" name="Рисунок 456542">
          <a:extLst>
            <a:ext uri="{FF2B5EF4-FFF2-40B4-BE49-F238E27FC236}">
              <a16:creationId xmlns:a16="http://schemas.microsoft.com/office/drawing/2014/main" id="{A0FEEFF3-7EAD-47BA-AC24-AEAA5F634ABE}"/>
            </a:ext>
          </a:extLst>
        </xdr:cNvPr>
        <xdr:cNvPicPr>
          <a:picLocks noChangeAspect="1"/>
        </xdr:cNvPicPr>
      </xdr:nvPicPr>
      <xdr:blipFill rotWithShape="1">
        <a:blip xmlns:r="http://schemas.openxmlformats.org/officeDocument/2006/relationships" r:embed="rId96" cstate="screen">
          <a:extLst>
            <a:ext uri="{28A0092B-C50C-407E-A947-70E740481C1C}">
              <a14:useLocalDpi xmlns:a14="http://schemas.microsoft.com/office/drawing/2010/main"/>
            </a:ext>
          </a:extLst>
        </a:blip>
        <a:srcRect/>
        <a:stretch/>
      </xdr:blipFill>
      <xdr:spPr>
        <a:xfrm>
          <a:off x="599645" y="351805189"/>
          <a:ext cx="1364192" cy="2440952"/>
        </a:xfrm>
        <a:prstGeom prst="rect">
          <a:avLst/>
        </a:prstGeom>
      </xdr:spPr>
    </xdr:pic>
    <xdr:clientData/>
  </xdr:twoCellAnchor>
  <xdr:twoCellAnchor editAs="oneCell">
    <xdr:from>
      <xdr:col>0</xdr:col>
      <xdr:colOff>1473593</xdr:colOff>
      <xdr:row>279</xdr:row>
      <xdr:rowOff>91662</xdr:rowOff>
    </xdr:from>
    <xdr:to>
      <xdr:col>1</xdr:col>
      <xdr:colOff>148560</xdr:colOff>
      <xdr:row>280</xdr:row>
      <xdr:rowOff>775481</xdr:rowOff>
    </xdr:to>
    <xdr:pic>
      <xdr:nvPicPr>
        <xdr:cNvPr id="456544" name="Рисунок 456543">
          <a:extLst>
            <a:ext uri="{FF2B5EF4-FFF2-40B4-BE49-F238E27FC236}">
              <a16:creationId xmlns:a16="http://schemas.microsoft.com/office/drawing/2014/main" id="{B88527CE-E6AC-4FD1-821D-3D10036FEF15}"/>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tretch>
          <a:fillRect/>
        </a:stretch>
      </xdr:blipFill>
      <xdr:spPr>
        <a:xfrm>
          <a:off x="1473593" y="242737001"/>
          <a:ext cx="1066800" cy="2201361"/>
        </a:xfrm>
        <a:prstGeom prst="rect">
          <a:avLst/>
        </a:prstGeom>
      </xdr:spPr>
    </xdr:pic>
    <xdr:clientData/>
  </xdr:twoCellAnchor>
  <xdr:twoCellAnchor editAs="oneCell">
    <xdr:from>
      <xdr:col>0</xdr:col>
      <xdr:colOff>1175611</xdr:colOff>
      <xdr:row>283</xdr:row>
      <xdr:rowOff>238020</xdr:rowOff>
    </xdr:from>
    <xdr:to>
      <xdr:col>1</xdr:col>
      <xdr:colOff>76268</xdr:colOff>
      <xdr:row>284</xdr:row>
      <xdr:rowOff>145297</xdr:rowOff>
    </xdr:to>
    <xdr:pic>
      <xdr:nvPicPr>
        <xdr:cNvPr id="456545" name="Рисунок 456544">
          <a:extLst>
            <a:ext uri="{FF2B5EF4-FFF2-40B4-BE49-F238E27FC236}">
              <a16:creationId xmlns:a16="http://schemas.microsoft.com/office/drawing/2014/main" id="{2EF0E11A-E694-434F-8524-375471F84236}"/>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1175611" y="245401834"/>
          <a:ext cx="1292490" cy="1424819"/>
        </a:xfrm>
        <a:prstGeom prst="rect">
          <a:avLst/>
        </a:prstGeom>
      </xdr:spPr>
    </xdr:pic>
    <xdr:clientData/>
  </xdr:twoCellAnchor>
  <xdr:twoCellAnchor editAs="oneCell">
    <xdr:from>
      <xdr:col>0</xdr:col>
      <xdr:colOff>1527050</xdr:colOff>
      <xdr:row>289</xdr:row>
      <xdr:rowOff>94212</xdr:rowOff>
    </xdr:from>
    <xdr:to>
      <xdr:col>1</xdr:col>
      <xdr:colOff>161799</xdr:colOff>
      <xdr:row>290</xdr:row>
      <xdr:rowOff>708342</xdr:rowOff>
    </xdr:to>
    <xdr:pic>
      <xdr:nvPicPr>
        <xdr:cNvPr id="456546" name="Рисунок 456545">
          <a:extLst>
            <a:ext uri="{FF2B5EF4-FFF2-40B4-BE49-F238E27FC236}">
              <a16:creationId xmlns:a16="http://schemas.microsoft.com/office/drawing/2014/main" id="{ED8FDACA-1FE8-4464-ABE7-78AD54DA137B}"/>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1527050" y="249035737"/>
          <a:ext cx="1026582" cy="2131672"/>
        </a:xfrm>
        <a:prstGeom prst="rect">
          <a:avLst/>
        </a:prstGeom>
      </xdr:spPr>
    </xdr:pic>
    <xdr:clientData/>
  </xdr:twoCellAnchor>
  <xdr:twoCellAnchor editAs="oneCell">
    <xdr:from>
      <xdr:col>0</xdr:col>
      <xdr:colOff>1073127</xdr:colOff>
      <xdr:row>249</xdr:row>
      <xdr:rowOff>12270</xdr:rowOff>
    </xdr:from>
    <xdr:to>
      <xdr:col>0</xdr:col>
      <xdr:colOff>1978936</xdr:colOff>
      <xdr:row>250</xdr:row>
      <xdr:rowOff>409120</xdr:rowOff>
    </xdr:to>
    <xdr:pic>
      <xdr:nvPicPr>
        <xdr:cNvPr id="456547" name="Рисунок 456546">
          <a:extLst>
            <a:ext uri="{FF2B5EF4-FFF2-40B4-BE49-F238E27FC236}">
              <a16:creationId xmlns:a16="http://schemas.microsoft.com/office/drawing/2014/main" id="{C7DBBEC0-C8D2-45EE-91F1-E306EAD7EF06}"/>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1073127" y="223769050"/>
          <a:ext cx="905809" cy="1914393"/>
        </a:xfrm>
        <a:prstGeom prst="rect">
          <a:avLst/>
        </a:prstGeom>
      </xdr:spPr>
    </xdr:pic>
    <xdr:clientData/>
  </xdr:twoCellAnchor>
  <xdr:twoCellAnchor editAs="oneCell">
    <xdr:from>
      <xdr:col>0</xdr:col>
      <xdr:colOff>1550704</xdr:colOff>
      <xdr:row>255</xdr:row>
      <xdr:rowOff>113007</xdr:rowOff>
    </xdr:from>
    <xdr:to>
      <xdr:col>1</xdr:col>
      <xdr:colOff>101668</xdr:colOff>
      <xdr:row>256</xdr:row>
      <xdr:rowOff>242161</xdr:rowOff>
    </xdr:to>
    <xdr:pic>
      <xdr:nvPicPr>
        <xdr:cNvPr id="456548" name="Рисунок 456547">
          <a:extLst>
            <a:ext uri="{FF2B5EF4-FFF2-40B4-BE49-F238E27FC236}">
              <a16:creationId xmlns:a16="http://schemas.microsoft.com/office/drawing/2014/main" id="{0F1A5FBF-0BAD-4D79-AAA2-18692566E779}"/>
            </a:ext>
          </a:extLst>
        </xdr:cNvPr>
        <xdr:cNvPicPr>
          <a:picLocks noChangeAspect="1"/>
        </xdr:cNvPicPr>
      </xdr:nvPicPr>
      <xdr:blipFill rotWithShape="1">
        <a:blip xmlns:r="http://schemas.openxmlformats.org/officeDocument/2006/relationships" r:embed="rId101" cstate="email">
          <a:extLst>
            <a:ext uri="{BEBA8EAE-BF5A-486C-A8C5-ECC9F3942E4B}">
              <a14:imgProps xmlns:a14="http://schemas.microsoft.com/office/drawing/2010/main">
                <a14:imgLayer r:embed="rId102">
                  <a14:imgEffect>
                    <a14:backgroundRemoval t="4594" b="96466" l="2410" r="89157">
                      <a14:foregroundMark x1="3012" y1="37102" x2="3012" y2="37102"/>
                      <a14:foregroundMark x1="31928" y1="7420" x2="31928" y2="7420"/>
                      <a14:foregroundMark x1="55422" y1="4594" x2="55422" y2="4594"/>
                      <a14:foregroundMark x1="90361" y1="22615" x2="90361" y2="22615"/>
                      <a14:foregroundMark x1="51807" y1="90813" x2="51807" y2="90813"/>
                      <a14:foregroundMark x1="58434" y1="96466" x2="58434" y2="96466"/>
                    </a14:backgroundRemoval>
                  </a14:imgEffect>
                </a14:imgLayer>
              </a14:imgProps>
            </a:ext>
            <a:ext uri="{28A0092B-C50C-407E-A947-70E740481C1C}">
              <a14:useLocalDpi xmlns:a14="http://schemas.microsoft.com/office/drawing/2010/main"/>
            </a:ext>
          </a:extLst>
        </a:blip>
        <a:srcRect/>
        <a:stretch/>
      </xdr:blipFill>
      <xdr:spPr>
        <a:xfrm>
          <a:off x="1550704" y="227647499"/>
          <a:ext cx="942797" cy="1646697"/>
        </a:xfrm>
        <a:prstGeom prst="rect">
          <a:avLst/>
        </a:prstGeom>
      </xdr:spPr>
    </xdr:pic>
    <xdr:clientData/>
  </xdr:twoCellAnchor>
  <xdr:twoCellAnchor editAs="oneCell">
    <xdr:from>
      <xdr:col>0</xdr:col>
      <xdr:colOff>0</xdr:colOff>
      <xdr:row>259</xdr:row>
      <xdr:rowOff>33617</xdr:rowOff>
    </xdr:from>
    <xdr:to>
      <xdr:col>0</xdr:col>
      <xdr:colOff>1147431</xdr:colOff>
      <xdr:row>260</xdr:row>
      <xdr:rowOff>946716</xdr:rowOff>
    </xdr:to>
    <xdr:pic>
      <xdr:nvPicPr>
        <xdr:cNvPr id="456549" name="Рисунок 456548">
          <a:extLst>
            <a:ext uri="{FF2B5EF4-FFF2-40B4-BE49-F238E27FC236}">
              <a16:creationId xmlns:a16="http://schemas.microsoft.com/office/drawing/2014/main" id="{34EDD6CA-4D23-44AC-8FA3-7E3C2D1F1146}"/>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0" y="17864417"/>
          <a:ext cx="1147431" cy="1934695"/>
        </a:xfrm>
        <a:prstGeom prst="rect">
          <a:avLst/>
        </a:prstGeom>
      </xdr:spPr>
    </xdr:pic>
    <xdr:clientData/>
  </xdr:twoCellAnchor>
  <xdr:twoCellAnchor editAs="oneCell">
    <xdr:from>
      <xdr:col>0</xdr:col>
      <xdr:colOff>179296</xdr:colOff>
      <xdr:row>263</xdr:row>
      <xdr:rowOff>44823</xdr:rowOff>
    </xdr:from>
    <xdr:to>
      <xdr:col>0</xdr:col>
      <xdr:colOff>1444376</xdr:colOff>
      <xdr:row>264</xdr:row>
      <xdr:rowOff>843510</xdr:rowOff>
    </xdr:to>
    <xdr:pic>
      <xdr:nvPicPr>
        <xdr:cNvPr id="456550" name="Рисунок 456549">
          <a:extLst>
            <a:ext uri="{FF2B5EF4-FFF2-40B4-BE49-F238E27FC236}">
              <a16:creationId xmlns:a16="http://schemas.microsoft.com/office/drawing/2014/main" id="{B9A8CD4D-7BBF-4DFB-ADA2-FC57FB778FB5}"/>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79296" y="18904323"/>
          <a:ext cx="1265080" cy="1820286"/>
        </a:xfrm>
        <a:prstGeom prst="rect">
          <a:avLst/>
        </a:prstGeom>
      </xdr:spPr>
    </xdr:pic>
    <xdr:clientData/>
  </xdr:twoCellAnchor>
  <xdr:twoCellAnchor editAs="oneCell">
    <xdr:from>
      <xdr:col>0</xdr:col>
      <xdr:colOff>1262466</xdr:colOff>
      <xdr:row>265</xdr:row>
      <xdr:rowOff>446143</xdr:rowOff>
    </xdr:from>
    <xdr:to>
      <xdr:col>1</xdr:col>
      <xdr:colOff>271367</xdr:colOff>
      <xdr:row>267</xdr:row>
      <xdr:rowOff>110116</xdr:rowOff>
    </xdr:to>
    <xdr:pic>
      <xdr:nvPicPr>
        <xdr:cNvPr id="456551" name="Рисунок 456550">
          <a:extLst>
            <a:ext uri="{FF2B5EF4-FFF2-40B4-BE49-F238E27FC236}">
              <a16:creationId xmlns:a16="http://schemas.microsoft.com/office/drawing/2014/main" id="{F7C4BC56-C398-41C3-8194-DF7321378362}"/>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1262466" y="234276821"/>
          <a:ext cx="1400734" cy="2699059"/>
        </a:xfrm>
        <a:prstGeom prst="rect">
          <a:avLst/>
        </a:prstGeom>
      </xdr:spPr>
    </xdr:pic>
    <xdr:clientData/>
  </xdr:twoCellAnchor>
  <xdr:twoCellAnchor editAs="oneCell">
    <xdr:from>
      <xdr:col>0</xdr:col>
      <xdr:colOff>836085</xdr:colOff>
      <xdr:row>275</xdr:row>
      <xdr:rowOff>105833</xdr:rowOff>
    </xdr:from>
    <xdr:to>
      <xdr:col>0</xdr:col>
      <xdr:colOff>1993812</xdr:colOff>
      <xdr:row>276</xdr:row>
      <xdr:rowOff>652660</xdr:rowOff>
    </xdr:to>
    <xdr:pic>
      <xdr:nvPicPr>
        <xdr:cNvPr id="456552" name="Рисунок 456551">
          <a:extLst>
            <a:ext uri="{FF2B5EF4-FFF2-40B4-BE49-F238E27FC236}">
              <a16:creationId xmlns:a16="http://schemas.microsoft.com/office/drawing/2014/main" id="{9BF4C597-0278-4FA4-8E3B-645599DE67A2}"/>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836085" y="22260983"/>
          <a:ext cx="1157727" cy="1609753"/>
        </a:xfrm>
        <a:prstGeom prst="rect">
          <a:avLst/>
        </a:prstGeom>
      </xdr:spPr>
    </xdr:pic>
    <xdr:clientData/>
  </xdr:twoCellAnchor>
  <xdr:twoCellAnchor editAs="oneCell">
    <xdr:from>
      <xdr:col>0</xdr:col>
      <xdr:colOff>238557</xdr:colOff>
      <xdr:row>252</xdr:row>
      <xdr:rowOff>21769</xdr:rowOff>
    </xdr:from>
    <xdr:to>
      <xdr:col>0</xdr:col>
      <xdr:colOff>1212223</xdr:colOff>
      <xdr:row>253</xdr:row>
      <xdr:rowOff>374112</xdr:rowOff>
    </xdr:to>
    <xdr:pic>
      <xdr:nvPicPr>
        <xdr:cNvPr id="456553" name="Рисунок 456552">
          <a:extLst>
            <a:ext uri="{FF2B5EF4-FFF2-40B4-BE49-F238E27FC236}">
              <a16:creationId xmlns:a16="http://schemas.microsoft.com/office/drawing/2014/main" id="{3C1B5D33-B3E3-41A4-9F26-4D958AA9803F}"/>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38557" y="225667405"/>
          <a:ext cx="973666" cy="1869886"/>
        </a:xfrm>
        <a:prstGeom prst="rect">
          <a:avLst/>
        </a:prstGeom>
      </xdr:spPr>
    </xdr:pic>
    <xdr:clientData/>
  </xdr:twoCellAnchor>
  <xdr:twoCellAnchor>
    <xdr:from>
      <xdr:col>0</xdr:col>
      <xdr:colOff>150284</xdr:colOff>
      <xdr:row>286</xdr:row>
      <xdr:rowOff>340784</xdr:rowOff>
    </xdr:from>
    <xdr:to>
      <xdr:col>0</xdr:col>
      <xdr:colOff>1162050</xdr:colOff>
      <xdr:row>288</xdr:row>
      <xdr:rowOff>452033</xdr:rowOff>
    </xdr:to>
    <xdr:pic>
      <xdr:nvPicPr>
        <xdr:cNvPr id="456554" name="Рисунок 456553">
          <a:extLst>
            <a:ext uri="{FF2B5EF4-FFF2-40B4-BE49-F238E27FC236}">
              <a16:creationId xmlns:a16="http://schemas.microsoft.com/office/drawing/2014/main" id="{2EA947B3-EE8D-43C0-AEE6-BEA00A2C8D5B}"/>
            </a:ext>
          </a:extLst>
        </xdr:cNvPr>
        <xdr:cNvPicPr>
          <a:picLocks noChangeAspect="1"/>
        </xdr:cNvPicPr>
      </xdr:nvPicPr>
      <xdr:blipFill rotWithShape="1">
        <a:blip xmlns:r="http://schemas.openxmlformats.org/officeDocument/2006/relationships" r:embed="rId108" cstate="email">
          <a:extLst>
            <a:ext uri="{28A0092B-C50C-407E-A947-70E740481C1C}">
              <a14:useLocalDpi xmlns:a14="http://schemas.microsoft.com/office/drawing/2010/main"/>
            </a:ext>
          </a:extLst>
        </a:blip>
        <a:srcRect/>
        <a:stretch/>
      </xdr:blipFill>
      <xdr:spPr>
        <a:xfrm>
          <a:off x="150284" y="247393453"/>
          <a:ext cx="1011766" cy="1370487"/>
        </a:xfrm>
        <a:prstGeom prst="rect">
          <a:avLst/>
        </a:prstGeom>
      </xdr:spPr>
    </xdr:pic>
    <xdr:clientData/>
  </xdr:twoCellAnchor>
  <xdr:twoCellAnchor editAs="oneCell">
    <xdr:from>
      <xdr:col>0</xdr:col>
      <xdr:colOff>148168</xdr:colOff>
      <xdr:row>307</xdr:row>
      <xdr:rowOff>497417</xdr:rowOff>
    </xdr:from>
    <xdr:to>
      <xdr:col>0</xdr:col>
      <xdr:colOff>1989363</xdr:colOff>
      <xdr:row>308</xdr:row>
      <xdr:rowOff>1243200</xdr:rowOff>
    </xdr:to>
    <xdr:pic>
      <xdr:nvPicPr>
        <xdr:cNvPr id="456555" name="Рисунок 456554">
          <a:extLst>
            <a:ext uri="{FF2B5EF4-FFF2-40B4-BE49-F238E27FC236}">
              <a16:creationId xmlns:a16="http://schemas.microsoft.com/office/drawing/2014/main" id="{F9662D25-0C87-4447-AF68-948D17560E1B}"/>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148168" y="40569092"/>
          <a:ext cx="1841195" cy="1815005"/>
        </a:xfrm>
        <a:prstGeom prst="rect">
          <a:avLst/>
        </a:prstGeom>
      </xdr:spPr>
    </xdr:pic>
    <xdr:clientData/>
  </xdr:twoCellAnchor>
  <xdr:twoCellAnchor editAs="oneCell">
    <xdr:from>
      <xdr:col>0</xdr:col>
      <xdr:colOff>315042</xdr:colOff>
      <xdr:row>255</xdr:row>
      <xdr:rowOff>249570</xdr:rowOff>
    </xdr:from>
    <xdr:to>
      <xdr:col>0</xdr:col>
      <xdr:colOff>1232680</xdr:colOff>
      <xdr:row>255</xdr:row>
      <xdr:rowOff>1372246</xdr:rowOff>
    </xdr:to>
    <xdr:pic>
      <xdr:nvPicPr>
        <xdr:cNvPr id="456556" name="Рисунок 456555">
          <a:extLst>
            <a:ext uri="{FF2B5EF4-FFF2-40B4-BE49-F238E27FC236}">
              <a16:creationId xmlns:a16="http://schemas.microsoft.com/office/drawing/2014/main" id="{9EC441C1-A577-4EC1-B5CB-8BBF3C74E8D1}"/>
            </a:ext>
          </a:extLst>
        </xdr:cNvPr>
        <xdr:cNvPicPr>
          <a:picLocks noChangeAspect="1"/>
        </xdr:cNvPicPr>
      </xdr:nvPicPr>
      <xdr:blipFill>
        <a:blip xmlns:r="http://schemas.openxmlformats.org/officeDocument/2006/relationships" r:embed="rId110"/>
        <a:stretch>
          <a:fillRect/>
        </a:stretch>
      </xdr:blipFill>
      <xdr:spPr>
        <a:xfrm>
          <a:off x="315042" y="227784062"/>
          <a:ext cx="917638" cy="1122676"/>
        </a:xfrm>
        <a:prstGeom prst="rect">
          <a:avLst/>
        </a:prstGeom>
      </xdr:spPr>
    </xdr:pic>
    <xdr:clientData/>
  </xdr:twoCellAnchor>
  <xdr:twoCellAnchor editAs="oneCell">
    <xdr:from>
      <xdr:col>0</xdr:col>
      <xdr:colOff>63500</xdr:colOff>
      <xdr:row>274</xdr:row>
      <xdr:rowOff>145771</xdr:rowOff>
    </xdr:from>
    <xdr:to>
      <xdr:col>0</xdr:col>
      <xdr:colOff>1248834</xdr:colOff>
      <xdr:row>275</xdr:row>
      <xdr:rowOff>946013</xdr:rowOff>
    </xdr:to>
    <xdr:pic>
      <xdr:nvPicPr>
        <xdr:cNvPr id="456557" name="Рисунок 456556">
          <a:extLst>
            <a:ext uri="{FF2B5EF4-FFF2-40B4-BE49-F238E27FC236}">
              <a16:creationId xmlns:a16="http://schemas.microsoft.com/office/drawing/2014/main" id="{298A77D4-9B20-4FB4-B5A5-2D9C49650A21}"/>
            </a:ext>
          </a:extLst>
        </xdr:cNvPr>
        <xdr:cNvPicPr>
          <a:picLocks noChangeAspect="1"/>
        </xdr:cNvPicPr>
      </xdr:nvPicPr>
      <xdr:blipFill>
        <a:blip xmlns:r="http://schemas.openxmlformats.org/officeDocument/2006/relationships" r:embed="rId111"/>
        <a:stretch>
          <a:fillRect/>
        </a:stretch>
      </xdr:blipFill>
      <xdr:spPr>
        <a:xfrm>
          <a:off x="63500" y="21834196"/>
          <a:ext cx="1185334" cy="1821840"/>
        </a:xfrm>
        <a:prstGeom prst="rect">
          <a:avLst/>
        </a:prstGeom>
      </xdr:spPr>
    </xdr:pic>
    <xdr:clientData/>
  </xdr:twoCellAnchor>
  <xdr:twoCellAnchor editAs="oneCell">
    <xdr:from>
      <xdr:col>0</xdr:col>
      <xdr:colOff>145296</xdr:colOff>
      <xdr:row>279</xdr:row>
      <xdr:rowOff>102783</xdr:rowOff>
    </xdr:from>
    <xdr:to>
      <xdr:col>0</xdr:col>
      <xdr:colOff>1267130</xdr:colOff>
      <xdr:row>280</xdr:row>
      <xdr:rowOff>855636</xdr:rowOff>
    </xdr:to>
    <xdr:pic>
      <xdr:nvPicPr>
        <xdr:cNvPr id="456558" name="Рисунок 456557">
          <a:extLst>
            <a:ext uri="{FF2B5EF4-FFF2-40B4-BE49-F238E27FC236}">
              <a16:creationId xmlns:a16="http://schemas.microsoft.com/office/drawing/2014/main" id="{EB933588-2752-4817-9658-3C0D10387A50}"/>
            </a:ext>
          </a:extLst>
        </xdr:cNvPr>
        <xdr:cNvPicPr>
          <a:picLocks noChangeAspect="1"/>
        </xdr:cNvPicPr>
      </xdr:nvPicPr>
      <xdr:blipFill>
        <a:blip xmlns:r="http://schemas.openxmlformats.org/officeDocument/2006/relationships" r:embed="rId112"/>
        <a:stretch>
          <a:fillRect/>
        </a:stretch>
      </xdr:blipFill>
      <xdr:spPr>
        <a:xfrm>
          <a:off x="145296" y="242748122"/>
          <a:ext cx="1121834" cy="2270395"/>
        </a:xfrm>
        <a:prstGeom prst="rect">
          <a:avLst/>
        </a:prstGeom>
      </xdr:spPr>
    </xdr:pic>
    <xdr:clientData/>
  </xdr:twoCellAnchor>
  <xdr:twoCellAnchor editAs="oneCell">
    <xdr:from>
      <xdr:col>0</xdr:col>
      <xdr:colOff>1</xdr:colOff>
      <xdr:row>283</xdr:row>
      <xdr:rowOff>245902</xdr:rowOff>
    </xdr:from>
    <xdr:to>
      <xdr:col>0</xdr:col>
      <xdr:colOff>1181101</xdr:colOff>
      <xdr:row>284</xdr:row>
      <xdr:rowOff>177586</xdr:rowOff>
    </xdr:to>
    <xdr:pic>
      <xdr:nvPicPr>
        <xdr:cNvPr id="456559" name="Рисунок 456558">
          <a:extLst>
            <a:ext uri="{FF2B5EF4-FFF2-40B4-BE49-F238E27FC236}">
              <a16:creationId xmlns:a16="http://schemas.microsoft.com/office/drawing/2014/main" id="{B2CCF2B3-D8D5-4FCB-A273-0E01ED83242E}"/>
            </a:ext>
          </a:extLst>
        </xdr:cNvPr>
        <xdr:cNvPicPr>
          <a:picLocks noChangeAspect="1"/>
        </xdr:cNvPicPr>
      </xdr:nvPicPr>
      <xdr:blipFill>
        <a:blip xmlns:r="http://schemas.openxmlformats.org/officeDocument/2006/relationships" r:embed="rId113"/>
        <a:stretch>
          <a:fillRect/>
        </a:stretch>
      </xdr:blipFill>
      <xdr:spPr>
        <a:xfrm>
          <a:off x="1" y="245409716"/>
          <a:ext cx="1181100" cy="1449226"/>
        </a:xfrm>
        <a:prstGeom prst="rect">
          <a:avLst/>
        </a:prstGeom>
      </xdr:spPr>
    </xdr:pic>
    <xdr:clientData/>
  </xdr:twoCellAnchor>
  <xdr:twoCellAnchor editAs="oneCell">
    <xdr:from>
      <xdr:col>0</xdr:col>
      <xdr:colOff>209873</xdr:colOff>
      <xdr:row>289</xdr:row>
      <xdr:rowOff>68375</xdr:rowOff>
    </xdr:from>
    <xdr:to>
      <xdr:col>0</xdr:col>
      <xdr:colOff>1263225</xdr:colOff>
      <xdr:row>290</xdr:row>
      <xdr:rowOff>976463</xdr:rowOff>
    </xdr:to>
    <xdr:pic>
      <xdr:nvPicPr>
        <xdr:cNvPr id="456560" name="Рисунок 456559">
          <a:extLst>
            <a:ext uri="{FF2B5EF4-FFF2-40B4-BE49-F238E27FC236}">
              <a16:creationId xmlns:a16="http://schemas.microsoft.com/office/drawing/2014/main" id="{5654F953-C597-44E2-8605-93A6E9458299}"/>
            </a:ext>
          </a:extLst>
        </xdr:cNvPr>
        <xdr:cNvPicPr>
          <a:picLocks noChangeAspect="1"/>
        </xdr:cNvPicPr>
      </xdr:nvPicPr>
      <xdr:blipFill>
        <a:blip xmlns:r="http://schemas.openxmlformats.org/officeDocument/2006/relationships" r:embed="rId114"/>
        <a:stretch>
          <a:fillRect/>
        </a:stretch>
      </xdr:blipFill>
      <xdr:spPr>
        <a:xfrm>
          <a:off x="209873" y="249009900"/>
          <a:ext cx="1053352" cy="2425630"/>
        </a:xfrm>
        <a:prstGeom prst="rect">
          <a:avLst/>
        </a:prstGeom>
      </xdr:spPr>
    </xdr:pic>
    <xdr:clientData/>
  </xdr:twoCellAnchor>
  <xdr:twoCellAnchor editAs="oneCell">
    <xdr:from>
      <xdr:col>0</xdr:col>
      <xdr:colOff>201706</xdr:colOff>
      <xdr:row>312</xdr:row>
      <xdr:rowOff>98574</xdr:rowOff>
    </xdr:from>
    <xdr:to>
      <xdr:col>0</xdr:col>
      <xdr:colOff>2028266</xdr:colOff>
      <xdr:row>314</xdr:row>
      <xdr:rowOff>258305</xdr:rowOff>
    </xdr:to>
    <xdr:pic>
      <xdr:nvPicPr>
        <xdr:cNvPr id="456561" name="Рисунок 456560">
          <a:extLst>
            <a:ext uri="{FF2B5EF4-FFF2-40B4-BE49-F238E27FC236}">
              <a16:creationId xmlns:a16="http://schemas.microsoft.com/office/drawing/2014/main" id="{9DB98838-5742-4618-AEC8-46D624FE4614}"/>
            </a:ext>
          </a:extLst>
        </xdr:cNvPr>
        <xdr:cNvPicPr>
          <a:picLocks noChangeAspect="1"/>
        </xdr:cNvPicPr>
      </xdr:nvPicPr>
      <xdr:blipFill>
        <a:blip xmlns:r="http://schemas.openxmlformats.org/officeDocument/2006/relationships" r:embed="rId115"/>
        <a:stretch>
          <a:fillRect/>
        </a:stretch>
      </xdr:blipFill>
      <xdr:spPr>
        <a:xfrm>
          <a:off x="201706" y="329227684"/>
          <a:ext cx="1826560" cy="3194816"/>
        </a:xfrm>
        <a:prstGeom prst="rect">
          <a:avLst/>
        </a:prstGeom>
      </xdr:spPr>
    </xdr:pic>
    <xdr:clientData/>
  </xdr:twoCellAnchor>
  <xdr:twoCellAnchor editAs="oneCell">
    <xdr:from>
      <xdr:col>0</xdr:col>
      <xdr:colOff>291353</xdr:colOff>
      <xdr:row>315</xdr:row>
      <xdr:rowOff>17818</xdr:rowOff>
    </xdr:from>
    <xdr:to>
      <xdr:col>0</xdr:col>
      <xdr:colOff>2106706</xdr:colOff>
      <xdr:row>317</xdr:row>
      <xdr:rowOff>823348</xdr:rowOff>
    </xdr:to>
    <xdr:pic>
      <xdr:nvPicPr>
        <xdr:cNvPr id="456562" name="Рисунок 456561">
          <a:extLst>
            <a:ext uri="{FF2B5EF4-FFF2-40B4-BE49-F238E27FC236}">
              <a16:creationId xmlns:a16="http://schemas.microsoft.com/office/drawing/2014/main" id="{00306E8B-9D22-4769-8F3A-C89346FBD754}"/>
            </a:ext>
          </a:extLst>
        </xdr:cNvPr>
        <xdr:cNvPicPr>
          <a:picLocks noChangeAspect="1"/>
        </xdr:cNvPicPr>
      </xdr:nvPicPr>
      <xdr:blipFill>
        <a:blip xmlns:r="http://schemas.openxmlformats.org/officeDocument/2006/relationships" r:embed="rId116"/>
        <a:stretch>
          <a:fillRect/>
        </a:stretch>
      </xdr:blipFill>
      <xdr:spPr>
        <a:xfrm>
          <a:off x="291353" y="333699555"/>
          <a:ext cx="1815353" cy="3840614"/>
        </a:xfrm>
        <a:prstGeom prst="rect">
          <a:avLst/>
        </a:prstGeom>
      </xdr:spPr>
    </xdr:pic>
    <xdr:clientData/>
  </xdr:twoCellAnchor>
  <xdr:twoCellAnchor editAs="oneCell">
    <xdr:from>
      <xdr:col>0</xdr:col>
      <xdr:colOff>479764</xdr:colOff>
      <xdr:row>319</xdr:row>
      <xdr:rowOff>494844</xdr:rowOff>
    </xdr:from>
    <xdr:to>
      <xdr:col>0</xdr:col>
      <xdr:colOff>2127029</xdr:colOff>
      <xdr:row>321</xdr:row>
      <xdr:rowOff>629617</xdr:rowOff>
    </xdr:to>
    <xdr:pic>
      <xdr:nvPicPr>
        <xdr:cNvPr id="456563" name="Рисунок 456562">
          <a:extLst>
            <a:ext uri="{FF2B5EF4-FFF2-40B4-BE49-F238E27FC236}">
              <a16:creationId xmlns:a16="http://schemas.microsoft.com/office/drawing/2014/main" id="{58AE9F26-9A14-47FF-B050-4DC3C9831597}"/>
            </a:ext>
          </a:extLst>
        </xdr:cNvPr>
        <xdr:cNvPicPr>
          <a:picLocks noChangeAspect="1"/>
        </xdr:cNvPicPr>
      </xdr:nvPicPr>
      <xdr:blipFill rotWithShape="1">
        <a:blip xmlns:r="http://schemas.openxmlformats.org/officeDocument/2006/relationships" r:embed="rId117" cstate="email">
          <a:extLst>
            <a:ext uri="{28A0092B-C50C-407E-A947-70E740481C1C}">
              <a14:useLocalDpi xmlns:a14="http://schemas.microsoft.com/office/drawing/2010/main"/>
            </a:ext>
          </a:extLst>
        </a:blip>
        <a:srcRect/>
        <a:stretch/>
      </xdr:blipFill>
      <xdr:spPr>
        <a:xfrm>
          <a:off x="479764" y="340246751"/>
          <a:ext cx="1647265" cy="3169859"/>
        </a:xfrm>
        <a:prstGeom prst="rect">
          <a:avLst/>
        </a:prstGeom>
      </xdr:spPr>
    </xdr:pic>
    <xdr:clientData/>
  </xdr:twoCellAnchor>
  <xdr:twoCellAnchor editAs="oneCell">
    <xdr:from>
      <xdr:col>0</xdr:col>
      <xdr:colOff>1494440</xdr:colOff>
      <xdr:row>286</xdr:row>
      <xdr:rowOff>72970</xdr:rowOff>
    </xdr:from>
    <xdr:to>
      <xdr:col>1</xdr:col>
      <xdr:colOff>336749</xdr:colOff>
      <xdr:row>287</xdr:row>
      <xdr:rowOff>209873</xdr:rowOff>
    </xdr:to>
    <xdr:pic>
      <xdr:nvPicPr>
        <xdr:cNvPr id="456564" name="Рисунок 456563">
          <a:extLst>
            <a:ext uri="{FF2B5EF4-FFF2-40B4-BE49-F238E27FC236}">
              <a16:creationId xmlns:a16="http://schemas.microsoft.com/office/drawing/2014/main" id="{C52298F5-290E-4D6E-B016-48BE7E86808C}"/>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a:ext>
          </a:extLst>
        </a:blip>
        <a:stretch>
          <a:fillRect/>
        </a:stretch>
      </xdr:blipFill>
      <xdr:spPr>
        <a:xfrm>
          <a:off x="1494440" y="247125639"/>
          <a:ext cx="1234142" cy="1654445"/>
        </a:xfrm>
        <a:prstGeom prst="rect">
          <a:avLst/>
        </a:prstGeom>
      </xdr:spPr>
    </xdr:pic>
    <xdr:clientData/>
  </xdr:twoCellAnchor>
  <xdr:twoCellAnchor editAs="oneCell">
    <xdr:from>
      <xdr:col>0</xdr:col>
      <xdr:colOff>56029</xdr:colOff>
      <xdr:row>238</xdr:row>
      <xdr:rowOff>33618</xdr:rowOff>
    </xdr:from>
    <xdr:to>
      <xdr:col>0</xdr:col>
      <xdr:colOff>986905</xdr:colOff>
      <xdr:row>238</xdr:row>
      <xdr:rowOff>1304127</xdr:rowOff>
    </xdr:to>
    <xdr:pic>
      <xdr:nvPicPr>
        <xdr:cNvPr id="456565" name="Рисунок 456564">
          <a:extLst>
            <a:ext uri="{FF2B5EF4-FFF2-40B4-BE49-F238E27FC236}">
              <a16:creationId xmlns:a16="http://schemas.microsoft.com/office/drawing/2014/main" id="{395A8B92-935A-4B39-B286-1AEC15A4DCB2}"/>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a:ext>
          </a:extLst>
        </a:blip>
        <a:stretch>
          <a:fillRect/>
        </a:stretch>
      </xdr:blipFill>
      <xdr:spPr>
        <a:xfrm>
          <a:off x="56029" y="1529043"/>
          <a:ext cx="930876" cy="1260662"/>
        </a:xfrm>
        <a:prstGeom prst="rect">
          <a:avLst/>
        </a:prstGeom>
      </xdr:spPr>
    </xdr:pic>
    <xdr:clientData/>
  </xdr:twoCellAnchor>
  <xdr:twoCellAnchor editAs="oneCell">
    <xdr:from>
      <xdr:col>0</xdr:col>
      <xdr:colOff>1639479</xdr:colOff>
      <xdr:row>238</xdr:row>
      <xdr:rowOff>3791</xdr:rowOff>
    </xdr:from>
    <xdr:to>
      <xdr:col>1</xdr:col>
      <xdr:colOff>167192</xdr:colOff>
      <xdr:row>238</xdr:row>
      <xdr:rowOff>1308420</xdr:rowOff>
    </xdr:to>
    <xdr:pic>
      <xdr:nvPicPr>
        <xdr:cNvPr id="456566" name="Рисунок 456565">
          <a:extLst>
            <a:ext uri="{FF2B5EF4-FFF2-40B4-BE49-F238E27FC236}">
              <a16:creationId xmlns:a16="http://schemas.microsoft.com/office/drawing/2014/main" id="{609240B5-6D6A-43B8-B9EE-940E306F3950}"/>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a:ext>
          </a:extLst>
        </a:blip>
        <a:stretch>
          <a:fillRect/>
        </a:stretch>
      </xdr:blipFill>
      <xdr:spPr>
        <a:xfrm>
          <a:off x="1639479" y="216834766"/>
          <a:ext cx="919546" cy="1304629"/>
        </a:xfrm>
        <a:prstGeom prst="rect">
          <a:avLst/>
        </a:prstGeom>
      </xdr:spPr>
    </xdr:pic>
    <xdr:clientData/>
  </xdr:twoCellAnchor>
  <xdr:twoCellAnchor>
    <xdr:from>
      <xdr:col>0</xdr:col>
      <xdr:colOff>204684</xdr:colOff>
      <xdr:row>345</xdr:row>
      <xdr:rowOff>309676</xdr:rowOff>
    </xdr:from>
    <xdr:to>
      <xdr:col>0</xdr:col>
      <xdr:colOff>1891495</xdr:colOff>
      <xdr:row>347</xdr:row>
      <xdr:rowOff>451795</xdr:rowOff>
    </xdr:to>
    <xdr:pic>
      <xdr:nvPicPr>
        <xdr:cNvPr id="456567" name="Рисунок 456566">
          <a:extLst>
            <a:ext uri="{FF2B5EF4-FFF2-40B4-BE49-F238E27FC236}">
              <a16:creationId xmlns:a16="http://schemas.microsoft.com/office/drawing/2014/main" id="{2E41F9BB-FBE7-426C-B6BF-4C84925A83C8}"/>
            </a:ext>
          </a:extLst>
        </xdr:cNvPr>
        <xdr:cNvPicPr>
          <a:picLocks noChangeAspect="1"/>
        </xdr:cNvPicPr>
      </xdr:nvPicPr>
      <xdr:blipFill>
        <a:blip xmlns:r="http://schemas.openxmlformats.org/officeDocument/2006/relationships" r:embed="rId121" cstate="email">
          <a:extLst>
            <a:ext uri="{28A0092B-C50C-407E-A947-70E740481C1C}">
              <a14:useLocalDpi xmlns:a14="http://schemas.microsoft.com/office/drawing/2010/main"/>
            </a:ext>
          </a:extLst>
        </a:blip>
        <a:stretch>
          <a:fillRect/>
        </a:stretch>
      </xdr:blipFill>
      <xdr:spPr>
        <a:xfrm>
          <a:off x="204684" y="8882176"/>
          <a:ext cx="1686811" cy="1789944"/>
        </a:xfrm>
        <a:prstGeom prst="rect">
          <a:avLst/>
        </a:prstGeom>
      </xdr:spPr>
    </xdr:pic>
    <xdr:clientData/>
  </xdr:twoCellAnchor>
  <xdr:twoCellAnchor>
    <xdr:from>
      <xdr:col>0</xdr:col>
      <xdr:colOff>61988</xdr:colOff>
      <xdr:row>357</xdr:row>
      <xdr:rowOff>98276</xdr:rowOff>
    </xdr:from>
    <xdr:to>
      <xdr:col>0</xdr:col>
      <xdr:colOff>2157489</xdr:colOff>
      <xdr:row>361</xdr:row>
      <xdr:rowOff>281973</xdr:rowOff>
    </xdr:to>
    <xdr:pic>
      <xdr:nvPicPr>
        <xdr:cNvPr id="456568" name="Рисунок 456567">
          <a:extLst>
            <a:ext uri="{FF2B5EF4-FFF2-40B4-BE49-F238E27FC236}">
              <a16:creationId xmlns:a16="http://schemas.microsoft.com/office/drawing/2014/main" id="{D53400CC-3303-40BF-96CC-3B1F7C7A617C}"/>
            </a:ext>
          </a:extLst>
        </xdr:cNvPr>
        <xdr:cNvPicPr>
          <a:picLocks noChangeAspect="1"/>
        </xdr:cNvPicPr>
      </xdr:nvPicPr>
      <xdr:blipFill rotWithShape="1">
        <a:blip xmlns:r="http://schemas.openxmlformats.org/officeDocument/2006/relationships" r:embed="rId122" cstate="email">
          <a:extLst>
            <a:ext uri="{28A0092B-C50C-407E-A947-70E740481C1C}">
              <a14:useLocalDpi xmlns:a14="http://schemas.microsoft.com/office/drawing/2010/main"/>
            </a:ext>
          </a:extLst>
        </a:blip>
        <a:srcRect/>
        <a:stretch/>
      </xdr:blipFill>
      <xdr:spPr>
        <a:xfrm>
          <a:off x="61988" y="16843226"/>
          <a:ext cx="2095501" cy="2326822"/>
        </a:xfrm>
        <a:prstGeom prst="rect">
          <a:avLst/>
        </a:prstGeom>
      </xdr:spPr>
    </xdr:pic>
    <xdr:clientData/>
  </xdr:twoCellAnchor>
  <xdr:twoCellAnchor editAs="oneCell">
    <xdr:from>
      <xdr:col>0</xdr:col>
      <xdr:colOff>0</xdr:colOff>
      <xdr:row>339</xdr:row>
      <xdr:rowOff>235324</xdr:rowOff>
    </xdr:from>
    <xdr:to>
      <xdr:col>0</xdr:col>
      <xdr:colOff>2241751</xdr:colOff>
      <xdr:row>342</xdr:row>
      <xdr:rowOff>44084</xdr:rowOff>
    </xdr:to>
    <xdr:pic>
      <xdr:nvPicPr>
        <xdr:cNvPr id="456569" name="Рисунок 456568">
          <a:extLst>
            <a:ext uri="{FF2B5EF4-FFF2-40B4-BE49-F238E27FC236}">
              <a16:creationId xmlns:a16="http://schemas.microsoft.com/office/drawing/2014/main" id="{70CA7B05-77C8-47FD-942A-E428FB8D555C}"/>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a:ext>
          </a:extLst>
        </a:blip>
        <a:stretch>
          <a:fillRect/>
        </a:stretch>
      </xdr:blipFill>
      <xdr:spPr>
        <a:xfrm>
          <a:off x="0" y="5816974"/>
          <a:ext cx="2241751" cy="1782857"/>
        </a:xfrm>
        <a:prstGeom prst="rect">
          <a:avLst/>
        </a:prstGeom>
      </xdr:spPr>
    </xdr:pic>
    <xdr:clientData/>
  </xdr:twoCellAnchor>
  <xdr:twoCellAnchor editAs="oneCell">
    <xdr:from>
      <xdr:col>0</xdr:col>
      <xdr:colOff>0</xdr:colOff>
      <xdr:row>332</xdr:row>
      <xdr:rowOff>392207</xdr:rowOff>
    </xdr:from>
    <xdr:to>
      <xdr:col>0</xdr:col>
      <xdr:colOff>2260503</xdr:colOff>
      <xdr:row>335</xdr:row>
      <xdr:rowOff>115241</xdr:rowOff>
    </xdr:to>
    <xdr:pic>
      <xdr:nvPicPr>
        <xdr:cNvPr id="456570" name="Рисунок 456569">
          <a:extLst>
            <a:ext uri="{FF2B5EF4-FFF2-40B4-BE49-F238E27FC236}">
              <a16:creationId xmlns:a16="http://schemas.microsoft.com/office/drawing/2014/main" id="{9D719EE6-46EC-4CEC-99C4-DF687319C744}"/>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a:ext>
          </a:extLst>
        </a:blip>
        <a:stretch>
          <a:fillRect/>
        </a:stretch>
      </xdr:blipFill>
      <xdr:spPr>
        <a:xfrm>
          <a:off x="0" y="2478182"/>
          <a:ext cx="2260503" cy="1744756"/>
        </a:xfrm>
        <a:prstGeom prst="rect">
          <a:avLst/>
        </a:prstGeom>
      </xdr:spPr>
    </xdr:pic>
    <xdr:clientData/>
  </xdr:twoCellAnchor>
  <xdr:twoCellAnchor editAs="oneCell">
    <xdr:from>
      <xdr:col>0</xdr:col>
      <xdr:colOff>86488</xdr:colOff>
      <xdr:row>353</xdr:row>
      <xdr:rowOff>212912</xdr:rowOff>
    </xdr:from>
    <xdr:to>
      <xdr:col>0</xdr:col>
      <xdr:colOff>2129117</xdr:colOff>
      <xdr:row>356</xdr:row>
      <xdr:rowOff>306917</xdr:rowOff>
    </xdr:to>
    <xdr:pic>
      <xdr:nvPicPr>
        <xdr:cNvPr id="456572" name="Рисунок 456571">
          <a:extLst>
            <a:ext uri="{FF2B5EF4-FFF2-40B4-BE49-F238E27FC236}">
              <a16:creationId xmlns:a16="http://schemas.microsoft.com/office/drawing/2014/main" id="{D9C358F7-D5A6-4920-94D9-FB6AFE9D0139}"/>
            </a:ext>
          </a:extLst>
        </xdr:cNvPr>
        <xdr:cNvPicPr>
          <a:picLocks noChangeAspect="1"/>
        </xdr:cNvPicPr>
      </xdr:nvPicPr>
      <xdr:blipFill rotWithShape="1">
        <a:blip xmlns:r="http://schemas.openxmlformats.org/officeDocument/2006/relationships" r:embed="rId125" cstate="print">
          <a:extLst>
            <a:ext uri="{28A0092B-C50C-407E-A947-70E740481C1C}">
              <a14:useLocalDpi xmlns:a14="http://schemas.microsoft.com/office/drawing/2010/main"/>
            </a:ext>
          </a:extLst>
        </a:blip>
        <a:srcRect/>
        <a:stretch/>
      </xdr:blipFill>
      <xdr:spPr>
        <a:xfrm>
          <a:off x="86488" y="365083912"/>
          <a:ext cx="2042629" cy="1967255"/>
        </a:xfrm>
        <a:prstGeom prst="rect">
          <a:avLst/>
        </a:prstGeom>
      </xdr:spPr>
    </xdr:pic>
    <xdr:clientData/>
  </xdr:twoCellAnchor>
  <xdr:twoCellAnchor editAs="oneCell">
    <xdr:from>
      <xdr:col>0</xdr:col>
      <xdr:colOff>78442</xdr:colOff>
      <xdr:row>349</xdr:row>
      <xdr:rowOff>481852</xdr:rowOff>
    </xdr:from>
    <xdr:to>
      <xdr:col>0</xdr:col>
      <xdr:colOff>2243070</xdr:colOff>
      <xdr:row>352</xdr:row>
      <xdr:rowOff>177812</xdr:rowOff>
    </xdr:to>
    <xdr:pic>
      <xdr:nvPicPr>
        <xdr:cNvPr id="456573" name="Рисунок 456572">
          <a:extLst>
            <a:ext uri="{FF2B5EF4-FFF2-40B4-BE49-F238E27FC236}">
              <a16:creationId xmlns:a16="http://schemas.microsoft.com/office/drawing/2014/main" id="{5CE8738F-5A37-4A33-AD5B-34587886FEB0}"/>
            </a:ext>
          </a:extLst>
        </xdr:cNvPr>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78442" y="12035677"/>
          <a:ext cx="2164628" cy="1662953"/>
        </a:xfrm>
        <a:prstGeom prst="rect">
          <a:avLst/>
        </a:prstGeom>
      </xdr:spPr>
    </xdr:pic>
    <xdr:clientData/>
  </xdr:twoCellAnchor>
  <xdr:twoCellAnchor>
    <xdr:from>
      <xdr:col>0</xdr:col>
      <xdr:colOff>89647</xdr:colOff>
      <xdr:row>374</xdr:row>
      <xdr:rowOff>581483</xdr:rowOff>
    </xdr:from>
    <xdr:to>
      <xdr:col>0</xdr:col>
      <xdr:colOff>2192554</xdr:colOff>
      <xdr:row>374</xdr:row>
      <xdr:rowOff>2732165</xdr:rowOff>
    </xdr:to>
    <xdr:pic>
      <xdr:nvPicPr>
        <xdr:cNvPr id="456575" name="Рисунок 456574">
          <a:extLst>
            <a:ext uri="{FF2B5EF4-FFF2-40B4-BE49-F238E27FC236}">
              <a16:creationId xmlns:a16="http://schemas.microsoft.com/office/drawing/2014/main" id="{23E8F3E6-FA60-4646-BAB6-6E4B10C98CD8}"/>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89647" y="51578333"/>
          <a:ext cx="2102907" cy="2150682"/>
        </a:xfrm>
        <a:prstGeom prst="rect">
          <a:avLst/>
        </a:prstGeom>
      </xdr:spPr>
    </xdr:pic>
    <xdr:clientData/>
  </xdr:twoCellAnchor>
  <xdr:twoCellAnchor>
    <xdr:from>
      <xdr:col>0</xdr:col>
      <xdr:colOff>214795</xdr:colOff>
      <xdr:row>372</xdr:row>
      <xdr:rowOff>208473</xdr:rowOff>
    </xdr:from>
    <xdr:to>
      <xdr:col>0</xdr:col>
      <xdr:colOff>1916206</xdr:colOff>
      <xdr:row>372</xdr:row>
      <xdr:rowOff>1725704</xdr:rowOff>
    </xdr:to>
    <xdr:pic>
      <xdr:nvPicPr>
        <xdr:cNvPr id="456576" name="Рисунок 456575">
          <a:extLst>
            <a:ext uri="{FF2B5EF4-FFF2-40B4-BE49-F238E27FC236}">
              <a16:creationId xmlns:a16="http://schemas.microsoft.com/office/drawing/2014/main" id="{90CD3B47-EDE2-4652-BE83-ED9B706A90C2}"/>
            </a:ext>
          </a:extLst>
        </xdr:cNvPr>
        <xdr:cNvPicPr>
          <a:picLocks noChangeAspect="1"/>
        </xdr:cNvPicPr>
      </xdr:nvPicPr>
      <xdr:blipFill>
        <a:blip xmlns:r="http://schemas.openxmlformats.org/officeDocument/2006/relationships" r:embed="rId128" cstate="email">
          <a:extLst>
            <a:ext uri="{28A0092B-C50C-407E-A947-70E740481C1C}">
              <a14:useLocalDpi xmlns:a14="http://schemas.microsoft.com/office/drawing/2010/main"/>
            </a:ext>
          </a:extLst>
        </a:blip>
        <a:stretch>
          <a:fillRect/>
        </a:stretch>
      </xdr:blipFill>
      <xdr:spPr>
        <a:xfrm>
          <a:off x="214795" y="42613773"/>
          <a:ext cx="1701411" cy="1517231"/>
        </a:xfrm>
        <a:prstGeom prst="rect">
          <a:avLst/>
        </a:prstGeom>
      </xdr:spPr>
    </xdr:pic>
    <xdr:clientData/>
  </xdr:twoCellAnchor>
  <xdr:twoCellAnchor>
    <xdr:from>
      <xdr:col>0</xdr:col>
      <xdr:colOff>289352</xdr:colOff>
      <xdr:row>371</xdr:row>
      <xdr:rowOff>302558</xdr:rowOff>
    </xdr:from>
    <xdr:to>
      <xdr:col>0</xdr:col>
      <xdr:colOff>1972235</xdr:colOff>
      <xdr:row>371</xdr:row>
      <xdr:rowOff>2689412</xdr:rowOff>
    </xdr:to>
    <xdr:pic>
      <xdr:nvPicPr>
        <xdr:cNvPr id="456577" name="Рисунок 456576">
          <a:extLst>
            <a:ext uri="{FF2B5EF4-FFF2-40B4-BE49-F238E27FC236}">
              <a16:creationId xmlns:a16="http://schemas.microsoft.com/office/drawing/2014/main" id="{BA57B382-05A8-404E-8327-CFE9C421F9BC}"/>
            </a:ext>
          </a:extLst>
        </xdr:cNvPr>
        <xdr:cNvPicPr>
          <a:picLocks noChangeAspect="1"/>
        </xdr:cNvPicPr>
      </xdr:nvPicPr>
      <xdr:blipFill>
        <a:blip xmlns:r="http://schemas.openxmlformats.org/officeDocument/2006/relationships" r:embed="rId129" cstate="email">
          <a:extLst>
            <a:ext uri="{28A0092B-C50C-407E-A947-70E740481C1C}">
              <a14:useLocalDpi xmlns:a14="http://schemas.microsoft.com/office/drawing/2010/main"/>
            </a:ext>
          </a:extLst>
        </a:blip>
        <a:stretch>
          <a:fillRect/>
        </a:stretch>
      </xdr:blipFill>
      <xdr:spPr>
        <a:xfrm>
          <a:off x="289352" y="38259683"/>
          <a:ext cx="1682883" cy="2386854"/>
        </a:xfrm>
        <a:prstGeom prst="rect">
          <a:avLst/>
        </a:prstGeom>
      </xdr:spPr>
    </xdr:pic>
    <xdr:clientData/>
  </xdr:twoCellAnchor>
  <xdr:twoCellAnchor>
    <xdr:from>
      <xdr:col>0</xdr:col>
      <xdr:colOff>186688</xdr:colOff>
      <xdr:row>367</xdr:row>
      <xdr:rowOff>314828</xdr:rowOff>
    </xdr:from>
    <xdr:to>
      <xdr:col>0</xdr:col>
      <xdr:colOff>2063961</xdr:colOff>
      <xdr:row>368</xdr:row>
      <xdr:rowOff>1927412</xdr:rowOff>
    </xdr:to>
    <xdr:pic>
      <xdr:nvPicPr>
        <xdr:cNvPr id="456578" name="Рисунок 456577">
          <a:extLst>
            <a:ext uri="{FF2B5EF4-FFF2-40B4-BE49-F238E27FC236}">
              <a16:creationId xmlns:a16="http://schemas.microsoft.com/office/drawing/2014/main" id="{9BFA9AA8-3803-4D8C-8206-6BDD6FC5EE25}"/>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186688" y="24936953"/>
          <a:ext cx="1877273" cy="1945959"/>
        </a:xfrm>
        <a:prstGeom prst="rect">
          <a:avLst/>
        </a:prstGeom>
      </xdr:spPr>
    </xdr:pic>
    <xdr:clientData/>
  </xdr:twoCellAnchor>
  <xdr:twoCellAnchor>
    <xdr:from>
      <xdr:col>0</xdr:col>
      <xdr:colOff>53127</xdr:colOff>
      <xdr:row>378</xdr:row>
      <xdr:rowOff>120054</xdr:rowOff>
    </xdr:from>
    <xdr:to>
      <xdr:col>0</xdr:col>
      <xdr:colOff>2179319</xdr:colOff>
      <xdr:row>378</xdr:row>
      <xdr:rowOff>1843060</xdr:rowOff>
    </xdr:to>
    <xdr:pic>
      <xdr:nvPicPr>
        <xdr:cNvPr id="456579" name="Рисунок 456578">
          <a:extLst>
            <a:ext uri="{FF2B5EF4-FFF2-40B4-BE49-F238E27FC236}">
              <a16:creationId xmlns:a16="http://schemas.microsoft.com/office/drawing/2014/main" id="{9F12E42F-CA1D-48DC-9435-A4C84814ED74}"/>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53127" y="68138079"/>
          <a:ext cx="2126192" cy="1723006"/>
        </a:xfrm>
        <a:prstGeom prst="rect">
          <a:avLst/>
        </a:prstGeom>
      </xdr:spPr>
    </xdr:pic>
    <xdr:clientData/>
  </xdr:twoCellAnchor>
  <xdr:twoCellAnchor>
    <xdr:from>
      <xdr:col>0</xdr:col>
      <xdr:colOff>0</xdr:colOff>
      <xdr:row>377</xdr:row>
      <xdr:rowOff>270685</xdr:rowOff>
    </xdr:from>
    <xdr:to>
      <xdr:col>1</xdr:col>
      <xdr:colOff>6101</xdr:colOff>
      <xdr:row>377</xdr:row>
      <xdr:rowOff>1588547</xdr:rowOff>
    </xdr:to>
    <xdr:pic>
      <xdr:nvPicPr>
        <xdr:cNvPr id="456580" name="Рисунок 456579">
          <a:extLst>
            <a:ext uri="{FF2B5EF4-FFF2-40B4-BE49-F238E27FC236}">
              <a16:creationId xmlns:a16="http://schemas.microsoft.com/office/drawing/2014/main" id="{74F0A197-5607-480B-AC25-1946F6AF26AF}"/>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0" y="64659685"/>
          <a:ext cx="2263526" cy="1317862"/>
        </a:xfrm>
        <a:prstGeom prst="rect">
          <a:avLst/>
        </a:prstGeom>
      </xdr:spPr>
    </xdr:pic>
    <xdr:clientData/>
  </xdr:twoCellAnchor>
  <xdr:twoCellAnchor>
    <xdr:from>
      <xdr:col>0</xdr:col>
      <xdr:colOff>81703</xdr:colOff>
      <xdr:row>373</xdr:row>
      <xdr:rowOff>372595</xdr:rowOff>
    </xdr:from>
    <xdr:to>
      <xdr:col>0</xdr:col>
      <xdr:colOff>1927412</xdr:colOff>
      <xdr:row>373</xdr:row>
      <xdr:rowOff>2610970</xdr:rowOff>
    </xdr:to>
    <xdr:pic>
      <xdr:nvPicPr>
        <xdr:cNvPr id="456581" name="Рисунок 456580">
          <a:extLst>
            <a:ext uri="{FF2B5EF4-FFF2-40B4-BE49-F238E27FC236}">
              <a16:creationId xmlns:a16="http://schemas.microsoft.com/office/drawing/2014/main" id="{2CC97BA5-0214-4463-AC0C-A183F765B2DF}"/>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81703" y="47168920"/>
          <a:ext cx="1845709" cy="2238375"/>
        </a:xfrm>
        <a:prstGeom prst="rect">
          <a:avLst/>
        </a:prstGeom>
      </xdr:spPr>
    </xdr:pic>
    <xdr:clientData/>
  </xdr:twoCellAnchor>
  <xdr:twoCellAnchor>
    <xdr:from>
      <xdr:col>0</xdr:col>
      <xdr:colOff>369794</xdr:colOff>
      <xdr:row>370</xdr:row>
      <xdr:rowOff>461066</xdr:rowOff>
    </xdr:from>
    <xdr:to>
      <xdr:col>0</xdr:col>
      <xdr:colOff>1871382</xdr:colOff>
      <xdr:row>370</xdr:row>
      <xdr:rowOff>2308413</xdr:rowOff>
    </xdr:to>
    <xdr:pic>
      <xdr:nvPicPr>
        <xdr:cNvPr id="456582" name="Рисунок 456581">
          <a:extLst>
            <a:ext uri="{FF2B5EF4-FFF2-40B4-BE49-F238E27FC236}">
              <a16:creationId xmlns:a16="http://schemas.microsoft.com/office/drawing/2014/main" id="{217A4C92-7B8E-48CE-BB9F-0084D0BFBC6C}"/>
            </a:ext>
          </a:extLst>
        </xdr:cNvPr>
        <xdr:cNvPicPr>
          <a:picLocks noChangeAspect="1"/>
        </xdr:cNvPicPr>
      </xdr:nvPicPr>
      <xdr:blipFill>
        <a:blip xmlns:r="http://schemas.openxmlformats.org/officeDocument/2006/relationships" r:embed="rId134" cstate="email">
          <a:extLst>
            <a:ext uri="{28A0092B-C50C-407E-A947-70E740481C1C}">
              <a14:useLocalDpi xmlns:a14="http://schemas.microsoft.com/office/drawing/2010/main"/>
            </a:ext>
          </a:extLst>
        </a:blip>
        <a:stretch>
          <a:fillRect/>
        </a:stretch>
      </xdr:blipFill>
      <xdr:spPr>
        <a:xfrm>
          <a:off x="369794" y="34112891"/>
          <a:ext cx="1501588" cy="1847347"/>
        </a:xfrm>
        <a:prstGeom prst="rect">
          <a:avLst/>
        </a:prstGeom>
      </xdr:spPr>
    </xdr:pic>
    <xdr:clientData/>
  </xdr:twoCellAnchor>
  <xdr:twoCellAnchor>
    <xdr:from>
      <xdr:col>0</xdr:col>
      <xdr:colOff>191356</xdr:colOff>
      <xdr:row>369</xdr:row>
      <xdr:rowOff>179293</xdr:rowOff>
    </xdr:from>
    <xdr:to>
      <xdr:col>0</xdr:col>
      <xdr:colOff>2021495</xdr:colOff>
      <xdr:row>369</xdr:row>
      <xdr:rowOff>2305665</xdr:rowOff>
    </xdr:to>
    <xdr:pic>
      <xdr:nvPicPr>
        <xdr:cNvPr id="456583" name="Рисунок 456582">
          <a:extLst>
            <a:ext uri="{FF2B5EF4-FFF2-40B4-BE49-F238E27FC236}">
              <a16:creationId xmlns:a16="http://schemas.microsoft.com/office/drawing/2014/main" id="{ABBCB9AE-2E2C-4EF2-8440-ABDFF093746D}"/>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191356" y="29382943"/>
          <a:ext cx="1830139" cy="2126372"/>
        </a:xfrm>
        <a:prstGeom prst="rect">
          <a:avLst/>
        </a:prstGeom>
      </xdr:spPr>
    </xdr:pic>
    <xdr:clientData/>
  </xdr:twoCellAnchor>
  <xdr:twoCellAnchor>
    <xdr:from>
      <xdr:col>0</xdr:col>
      <xdr:colOff>123265</xdr:colOff>
      <xdr:row>375</xdr:row>
      <xdr:rowOff>1774094</xdr:rowOff>
    </xdr:from>
    <xdr:to>
      <xdr:col>0</xdr:col>
      <xdr:colOff>2166247</xdr:colOff>
      <xdr:row>375</xdr:row>
      <xdr:rowOff>2808827</xdr:rowOff>
    </xdr:to>
    <xdr:pic>
      <xdr:nvPicPr>
        <xdr:cNvPr id="456584" name="Рисунок 456583">
          <a:extLst>
            <a:ext uri="{FF2B5EF4-FFF2-40B4-BE49-F238E27FC236}">
              <a16:creationId xmlns:a16="http://schemas.microsoft.com/office/drawing/2014/main" id="{64C669EA-DD01-455B-810E-BA58CDB6F59E}"/>
            </a:ext>
          </a:extLst>
        </xdr:cNvPr>
        <xdr:cNvPicPr>
          <a:picLocks noChangeAspect="1"/>
        </xdr:cNvPicPr>
      </xdr:nvPicPr>
      <xdr:blipFill rotWithShape="1">
        <a:blip xmlns:r="http://schemas.openxmlformats.org/officeDocument/2006/relationships" r:embed="rId136" cstate="email">
          <a:extLst>
            <a:ext uri="{28A0092B-C50C-407E-A947-70E740481C1C}">
              <a14:useLocalDpi xmlns:a14="http://schemas.microsoft.com/office/drawing/2010/main"/>
            </a:ext>
          </a:extLst>
        </a:blip>
        <a:srcRect/>
        <a:stretch/>
      </xdr:blipFill>
      <xdr:spPr>
        <a:xfrm>
          <a:off x="123265" y="57171494"/>
          <a:ext cx="2042982" cy="1034733"/>
        </a:xfrm>
        <a:prstGeom prst="rect">
          <a:avLst/>
        </a:prstGeom>
      </xdr:spPr>
    </xdr:pic>
    <xdr:clientData/>
  </xdr:twoCellAnchor>
  <xdr:twoCellAnchor>
    <xdr:from>
      <xdr:col>0</xdr:col>
      <xdr:colOff>210265</xdr:colOff>
      <xdr:row>375</xdr:row>
      <xdr:rowOff>4270209</xdr:rowOff>
    </xdr:from>
    <xdr:to>
      <xdr:col>0</xdr:col>
      <xdr:colOff>1995965</xdr:colOff>
      <xdr:row>376</xdr:row>
      <xdr:rowOff>1938618</xdr:rowOff>
    </xdr:to>
    <xdr:pic>
      <xdr:nvPicPr>
        <xdr:cNvPr id="456585" name="Рисунок 456584">
          <a:extLst>
            <a:ext uri="{FF2B5EF4-FFF2-40B4-BE49-F238E27FC236}">
              <a16:creationId xmlns:a16="http://schemas.microsoft.com/office/drawing/2014/main" id="{5E423403-4CE4-4E16-8DAD-22100BC73E95}"/>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210265" y="59667609"/>
          <a:ext cx="1785700" cy="2259459"/>
        </a:xfrm>
        <a:prstGeom prst="rect">
          <a:avLst/>
        </a:prstGeom>
      </xdr:spPr>
    </xdr:pic>
    <xdr:clientData/>
  </xdr:twoCellAnchor>
  <xdr:twoCellAnchor editAs="oneCell">
    <xdr:from>
      <xdr:col>0</xdr:col>
      <xdr:colOff>613834</xdr:colOff>
      <xdr:row>362</xdr:row>
      <xdr:rowOff>328083</xdr:rowOff>
    </xdr:from>
    <xdr:to>
      <xdr:col>1</xdr:col>
      <xdr:colOff>279500</xdr:colOff>
      <xdr:row>365</xdr:row>
      <xdr:rowOff>146555</xdr:rowOff>
    </xdr:to>
    <xdr:pic>
      <xdr:nvPicPr>
        <xdr:cNvPr id="456586" name="Рисунок 456585">
          <a:extLst>
            <a:ext uri="{FF2B5EF4-FFF2-40B4-BE49-F238E27FC236}">
              <a16:creationId xmlns:a16="http://schemas.microsoft.com/office/drawing/2014/main" id="{3D8BE8FB-8925-423C-A1A6-1BF8494B5676}"/>
            </a:ext>
          </a:extLst>
        </xdr:cNvPr>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613834" y="370818833"/>
          <a:ext cx="2057499" cy="1691722"/>
        </a:xfrm>
        <a:prstGeom prst="rect">
          <a:avLst/>
        </a:prstGeom>
      </xdr:spPr>
    </xdr:pic>
    <xdr:clientData/>
  </xdr:twoCellAnchor>
  <xdr:twoCellAnchor editAs="oneCell">
    <xdr:from>
      <xdr:col>0</xdr:col>
      <xdr:colOff>0</xdr:colOff>
      <xdr:row>366</xdr:row>
      <xdr:rowOff>0</xdr:rowOff>
    </xdr:from>
    <xdr:to>
      <xdr:col>0</xdr:col>
      <xdr:colOff>2073089</xdr:colOff>
      <xdr:row>366</xdr:row>
      <xdr:rowOff>1948829</xdr:rowOff>
    </xdr:to>
    <xdr:pic>
      <xdr:nvPicPr>
        <xdr:cNvPr id="456587" name="Рисунок 456586">
          <a:extLst>
            <a:ext uri="{FF2B5EF4-FFF2-40B4-BE49-F238E27FC236}">
              <a16:creationId xmlns:a16="http://schemas.microsoft.com/office/drawing/2014/main" id="{7CA8B25F-F311-4B60-B134-07AC42AB01BE}"/>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a:ext>
          </a:extLst>
        </a:blip>
        <a:stretch>
          <a:fillRect/>
        </a:stretch>
      </xdr:blipFill>
      <xdr:spPr>
        <a:xfrm>
          <a:off x="0" y="372988417"/>
          <a:ext cx="2073089" cy="19488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4200525</xdr:colOff>
      <xdr:row>0</xdr:row>
      <xdr:rowOff>57150</xdr:rowOff>
    </xdr:from>
    <xdr:to>
      <xdr:col>2</xdr:col>
      <xdr:colOff>323850</xdr:colOff>
      <xdr:row>2</xdr:row>
      <xdr:rowOff>209550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57150"/>
          <a:ext cx="11715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190500</xdr:colOff>
      <xdr:row>0</xdr:row>
      <xdr:rowOff>104774</xdr:rowOff>
    </xdr:from>
    <xdr:to>
      <xdr:col>19</xdr:col>
      <xdr:colOff>666750</xdr:colOff>
      <xdr:row>4</xdr:row>
      <xdr:rowOff>76199</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34275" y="104774"/>
          <a:ext cx="14668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485775</xdr:colOff>
      <xdr:row>0</xdr:row>
      <xdr:rowOff>0</xdr:rowOff>
    </xdr:from>
    <xdr:to>
      <xdr:col>19</xdr:col>
      <xdr:colOff>76200</xdr:colOff>
      <xdr:row>2</xdr:row>
      <xdr:rowOff>190500</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0"/>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0</xdr:row>
      <xdr:rowOff>38100</xdr:rowOff>
    </xdr:from>
    <xdr:to>
      <xdr:col>2</xdr:col>
      <xdr:colOff>9525</xdr:colOff>
      <xdr:row>3</xdr:row>
      <xdr:rowOff>28575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8325" y="38100"/>
          <a:ext cx="38004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3848100</xdr:colOff>
      <xdr:row>0</xdr:row>
      <xdr:rowOff>38100</xdr:rowOff>
    </xdr:from>
    <xdr:to>
      <xdr:col>2</xdr:col>
      <xdr:colOff>609600</xdr:colOff>
      <xdr:row>2</xdr:row>
      <xdr:rowOff>38100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8100"/>
          <a:ext cx="17621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3552825</xdr:colOff>
      <xdr:row>0</xdr:row>
      <xdr:rowOff>85726</xdr:rowOff>
    </xdr:from>
    <xdr:to>
      <xdr:col>2</xdr:col>
      <xdr:colOff>828675</xdr:colOff>
      <xdr:row>2</xdr:row>
      <xdr:rowOff>28576</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5775" y="85726"/>
          <a:ext cx="14097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0</xdr:colOff>
      <xdr:row>18</xdr:row>
      <xdr:rowOff>92869</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15</xdr:row>
      <xdr:rowOff>97632</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45244</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116682</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30957</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21</xdr:row>
      <xdr:rowOff>16669</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92869</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16669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22</xdr:row>
      <xdr:rowOff>78582</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26194</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9</xdr:row>
      <xdr:rowOff>83344</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20</xdr:row>
      <xdr:rowOff>121444</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59532</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116682</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145257</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54769</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19</xdr:row>
      <xdr:rowOff>126207</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12</xdr:row>
      <xdr:rowOff>92869</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42863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47625</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111919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121444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40482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126207</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88107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150019</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54769</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111919</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32</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111919</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128588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212</xdr:row>
      <xdr:rowOff>19050</xdr:rowOff>
    </xdr:from>
    <xdr:to>
      <xdr:col>3</xdr:col>
      <xdr:colOff>142875</xdr:colOff>
      <xdr:row>213</xdr:row>
      <xdr:rowOff>285750</xdr:rowOff>
    </xdr:to>
    <xdr:pic>
      <xdr:nvPicPr>
        <xdr:cNvPr id="555660" name="Рисунок 2">
          <a:extLst>
            <a:ext uri="{FF2B5EF4-FFF2-40B4-BE49-F238E27FC236}">
              <a16:creationId xmlns:a16="http://schemas.microsoft.com/office/drawing/2014/main" id="{F99D93A5-20C9-486E-9F09-F30AB818570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95550" y="93316425"/>
          <a:ext cx="18288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3305175</xdr:colOff>
      <xdr:row>0</xdr:row>
      <xdr:rowOff>1</xdr:rowOff>
    </xdr:from>
    <xdr:to>
      <xdr:col>2</xdr:col>
      <xdr:colOff>914400</xdr:colOff>
      <xdr:row>3</xdr:row>
      <xdr:rowOff>1</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3781425</xdr:colOff>
      <xdr:row>0</xdr:row>
      <xdr:rowOff>0</xdr:rowOff>
    </xdr:from>
    <xdr:to>
      <xdr:col>5</xdr:col>
      <xdr:colOff>342900</xdr:colOff>
      <xdr:row>2</xdr:row>
      <xdr:rowOff>133350</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0" y="0"/>
          <a:ext cx="1257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6</xdr:row>
      <xdr:rowOff>9525</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4124325</xdr:colOff>
      <xdr:row>0</xdr:row>
      <xdr:rowOff>0</xdr:rowOff>
    </xdr:from>
    <xdr:to>
      <xdr:col>4</xdr:col>
      <xdr:colOff>721518</xdr:colOff>
      <xdr:row>2</xdr:row>
      <xdr:rowOff>161924</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8282" r="17717" b="25102"/>
        <a:stretch>
          <a:fillRect/>
        </a:stretch>
      </xdr:blipFill>
      <xdr:spPr bwMode="auto">
        <a:xfrm>
          <a:off x="6534150" y="0"/>
          <a:ext cx="3236118" cy="4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600076</xdr:colOff>
      <xdr:row>0</xdr:row>
      <xdr:rowOff>9526</xdr:rowOff>
    </xdr:from>
    <xdr:to>
      <xdr:col>2</xdr:col>
      <xdr:colOff>352425</xdr:colOff>
      <xdr:row>2</xdr:row>
      <xdr:rowOff>104776</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851" y="9526"/>
          <a:ext cx="1028699"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5257800</xdr:colOff>
      <xdr:row>0</xdr:row>
      <xdr:rowOff>28575</xdr:rowOff>
    </xdr:from>
    <xdr:to>
      <xdr:col>3</xdr:col>
      <xdr:colOff>219075</xdr:colOff>
      <xdr:row>2</xdr:row>
      <xdr:rowOff>114300</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0" y="28575"/>
          <a:ext cx="10572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390524</xdr:colOff>
      <xdr:row>0</xdr:row>
      <xdr:rowOff>0</xdr:rowOff>
    </xdr:from>
    <xdr:to>
      <xdr:col>9</xdr:col>
      <xdr:colOff>773905</xdr:colOff>
      <xdr:row>3</xdr:row>
      <xdr:rowOff>309562</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01337" y="0"/>
          <a:ext cx="2109787" cy="881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390525</xdr:colOff>
      <xdr:row>25</xdr:row>
      <xdr:rowOff>0</xdr:rowOff>
    </xdr:from>
    <xdr:to>
      <xdr:col>12</xdr:col>
      <xdr:colOff>0</xdr:colOff>
      <xdr:row>25</xdr:row>
      <xdr:rowOff>0</xdr:rowOff>
    </xdr:to>
    <xdr:grpSp>
      <xdr:nvGrpSpPr>
        <xdr:cNvPr id="30" name="Группа 16">
          <a:extLst>
            <a:ext uri="{FF2B5EF4-FFF2-40B4-BE49-F238E27FC236}">
              <a16:creationId xmlns:a16="http://schemas.microsoft.com/office/drawing/2014/main" id="{00000000-0008-0000-2600-00001E000000}"/>
            </a:ext>
          </a:extLst>
        </xdr:cNvPr>
        <xdr:cNvGrpSpPr>
          <a:grpSpLocks/>
        </xdr:cNvGrpSpPr>
      </xdr:nvGrpSpPr>
      <xdr:grpSpPr bwMode="auto">
        <a:xfrm>
          <a:off x="13947775" y="25431750"/>
          <a:ext cx="530225" cy="0"/>
          <a:chOff x="16620237" y="11487868"/>
          <a:chExt cx="6289369" cy="2094990"/>
        </a:xfrm>
      </xdr:grpSpPr>
      <xdr:pic>
        <xdr:nvPicPr>
          <xdr:cNvPr id="31" name="Рисунок 2">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8244059" y="10395820"/>
            <a:ext cx="1138931" cy="438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8" name="Рисунок 3">
            <a:extLst>
              <a:ext uri="{FF2B5EF4-FFF2-40B4-BE49-F238E27FC236}">
                <a16:creationId xmlns:a16="http://schemas.microsoft.com/office/drawing/2014/main" id="{00000000-0008-0000-2600-0000A08807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65596" y="11487868"/>
            <a:ext cx="1172760" cy="1184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9" name="Рисунок 4">
            <a:extLst>
              <a:ext uri="{FF2B5EF4-FFF2-40B4-BE49-F238E27FC236}">
                <a16:creationId xmlns:a16="http://schemas.microsoft.com/office/drawing/2014/main" id="{00000000-0008-0000-2600-0000A18807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35357" y="12680734"/>
            <a:ext cx="1274249" cy="90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11</xdr:col>
      <xdr:colOff>485775</xdr:colOff>
      <xdr:row>10</xdr:row>
      <xdr:rowOff>0</xdr:rowOff>
    </xdr:from>
    <xdr:to>
      <xdr:col>12</xdr:col>
      <xdr:colOff>0</xdr:colOff>
      <xdr:row>10</xdr:row>
      <xdr:rowOff>0</xdr:rowOff>
    </xdr:to>
    <xdr:grpSp>
      <xdr:nvGrpSpPr>
        <xdr:cNvPr id="493737" name="Группа 15">
          <a:extLst>
            <a:ext uri="{FF2B5EF4-FFF2-40B4-BE49-F238E27FC236}">
              <a16:creationId xmlns:a16="http://schemas.microsoft.com/office/drawing/2014/main" id="{00000000-0008-0000-2600-0000A9880700}"/>
            </a:ext>
          </a:extLst>
        </xdr:cNvPr>
        <xdr:cNvGrpSpPr>
          <a:grpSpLocks/>
        </xdr:cNvGrpSpPr>
      </xdr:nvGrpSpPr>
      <xdr:grpSpPr bwMode="auto">
        <a:xfrm>
          <a:off x="14043025" y="9450917"/>
          <a:ext cx="434975" cy="0"/>
          <a:chOff x="16222739" y="5548692"/>
          <a:chExt cx="6567500" cy="3810000"/>
        </a:xfrm>
      </xdr:grpSpPr>
      <xdr:pic>
        <xdr:nvPicPr>
          <xdr:cNvPr id="493738" name="Рисунок 5">
            <a:extLst>
              <a:ext uri="{FF2B5EF4-FFF2-40B4-BE49-F238E27FC236}">
                <a16:creationId xmlns:a16="http://schemas.microsoft.com/office/drawing/2014/main" id="{00000000-0008-0000-2600-0000AA8807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222739" y="5548692"/>
            <a:ext cx="1935237"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39" name="Рисунок 6">
            <a:extLst>
              <a:ext uri="{FF2B5EF4-FFF2-40B4-BE49-F238E27FC236}">
                <a16:creationId xmlns:a16="http://schemas.microsoft.com/office/drawing/2014/main" id="{00000000-0008-0000-2600-0000AB8807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626666" y="5866190"/>
            <a:ext cx="1771429" cy="118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0" name="Рисунок 7">
            <a:extLst>
              <a:ext uri="{FF2B5EF4-FFF2-40B4-BE49-F238E27FC236}">
                <a16:creationId xmlns:a16="http://schemas.microsoft.com/office/drawing/2014/main" id="{00000000-0008-0000-2600-0000AC8807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868571" y="7499048"/>
            <a:ext cx="1304762" cy="133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1" name="Рисунок 8">
            <a:extLst>
              <a:ext uri="{FF2B5EF4-FFF2-40B4-BE49-F238E27FC236}">
                <a16:creationId xmlns:a16="http://schemas.microsoft.com/office/drawing/2014/main" id="{00000000-0008-0000-2600-0000AD880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075953" y="7574643"/>
            <a:ext cx="1714286" cy="10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2" name="Рисунок 9">
            <a:extLst>
              <a:ext uri="{FF2B5EF4-FFF2-40B4-BE49-F238E27FC236}">
                <a16:creationId xmlns:a16="http://schemas.microsoft.com/office/drawing/2014/main" id="{00000000-0008-0000-2600-0000AE8807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151548" y="6062738"/>
            <a:ext cx="1361905" cy="952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3752850</xdr:colOff>
      <xdr:row>0</xdr:row>
      <xdr:rowOff>28575</xdr:rowOff>
    </xdr:from>
    <xdr:to>
      <xdr:col>2</xdr:col>
      <xdr:colOff>390525</xdr:colOff>
      <xdr:row>3</xdr:row>
      <xdr:rowOff>19050</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28575"/>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9525</xdr:colOff>
      <xdr:row>0</xdr:row>
      <xdr:rowOff>38100</xdr:rowOff>
    </xdr:from>
    <xdr:to>
      <xdr:col>0</xdr:col>
      <xdr:colOff>981075</xdr:colOff>
      <xdr:row>1</xdr:row>
      <xdr:rowOff>247650</xdr:rowOff>
    </xdr:to>
    <xdr:pic>
      <xdr:nvPicPr>
        <xdr:cNvPr id="7" name="Рисунок 8" descr="C:\Users\igor\Desktop\О компании\ce_logo.gif">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100"/>
          <a:ext cx="971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3629026</xdr:colOff>
      <xdr:row>0</xdr:row>
      <xdr:rowOff>0</xdr:rowOff>
    </xdr:from>
    <xdr:to>
      <xdr:col>0</xdr:col>
      <xdr:colOff>5114925</xdr:colOff>
      <xdr:row>2</xdr:row>
      <xdr:rowOff>57150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445530</xdr:colOff>
      <xdr:row>0</xdr:row>
      <xdr:rowOff>1</xdr:rowOff>
    </xdr:from>
    <xdr:to>
      <xdr:col>3</xdr:col>
      <xdr:colOff>200025</xdr:colOff>
      <xdr:row>2</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1"/>
        <a:stretch/>
      </xdr:blipFill>
      <xdr:spPr>
        <a:xfrm>
          <a:off x="6970155" y="1"/>
          <a:ext cx="897495" cy="533400"/>
        </a:xfrm>
        <a:prstGeom prst="rect">
          <a:avLst/>
        </a:prstGeom>
        <a:ln w="9360">
          <a:noFill/>
        </a:ln>
      </xdr:spPr>
    </xdr:pic>
    <xdr:clientData/>
  </xdr:twoCellAnchor>
  <xdr:twoCellAnchor>
    <xdr:from>
      <xdr:col>6</xdr:col>
      <xdr:colOff>9525</xdr:colOff>
      <xdr:row>32</xdr:row>
      <xdr:rowOff>28575</xdr:rowOff>
    </xdr:from>
    <xdr:to>
      <xdr:col>6</xdr:col>
      <xdr:colOff>1209675</xdr:colOff>
      <xdr:row>35</xdr:row>
      <xdr:rowOff>38100</xdr:rowOff>
    </xdr:to>
    <xdr:pic>
      <xdr:nvPicPr>
        <xdr:cNvPr id="2" name="Рисунок 9">
          <a:extLst>
            <a:ext uri="{FF2B5EF4-FFF2-40B4-BE49-F238E27FC236}">
              <a16:creationId xmlns:a16="http://schemas.microsoft.com/office/drawing/2014/main" id="{1DCAB856-CB60-469B-B08F-707156B8F1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96425" y="10820400"/>
          <a:ext cx="1200150" cy="1019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28575</xdr:colOff>
      <xdr:row>70</xdr:row>
      <xdr:rowOff>57150</xdr:rowOff>
    </xdr:from>
    <xdr:to>
      <xdr:col>6</xdr:col>
      <xdr:colOff>1257300</xdr:colOff>
      <xdr:row>74</xdr:row>
      <xdr:rowOff>19050</xdr:rowOff>
    </xdr:to>
    <xdr:pic>
      <xdr:nvPicPr>
        <xdr:cNvPr id="3" name="Рисунок 19">
          <a:extLst>
            <a:ext uri="{FF2B5EF4-FFF2-40B4-BE49-F238E27FC236}">
              <a16:creationId xmlns:a16="http://schemas.microsoft.com/office/drawing/2014/main" id="{E91D53C7-0C02-424A-A933-1CFAF3BCA3C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15475" y="25593675"/>
          <a:ext cx="1228725" cy="1333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76200</xdr:colOff>
      <xdr:row>5</xdr:row>
      <xdr:rowOff>38100</xdr:rowOff>
    </xdr:from>
    <xdr:to>
      <xdr:col>6</xdr:col>
      <xdr:colOff>1133475</xdr:colOff>
      <xdr:row>8</xdr:row>
      <xdr:rowOff>219075</xdr:rowOff>
    </xdr:to>
    <xdr:pic>
      <xdr:nvPicPr>
        <xdr:cNvPr id="4" name="Рисунок 2">
          <a:extLst>
            <a:ext uri="{FF2B5EF4-FFF2-40B4-BE49-F238E27FC236}">
              <a16:creationId xmlns:a16="http://schemas.microsoft.com/office/drawing/2014/main" id="{EB4125BE-7D41-4196-9E75-36EEF375BEC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63100" y="2647950"/>
          <a:ext cx="1057275" cy="1085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47625</xdr:colOff>
      <xdr:row>10</xdr:row>
      <xdr:rowOff>85725</xdr:rowOff>
    </xdr:from>
    <xdr:to>
      <xdr:col>6</xdr:col>
      <xdr:colOff>1181100</xdr:colOff>
      <xdr:row>13</xdr:row>
      <xdr:rowOff>238125</xdr:rowOff>
    </xdr:to>
    <xdr:pic>
      <xdr:nvPicPr>
        <xdr:cNvPr id="5" name="Рисунок 5">
          <a:extLst>
            <a:ext uri="{FF2B5EF4-FFF2-40B4-BE49-F238E27FC236}">
              <a16:creationId xmlns:a16="http://schemas.microsoft.com/office/drawing/2014/main" id="{E8153764-40EF-4F3A-AEFE-F669A9F15CD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534525" y="4210050"/>
          <a:ext cx="1133475" cy="971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142875</xdr:colOff>
      <xdr:row>14</xdr:row>
      <xdr:rowOff>171450</xdr:rowOff>
    </xdr:from>
    <xdr:to>
      <xdr:col>6</xdr:col>
      <xdr:colOff>1200150</xdr:colOff>
      <xdr:row>18</xdr:row>
      <xdr:rowOff>66675</xdr:rowOff>
    </xdr:to>
    <xdr:pic>
      <xdr:nvPicPr>
        <xdr:cNvPr id="6" name="Рисунок 6">
          <a:extLst>
            <a:ext uri="{FF2B5EF4-FFF2-40B4-BE49-F238E27FC236}">
              <a16:creationId xmlns:a16="http://schemas.microsoft.com/office/drawing/2014/main" id="{7D68555C-5A0C-4235-9686-32951F506E4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629775" y="5467350"/>
          <a:ext cx="1057275" cy="1190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152400</xdr:colOff>
      <xdr:row>41</xdr:row>
      <xdr:rowOff>114300</xdr:rowOff>
    </xdr:from>
    <xdr:to>
      <xdr:col>6</xdr:col>
      <xdr:colOff>1000125</xdr:colOff>
      <xdr:row>44</xdr:row>
      <xdr:rowOff>219075</xdr:rowOff>
    </xdr:to>
    <xdr:pic>
      <xdr:nvPicPr>
        <xdr:cNvPr id="7" name="Рисунок 11">
          <a:extLst>
            <a:ext uri="{FF2B5EF4-FFF2-40B4-BE49-F238E27FC236}">
              <a16:creationId xmlns:a16="http://schemas.microsoft.com/office/drawing/2014/main" id="{A4354CC7-9E64-4EC6-ADB2-F907CD2CB8C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39300" y="14049375"/>
          <a:ext cx="847725" cy="933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190500</xdr:colOff>
      <xdr:row>49</xdr:row>
      <xdr:rowOff>19050</xdr:rowOff>
    </xdr:from>
    <xdr:to>
      <xdr:col>6</xdr:col>
      <xdr:colOff>1066800</xdr:colOff>
      <xdr:row>52</xdr:row>
      <xdr:rowOff>295275</xdr:rowOff>
    </xdr:to>
    <xdr:pic>
      <xdr:nvPicPr>
        <xdr:cNvPr id="8" name="Рисунок 14">
          <a:extLst>
            <a:ext uri="{FF2B5EF4-FFF2-40B4-BE49-F238E27FC236}">
              <a16:creationId xmlns:a16="http://schemas.microsoft.com/office/drawing/2014/main" id="{5BBADBA1-FE8D-4362-AAD7-1801AC5A878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677400" y="16211550"/>
          <a:ext cx="876300" cy="952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285750</xdr:colOff>
      <xdr:row>55</xdr:row>
      <xdr:rowOff>114300</xdr:rowOff>
    </xdr:from>
    <xdr:to>
      <xdr:col>6</xdr:col>
      <xdr:colOff>695325</xdr:colOff>
      <xdr:row>56</xdr:row>
      <xdr:rowOff>285750</xdr:rowOff>
    </xdr:to>
    <xdr:pic>
      <xdr:nvPicPr>
        <xdr:cNvPr id="9" name="Рисунок 16">
          <a:extLst>
            <a:ext uri="{FF2B5EF4-FFF2-40B4-BE49-F238E27FC236}">
              <a16:creationId xmlns:a16="http://schemas.microsoft.com/office/drawing/2014/main" id="{D2FFD00B-06C6-4F45-A40A-6314874F4A1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772650" y="18354675"/>
          <a:ext cx="409575" cy="600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190500</xdr:colOff>
      <xdr:row>59</xdr:row>
      <xdr:rowOff>28575</xdr:rowOff>
    </xdr:from>
    <xdr:to>
      <xdr:col>6</xdr:col>
      <xdr:colOff>1028700</xdr:colOff>
      <xdr:row>61</xdr:row>
      <xdr:rowOff>19050</xdr:rowOff>
    </xdr:to>
    <xdr:pic>
      <xdr:nvPicPr>
        <xdr:cNvPr id="10" name="Рисунок 17">
          <a:extLst>
            <a:ext uri="{FF2B5EF4-FFF2-40B4-BE49-F238E27FC236}">
              <a16:creationId xmlns:a16="http://schemas.microsoft.com/office/drawing/2014/main" id="{33056D2D-7FD6-4302-9DE9-BEBE6C23859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677400" y="20193000"/>
          <a:ext cx="83820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219075</xdr:colOff>
      <xdr:row>57</xdr:row>
      <xdr:rowOff>114300</xdr:rowOff>
    </xdr:from>
    <xdr:to>
      <xdr:col>6</xdr:col>
      <xdr:colOff>752475</xdr:colOff>
      <xdr:row>58</xdr:row>
      <xdr:rowOff>342900</xdr:rowOff>
    </xdr:to>
    <xdr:pic>
      <xdr:nvPicPr>
        <xdr:cNvPr id="11" name="Рисунок 18">
          <a:extLst>
            <a:ext uri="{FF2B5EF4-FFF2-40B4-BE49-F238E27FC236}">
              <a16:creationId xmlns:a16="http://schemas.microsoft.com/office/drawing/2014/main" id="{3EE21C4B-0FB2-4829-A242-7BCD50F1E93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705975" y="19154775"/>
          <a:ext cx="533400" cy="790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323850</xdr:colOff>
      <xdr:row>63</xdr:row>
      <xdr:rowOff>66675</xdr:rowOff>
    </xdr:from>
    <xdr:to>
      <xdr:col>6</xdr:col>
      <xdr:colOff>647700</xdr:colOff>
      <xdr:row>63</xdr:row>
      <xdr:rowOff>647700</xdr:rowOff>
    </xdr:to>
    <xdr:pic>
      <xdr:nvPicPr>
        <xdr:cNvPr id="12" name="Рисунок 19">
          <a:extLst>
            <a:ext uri="{FF2B5EF4-FFF2-40B4-BE49-F238E27FC236}">
              <a16:creationId xmlns:a16="http://schemas.microsoft.com/office/drawing/2014/main" id="{9148C88D-DF59-47E0-A1B6-C1871E3C0A3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810750" y="21964650"/>
          <a:ext cx="323850" cy="581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333375</xdr:colOff>
      <xdr:row>64</xdr:row>
      <xdr:rowOff>19050</xdr:rowOff>
    </xdr:from>
    <xdr:to>
      <xdr:col>6</xdr:col>
      <xdr:colOff>733425</xdr:colOff>
      <xdr:row>64</xdr:row>
      <xdr:rowOff>828675</xdr:rowOff>
    </xdr:to>
    <xdr:pic>
      <xdr:nvPicPr>
        <xdr:cNvPr id="13" name="Рисунок 20">
          <a:extLst>
            <a:ext uri="{FF2B5EF4-FFF2-40B4-BE49-F238E27FC236}">
              <a16:creationId xmlns:a16="http://schemas.microsoft.com/office/drawing/2014/main" id="{F5DA05F2-918B-4AAF-A672-1E5EB6F31F7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820275" y="22659975"/>
          <a:ext cx="40005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228600</xdr:colOff>
      <xdr:row>66</xdr:row>
      <xdr:rowOff>142875</xdr:rowOff>
    </xdr:from>
    <xdr:to>
      <xdr:col>6</xdr:col>
      <xdr:colOff>1066800</xdr:colOff>
      <xdr:row>69</xdr:row>
      <xdr:rowOff>200025</xdr:rowOff>
    </xdr:to>
    <xdr:pic>
      <xdr:nvPicPr>
        <xdr:cNvPr id="14" name="Рисунок 21">
          <a:extLst>
            <a:ext uri="{FF2B5EF4-FFF2-40B4-BE49-F238E27FC236}">
              <a16:creationId xmlns:a16="http://schemas.microsoft.com/office/drawing/2014/main" id="{3A859EFC-CCDD-40FB-9A36-607C18F7E8E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715500" y="24498300"/>
          <a:ext cx="8382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85725</xdr:colOff>
      <xdr:row>79</xdr:row>
      <xdr:rowOff>257175</xdr:rowOff>
    </xdr:from>
    <xdr:to>
      <xdr:col>6</xdr:col>
      <xdr:colOff>1228725</xdr:colOff>
      <xdr:row>83</xdr:row>
      <xdr:rowOff>133350</xdr:rowOff>
    </xdr:to>
    <xdr:pic>
      <xdr:nvPicPr>
        <xdr:cNvPr id="15" name="Рисунок 23">
          <a:extLst>
            <a:ext uri="{FF2B5EF4-FFF2-40B4-BE49-F238E27FC236}">
              <a16:creationId xmlns:a16="http://schemas.microsoft.com/office/drawing/2014/main" id="{46AA39D3-BC6F-4B02-93EF-943694D8ED89}"/>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572625" y="28736925"/>
          <a:ext cx="1143000" cy="1066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304800</xdr:colOff>
      <xdr:row>62</xdr:row>
      <xdr:rowOff>47625</xdr:rowOff>
    </xdr:from>
    <xdr:to>
      <xdr:col>6</xdr:col>
      <xdr:colOff>733425</xdr:colOff>
      <xdr:row>62</xdr:row>
      <xdr:rowOff>361950</xdr:rowOff>
    </xdr:to>
    <xdr:pic>
      <xdr:nvPicPr>
        <xdr:cNvPr id="16" name="Рисунок 20">
          <a:extLst>
            <a:ext uri="{FF2B5EF4-FFF2-40B4-BE49-F238E27FC236}">
              <a16:creationId xmlns:a16="http://schemas.microsoft.com/office/drawing/2014/main" id="{41BB4D59-5344-4785-A511-AC6B8D21DCEB}"/>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791700" y="21440775"/>
          <a:ext cx="42862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142875</xdr:colOff>
      <xdr:row>75</xdr:row>
      <xdr:rowOff>161925</xdr:rowOff>
    </xdr:from>
    <xdr:to>
      <xdr:col>6</xdr:col>
      <xdr:colOff>1019175</xdr:colOff>
      <xdr:row>78</xdr:row>
      <xdr:rowOff>47625</xdr:rowOff>
    </xdr:to>
    <xdr:pic>
      <xdr:nvPicPr>
        <xdr:cNvPr id="18" name="Рисунок 2">
          <a:extLst>
            <a:ext uri="{FF2B5EF4-FFF2-40B4-BE49-F238E27FC236}">
              <a16:creationId xmlns:a16="http://schemas.microsoft.com/office/drawing/2014/main" id="{A75464E8-FDC5-4AD0-9DEC-7610DAED944B}"/>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629775" y="27393900"/>
          <a:ext cx="8763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723900</xdr:colOff>
      <xdr:row>90</xdr:row>
      <xdr:rowOff>19050</xdr:rowOff>
    </xdr:from>
    <xdr:to>
      <xdr:col>6</xdr:col>
      <xdr:colOff>1181100</xdr:colOff>
      <xdr:row>91</xdr:row>
      <xdr:rowOff>247650</xdr:rowOff>
    </xdr:to>
    <xdr:pic>
      <xdr:nvPicPr>
        <xdr:cNvPr id="19" name="Изображение 5">
          <a:extLst>
            <a:ext uri="{FF2B5EF4-FFF2-40B4-BE49-F238E27FC236}">
              <a16:creationId xmlns:a16="http://schemas.microsoft.com/office/drawing/2014/main" id="{FABAF254-F011-4A9F-BC32-1A0EEEA718B1}"/>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210800" y="31870650"/>
          <a:ext cx="457200" cy="704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38100</xdr:colOff>
      <xdr:row>88</xdr:row>
      <xdr:rowOff>104775</xdr:rowOff>
    </xdr:from>
    <xdr:to>
      <xdr:col>6</xdr:col>
      <xdr:colOff>771525</xdr:colOff>
      <xdr:row>90</xdr:row>
      <xdr:rowOff>285750</xdr:rowOff>
    </xdr:to>
    <xdr:pic>
      <xdr:nvPicPr>
        <xdr:cNvPr id="20" name="Изображение 1">
          <a:extLst>
            <a:ext uri="{FF2B5EF4-FFF2-40B4-BE49-F238E27FC236}">
              <a16:creationId xmlns:a16="http://schemas.microsoft.com/office/drawing/2014/main" id="{4A55D5D5-6D3B-4EE7-ADE3-AA0A4822BA99}"/>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525000" y="31061025"/>
          <a:ext cx="733425" cy="1076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314325</xdr:colOff>
      <xdr:row>85</xdr:row>
      <xdr:rowOff>104775</xdr:rowOff>
    </xdr:from>
    <xdr:to>
      <xdr:col>6</xdr:col>
      <xdr:colOff>771525</xdr:colOff>
      <xdr:row>87</xdr:row>
      <xdr:rowOff>257175</xdr:rowOff>
    </xdr:to>
    <xdr:pic>
      <xdr:nvPicPr>
        <xdr:cNvPr id="21" name="Изображение 14">
          <a:extLst>
            <a:ext uri="{FF2B5EF4-FFF2-40B4-BE49-F238E27FC236}">
              <a16:creationId xmlns:a16="http://schemas.microsoft.com/office/drawing/2014/main" id="{5CD4E863-893A-4AC3-9CFA-D7C9420BE0E5}"/>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801225" y="30241875"/>
          <a:ext cx="45720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371475</xdr:colOff>
      <xdr:row>96</xdr:row>
      <xdr:rowOff>47625</xdr:rowOff>
    </xdr:from>
    <xdr:to>
      <xdr:col>6</xdr:col>
      <xdr:colOff>695325</xdr:colOff>
      <xdr:row>96</xdr:row>
      <xdr:rowOff>638175</xdr:rowOff>
    </xdr:to>
    <xdr:pic>
      <xdr:nvPicPr>
        <xdr:cNvPr id="22" name="Изображение 12">
          <a:extLst>
            <a:ext uri="{FF2B5EF4-FFF2-40B4-BE49-F238E27FC236}">
              <a16:creationId xmlns:a16="http://schemas.microsoft.com/office/drawing/2014/main" id="{DD28ED37-EAB4-47A4-9BDE-91A9842501A1}"/>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858375" y="36442650"/>
          <a:ext cx="323850" cy="590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419100</xdr:colOff>
      <xdr:row>92</xdr:row>
      <xdr:rowOff>190500</xdr:rowOff>
    </xdr:from>
    <xdr:to>
      <xdr:col>6</xdr:col>
      <xdr:colOff>800100</xdr:colOff>
      <xdr:row>92</xdr:row>
      <xdr:rowOff>1104900</xdr:rowOff>
    </xdr:to>
    <xdr:pic>
      <xdr:nvPicPr>
        <xdr:cNvPr id="23" name="Изображение 4">
          <a:extLst>
            <a:ext uri="{FF2B5EF4-FFF2-40B4-BE49-F238E27FC236}">
              <a16:creationId xmlns:a16="http://schemas.microsoft.com/office/drawing/2014/main" id="{F65D3D54-1DE1-4D8A-AF44-369FA5098E96}"/>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906000" y="32946975"/>
          <a:ext cx="381000" cy="914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276225</xdr:colOff>
      <xdr:row>37</xdr:row>
      <xdr:rowOff>314325</xdr:rowOff>
    </xdr:from>
    <xdr:to>
      <xdr:col>6</xdr:col>
      <xdr:colOff>1028700</xdr:colOff>
      <xdr:row>40</xdr:row>
      <xdr:rowOff>76200</xdr:rowOff>
    </xdr:to>
    <xdr:pic>
      <xdr:nvPicPr>
        <xdr:cNvPr id="24" name="Изображение 2">
          <a:extLst>
            <a:ext uri="{FF2B5EF4-FFF2-40B4-BE49-F238E27FC236}">
              <a16:creationId xmlns:a16="http://schemas.microsoft.com/office/drawing/2014/main" id="{6FCAB52D-4CF2-424B-965F-013FD3AF300C}"/>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763125" y="12687300"/>
          <a:ext cx="752475" cy="933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66675</xdr:colOff>
      <xdr:row>28</xdr:row>
      <xdr:rowOff>133350</xdr:rowOff>
    </xdr:from>
    <xdr:to>
      <xdr:col>6</xdr:col>
      <xdr:colOff>1066800</xdr:colOff>
      <xdr:row>31</xdr:row>
      <xdr:rowOff>171450</xdr:rowOff>
    </xdr:to>
    <xdr:pic>
      <xdr:nvPicPr>
        <xdr:cNvPr id="25" name="Рисунок 9_0">
          <a:extLst>
            <a:ext uri="{FF2B5EF4-FFF2-40B4-BE49-F238E27FC236}">
              <a16:creationId xmlns:a16="http://schemas.microsoft.com/office/drawing/2014/main" id="{FF175CAC-CD48-48F8-BE0D-22BE22D95A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53575" y="9725025"/>
          <a:ext cx="1000125"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xdr:colOff>
      <xdr:row>25</xdr:row>
      <xdr:rowOff>76200</xdr:rowOff>
    </xdr:from>
    <xdr:to>
      <xdr:col>6</xdr:col>
      <xdr:colOff>419100</xdr:colOff>
      <xdr:row>27</xdr:row>
      <xdr:rowOff>180975</xdr:rowOff>
    </xdr:to>
    <xdr:pic>
      <xdr:nvPicPr>
        <xdr:cNvPr id="26" name="Изображение 22">
          <a:extLst>
            <a:ext uri="{FF2B5EF4-FFF2-40B4-BE49-F238E27FC236}">
              <a16:creationId xmlns:a16="http://schemas.microsoft.com/office/drawing/2014/main" id="{3E73AA2D-9F9A-4A75-A349-E3B2A05CDD3E}"/>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505950" y="8705850"/>
          <a:ext cx="400050" cy="676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457200</xdr:colOff>
      <xdr:row>24</xdr:row>
      <xdr:rowOff>104775</xdr:rowOff>
    </xdr:from>
    <xdr:to>
      <xdr:col>6</xdr:col>
      <xdr:colOff>981075</xdr:colOff>
      <xdr:row>25</xdr:row>
      <xdr:rowOff>333375</xdr:rowOff>
    </xdr:to>
    <xdr:pic>
      <xdr:nvPicPr>
        <xdr:cNvPr id="27" name="Изображение 21">
          <a:extLst>
            <a:ext uri="{FF2B5EF4-FFF2-40B4-BE49-F238E27FC236}">
              <a16:creationId xmlns:a16="http://schemas.microsoft.com/office/drawing/2014/main" id="{B7AE7AD7-F7BE-494E-97D9-893B1E00E2FC}"/>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9944100" y="8496300"/>
          <a:ext cx="523875" cy="466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428625</xdr:colOff>
      <xdr:row>25</xdr:row>
      <xdr:rowOff>285750</xdr:rowOff>
    </xdr:from>
    <xdr:to>
      <xdr:col>6</xdr:col>
      <xdr:colOff>1104900</xdr:colOff>
      <xdr:row>27</xdr:row>
      <xdr:rowOff>238125</xdr:rowOff>
    </xdr:to>
    <xdr:pic>
      <xdr:nvPicPr>
        <xdr:cNvPr id="28" name="Изображение 23">
          <a:extLst>
            <a:ext uri="{FF2B5EF4-FFF2-40B4-BE49-F238E27FC236}">
              <a16:creationId xmlns:a16="http://schemas.microsoft.com/office/drawing/2014/main" id="{53B8C691-B939-498C-873D-C2BDA82B062D}"/>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915525" y="8915400"/>
          <a:ext cx="676275" cy="523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9525</xdr:colOff>
      <xdr:row>21</xdr:row>
      <xdr:rowOff>66675</xdr:rowOff>
    </xdr:from>
    <xdr:to>
      <xdr:col>6</xdr:col>
      <xdr:colOff>476250</xdr:colOff>
      <xdr:row>23</xdr:row>
      <xdr:rowOff>228600</xdr:rowOff>
    </xdr:to>
    <xdr:pic>
      <xdr:nvPicPr>
        <xdr:cNvPr id="29" name="Изображение 24">
          <a:extLst>
            <a:ext uri="{FF2B5EF4-FFF2-40B4-BE49-F238E27FC236}">
              <a16:creationId xmlns:a16="http://schemas.microsoft.com/office/drawing/2014/main" id="{5223228B-D312-4203-8FE1-728744A1E398}"/>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496425" y="7658100"/>
          <a:ext cx="466725" cy="647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504825</xdr:colOff>
      <xdr:row>19</xdr:row>
      <xdr:rowOff>276225</xdr:rowOff>
    </xdr:from>
    <xdr:to>
      <xdr:col>6</xdr:col>
      <xdr:colOff>1076325</xdr:colOff>
      <xdr:row>21</xdr:row>
      <xdr:rowOff>209550</xdr:rowOff>
    </xdr:to>
    <xdr:pic>
      <xdr:nvPicPr>
        <xdr:cNvPr id="30" name="Изображение 25">
          <a:extLst>
            <a:ext uri="{FF2B5EF4-FFF2-40B4-BE49-F238E27FC236}">
              <a16:creationId xmlns:a16="http://schemas.microsoft.com/office/drawing/2014/main" id="{9E3AB7F9-8F5F-4D56-ADCD-C869C557457D}"/>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991725" y="7277100"/>
          <a:ext cx="571500" cy="523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428625</xdr:colOff>
      <xdr:row>21</xdr:row>
      <xdr:rowOff>133350</xdr:rowOff>
    </xdr:from>
    <xdr:to>
      <xdr:col>6</xdr:col>
      <xdr:colOff>1152525</xdr:colOff>
      <xdr:row>23</xdr:row>
      <xdr:rowOff>219075</xdr:rowOff>
    </xdr:to>
    <xdr:pic>
      <xdr:nvPicPr>
        <xdr:cNvPr id="31" name="Изображение 26">
          <a:extLst>
            <a:ext uri="{FF2B5EF4-FFF2-40B4-BE49-F238E27FC236}">
              <a16:creationId xmlns:a16="http://schemas.microsoft.com/office/drawing/2014/main" id="{D24714AF-4B45-4A21-8501-D6735FDED904}"/>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915525" y="7724775"/>
          <a:ext cx="723900" cy="571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352425</xdr:colOff>
      <xdr:row>65</xdr:row>
      <xdr:rowOff>95250</xdr:rowOff>
    </xdr:from>
    <xdr:to>
      <xdr:col>6</xdr:col>
      <xdr:colOff>676275</xdr:colOff>
      <xdr:row>66</xdr:row>
      <xdr:rowOff>0</xdr:rowOff>
    </xdr:to>
    <xdr:pic>
      <xdr:nvPicPr>
        <xdr:cNvPr id="32" name="Рисунок 20_0">
          <a:extLst>
            <a:ext uri="{FF2B5EF4-FFF2-40B4-BE49-F238E27FC236}">
              <a16:creationId xmlns:a16="http://schemas.microsoft.com/office/drawing/2014/main" id="{5526A3EA-0931-4437-9E6F-5F7AAFE7754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839325" y="23717250"/>
          <a:ext cx="323850"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342900</xdr:colOff>
      <xdr:row>93</xdr:row>
      <xdr:rowOff>66675</xdr:rowOff>
    </xdr:from>
    <xdr:to>
      <xdr:col>6</xdr:col>
      <xdr:colOff>809625</xdr:colOff>
      <xdr:row>93</xdr:row>
      <xdr:rowOff>714375</xdr:rowOff>
    </xdr:to>
    <xdr:pic>
      <xdr:nvPicPr>
        <xdr:cNvPr id="33" name="Изображение 8_0">
          <a:extLst>
            <a:ext uri="{FF2B5EF4-FFF2-40B4-BE49-F238E27FC236}">
              <a16:creationId xmlns:a16="http://schemas.microsoft.com/office/drawing/2014/main" id="{F4DACE09-AE20-4ABF-AF61-6C3400F09D14}"/>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9829800" y="34309050"/>
          <a:ext cx="466725" cy="647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247650</xdr:colOff>
      <xdr:row>94</xdr:row>
      <xdr:rowOff>47625</xdr:rowOff>
    </xdr:from>
    <xdr:to>
      <xdr:col>6</xdr:col>
      <xdr:colOff>781050</xdr:colOff>
      <xdr:row>94</xdr:row>
      <xdr:rowOff>657225</xdr:rowOff>
    </xdr:to>
    <xdr:pic>
      <xdr:nvPicPr>
        <xdr:cNvPr id="34" name="Изображение 14_0">
          <a:extLst>
            <a:ext uri="{FF2B5EF4-FFF2-40B4-BE49-F238E27FC236}">
              <a16:creationId xmlns:a16="http://schemas.microsoft.com/office/drawing/2014/main" id="{AED616CC-4852-4073-B143-CBBC340E8351}"/>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734550" y="35032950"/>
          <a:ext cx="53340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333375</xdr:colOff>
      <xdr:row>95</xdr:row>
      <xdr:rowOff>95250</xdr:rowOff>
    </xdr:from>
    <xdr:to>
      <xdr:col>6</xdr:col>
      <xdr:colOff>495300</xdr:colOff>
      <xdr:row>95</xdr:row>
      <xdr:rowOff>590550</xdr:rowOff>
    </xdr:to>
    <xdr:pic>
      <xdr:nvPicPr>
        <xdr:cNvPr id="35" name="Изображение 20">
          <a:extLst>
            <a:ext uri="{FF2B5EF4-FFF2-40B4-BE49-F238E27FC236}">
              <a16:creationId xmlns:a16="http://schemas.microsoft.com/office/drawing/2014/main" id="{EAAD5C61-1F9A-4F99-AF57-1C6F540DC099}"/>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9820275" y="35823525"/>
          <a:ext cx="161925" cy="495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33&amp;mode=grid" TargetMode="External"/><Relationship Id="rId13" Type="http://schemas.openxmlformats.org/officeDocument/2006/relationships/hyperlink" Target="https://www.colorexpert.ru/catalog.php?vendor=71&amp;mode=grid" TargetMode="External"/><Relationship Id="rId18" Type="http://schemas.openxmlformats.org/officeDocument/2006/relationships/hyperlink" Target="https://www.colorexpert.ru/catalog.php?vendor=57&amp;mode=grid" TargetMode="External"/><Relationship Id="rId26" Type="http://schemas.openxmlformats.org/officeDocument/2006/relationships/hyperlink" Target="https://www.colorexpert.ru/catalog.php?vendor=84&amp;mode=grid" TargetMode="External"/><Relationship Id="rId39" Type="http://schemas.openxmlformats.org/officeDocument/2006/relationships/hyperlink" Target="https://www.colorexpert.ru/catalog.php?vendor=98&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68&amp;mode=grid" TargetMode="External"/><Relationship Id="rId34" Type="http://schemas.openxmlformats.org/officeDocument/2006/relationships/hyperlink" Target="https://www.colorexpert.ru/catalog.php?vendor=32&amp;mode=grid" TargetMode="External"/><Relationship Id="rId42" Type="http://schemas.openxmlformats.org/officeDocument/2006/relationships/printerSettings" Target="../printerSettings/printerSettings1.bin"/><Relationship Id="rId7" Type="http://schemas.openxmlformats.org/officeDocument/2006/relationships/hyperlink" Target="https://www.colorexpert.ru/catalog.php?vendor=26&amp;mode=grid" TargetMode="External"/><Relationship Id="rId12" Type="http://schemas.openxmlformats.org/officeDocument/2006/relationships/hyperlink" Target="https://www.colorexpert.ru/catalog.php?vendor=73&amp;mode=grid" TargetMode="External"/><Relationship Id="rId17" Type="http://schemas.openxmlformats.org/officeDocument/2006/relationships/hyperlink" Target="https://www.colorexpert.ru/catalog.php?vendor=50&amp;mode=grid" TargetMode="External"/><Relationship Id="rId25" Type="http://schemas.openxmlformats.org/officeDocument/2006/relationships/hyperlink" Target="mailto:ofice@colorexpert.ru" TargetMode="External"/><Relationship Id="rId33" Type="http://schemas.openxmlformats.org/officeDocument/2006/relationships/hyperlink" Target="https://www.colorexpert.ru/catalog.php?type=1039&amp;vendor=91" TargetMode="External"/><Relationship Id="rId38" Type="http://schemas.openxmlformats.org/officeDocument/2006/relationships/hyperlink" Target="https://www.colorexpert.ru/catalog.php?vendor=97&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78&amp;mode=grid" TargetMode="External"/><Relationship Id="rId20" Type="http://schemas.openxmlformats.org/officeDocument/2006/relationships/hyperlink" Target="https://www.colorexpert.ru/catalog.php?vendor=69&amp;mode=grid" TargetMode="External"/><Relationship Id="rId29" Type="http://schemas.openxmlformats.org/officeDocument/2006/relationships/hyperlink" Target="https://colorexpert.ru/catalog.php?vendor=89&amp;mode=grid" TargetMode="External"/><Relationship Id="rId41" Type="http://schemas.openxmlformats.org/officeDocument/2006/relationships/hyperlink" Target="https://www.colorexpert.ru/catalog.php?vendor=103&amp;mode=grid" TargetMode="External"/><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75&amp;mode=grid" TargetMode="External"/><Relationship Id="rId11" Type="http://schemas.openxmlformats.org/officeDocument/2006/relationships/hyperlink" Target="https://www.colorexpert.ru/catalog.php?vendor=24&amp;mode=grid" TargetMode="External"/><Relationship Id="rId24" Type="http://schemas.openxmlformats.org/officeDocument/2006/relationships/hyperlink" Target="https://www.colorexpert.ru/catalog.php?vendor=47&amp;mode=grid" TargetMode="External"/><Relationship Id="rId32" Type="http://schemas.openxmlformats.org/officeDocument/2006/relationships/hyperlink" Target="https://colorexpert.ru/catalog.php?type=261&amp;vendor=48" TargetMode="External"/><Relationship Id="rId37" Type="http://schemas.openxmlformats.org/officeDocument/2006/relationships/hyperlink" Target="https://colorexpert.ru/catalog.php?vendor=83&amp;mode=grid" TargetMode="External"/><Relationship Id="rId40" Type="http://schemas.openxmlformats.org/officeDocument/2006/relationships/hyperlink" Target="https://www.colorexpert.ru/catalog.php?vendor=100&amp;mode=grid" TargetMode="External"/><Relationship Id="rId5" Type="http://schemas.openxmlformats.org/officeDocument/2006/relationships/hyperlink" Target="https://www.colorexpert.ru/catalog.php?vendor=58&amp;mode=grid" TargetMode="External"/><Relationship Id="rId15" Type="http://schemas.openxmlformats.org/officeDocument/2006/relationships/hyperlink" Target="https://www.colorexpert.ru/catalog.php?vendor=63&amp;mode=grid" TargetMode="External"/><Relationship Id="rId23" Type="http://schemas.openxmlformats.org/officeDocument/2006/relationships/hyperlink" Target="https://www.colorexpert.ru/catalog.php?vendor=66&amp;mode=grid" TargetMode="External"/><Relationship Id="rId28" Type="http://schemas.openxmlformats.org/officeDocument/2006/relationships/hyperlink" Target="https://www.colorexpert.ru/catalog.php?vendor=90&amp;mode=grid" TargetMode="External"/><Relationship Id="rId36" Type="http://schemas.openxmlformats.org/officeDocument/2006/relationships/hyperlink" Target="https://colorexpert.ru/catalog.php?vendor=96&amp;mode=grid" TargetMode="External"/><Relationship Id="rId10" Type="http://schemas.openxmlformats.org/officeDocument/2006/relationships/hyperlink" Target="https://www.colorexpert.ru/catalog.php?vendor=1&amp;mode=grid" TargetMode="External"/><Relationship Id="rId19" Type="http://schemas.openxmlformats.org/officeDocument/2006/relationships/hyperlink" Target="https://www.colorexpert.ru/catalog.php?vendor=45&amp;mode=grid" TargetMode="External"/><Relationship Id="rId31" Type="http://schemas.openxmlformats.org/officeDocument/2006/relationships/hyperlink" Target="https://colorexpert.ru/catalog.php?vendor=92&amp;mode=grid"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34&amp;mode=grid" TargetMode="External"/><Relationship Id="rId14" Type="http://schemas.openxmlformats.org/officeDocument/2006/relationships/hyperlink" Target="https://www.colorexpert.ru/catalog.php?vendor=52&amp;mode=grid" TargetMode="External"/><Relationship Id="rId22" Type="http://schemas.openxmlformats.org/officeDocument/2006/relationships/hyperlink" Target="https://www.colorexpert.ru/catalog.php?vendor=46&amp;mode=grid" TargetMode="External"/><Relationship Id="rId27" Type="http://schemas.openxmlformats.org/officeDocument/2006/relationships/hyperlink" Target="https://colorexpert.ru/catalog.php?vendor=61&amp;mode=grid" TargetMode="External"/><Relationship Id="rId30" Type="http://schemas.openxmlformats.org/officeDocument/2006/relationships/hyperlink" Target="http://www.colorexpert.ru/" TargetMode="External"/><Relationship Id="rId35" Type="http://schemas.openxmlformats.org/officeDocument/2006/relationships/hyperlink" Target="https://colorexpert.ru/catalog.php?vendor=89https://colorexpert.ru/catalog.php?vendor=89&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3" Type="http://schemas.openxmlformats.org/officeDocument/2006/relationships/hyperlink" Target="http://www.jetapro.com/catalog/prochie-materialy/sitechki/?sphrase_id=512" TargetMode="External"/><Relationship Id="rId18" Type="http://schemas.openxmlformats.org/officeDocument/2006/relationships/hyperlink" Target="http://www.jetapro.com/catalog/prochie-materialy/emkost_jeta_pro/?sphrase_id=3448" TargetMode="External"/><Relationship Id="rId26" Type="http://schemas.openxmlformats.org/officeDocument/2006/relationships/hyperlink" Target="http://www.jetapro.com/catalog/sistemy-okraski-jpps/jpps_596260/" TargetMode="External"/><Relationship Id="rId39" Type="http://schemas.openxmlformats.org/officeDocument/2006/relationships/hyperlink" Target="http://www.jetapro.com/catalog/prochie-materialy/test_plastiny_jeta_pr/" TargetMode="External"/><Relationship Id="rId21" Type="http://schemas.openxmlformats.org/officeDocument/2006/relationships/hyperlink" Target="http://www.jetapro.com/catalog/prochie-materialy/kryshka_dlya_emkosti_dlya_kraski_jeta_pro/" TargetMode="External"/><Relationship Id="rId34" Type="http://schemas.openxmlformats.org/officeDocument/2006/relationships/hyperlink" Target="http://www.jetapro.com/catalog/prochie-materialy/jeta_light_5868010/" TargetMode="External"/><Relationship Id="rId42" Type="http://schemas.openxmlformats.org/officeDocument/2006/relationships/hyperlink" Target="http://www.jetapro.com/catalog/protirochnye-materialy/vysokoprochnye_salfetki_dlya_obezzhirivaniya_jx_80_5850478/" TargetMode="External"/><Relationship Id="rId47" Type="http://schemas.openxmlformats.org/officeDocument/2006/relationships/hyperlink" Target="http://www.jetapro.com/catalog/sistemy-okraski-jpps/kolpachok__dlya_zakrytiya_emkosti_sistemy/" TargetMode="External"/><Relationship Id="rId50" Type="http://schemas.openxmlformats.org/officeDocument/2006/relationships/hyperlink" Target="http://www.jetapro.com/catalog/sistemy-okraski-jpps/perekhodnik_dlya_jpps_52045/" TargetMode="External"/><Relationship Id="rId55" Type="http://schemas.openxmlformats.org/officeDocument/2006/relationships/hyperlink" Target="http://www.jetapro.com/catalog/maskirovochnye-sredstva/plenka_55044150/" TargetMode="External"/><Relationship Id="rId63" Type="http://schemas.openxmlformats.org/officeDocument/2006/relationships/hyperlink" Target="http://www.jetapro.com/catalog/maskirovochnye-sredstva/green5820629/" TargetMode="External"/><Relationship Id="rId68" Type="http://schemas.openxmlformats.org/officeDocument/2006/relationships/hyperlink" Target="http://www.jetapro.com/catalog/malyarnye-lenty/double5828410/?sphrase_id=682" TargetMode="External"/><Relationship Id="rId76" Type="http://schemas.openxmlformats.org/officeDocument/2006/relationships/hyperlink" Target="http://www.jetapro.com/catalog/maskirovochnye-sredstva/brown58180/" TargetMode="External"/><Relationship Id="rId7" Type="http://schemas.openxmlformats.org/officeDocument/2006/relationships/hyperlink" Target="http://www.jetapro.com/catalog/sistemy-okraski-jpps/perekhodnik_dlya_jpps_52052/" TargetMode="External"/><Relationship Id="rId71" Type="http://schemas.openxmlformats.org/officeDocument/2006/relationships/hyperlink" Target="http://www.jetapro.com/catalog/maskirovochnye-sredstva/brown58180/" TargetMode="External"/><Relationship Id="rId2" Type="http://schemas.openxmlformats.org/officeDocument/2006/relationships/hyperlink" Target="http://www.jetapro.com/catalog/polirovalnye-diski/myagkie_diski/" TargetMode="External"/><Relationship Id="rId16" Type="http://schemas.openxmlformats.org/officeDocument/2006/relationships/hyperlink" Target="http://www.jetapro.com/catalog/prochie-materialy/emkost_jeta_pro/?sphrase_id=3448" TargetMode="External"/><Relationship Id="rId29" Type="http://schemas.openxmlformats.org/officeDocument/2006/relationships/hyperlink" Target="http://www.jetapro.com/catalog/protirochnye-materialy/j_clean_5850472/" TargetMode="External"/><Relationship Id="rId11" Type="http://schemas.openxmlformats.org/officeDocument/2006/relationships/hyperlink" Target="http://www.jetapro.com/catalog/maskirovochnye-sredstva/maskiruyushchaya_lenta_dlya_moldingov_jeta_pro_5825010/" TargetMode="External"/><Relationship Id="rId24" Type="http://schemas.openxmlformats.org/officeDocument/2006/relationships/hyperlink" Target="http://www.jetapro.com/catalog/prochie-materialy/test_plastiny_jeta_pr/" TargetMode="External"/><Relationship Id="rId32" Type="http://schemas.openxmlformats.org/officeDocument/2006/relationships/hyperlink" Target="http://www.jetapro.com/catalog/sistemy-okraski-jpps/perekhodnik_dlya_jpps_52056/" TargetMode="External"/><Relationship Id="rId37" Type="http://schemas.openxmlformats.org/officeDocument/2006/relationships/hyperlink" Target="http://www.jetapro.com/catalog/polirovalnye-diski/diski_sredney_zhestkosti/" TargetMode="External"/><Relationship Id="rId40" Type="http://schemas.openxmlformats.org/officeDocument/2006/relationships/hyperlink" Target="http://www.jetapro.com/catalog/prochie-materialy/5889025/?sphrase_id=484" TargetMode="External"/><Relationship Id="rId45" Type="http://schemas.openxmlformats.org/officeDocument/2006/relationships/hyperlink" Target="http://www.jetapro.com/catalog/protirochnye-materialy/vysokoprochnye_salfetki_dlya_obezzhirivaniya_jx_80_5850478/" TargetMode="External"/><Relationship Id="rId53" Type="http://schemas.openxmlformats.org/officeDocument/2006/relationships/hyperlink" Target="http://www.jetapro.com/catalog/maskirovochnye-sredstva/plenka_55044150/" TargetMode="External"/><Relationship Id="rId58" Type="http://schemas.openxmlformats.org/officeDocument/2006/relationships/hyperlink" Target="http://www.jetapro.com/catalog/maskirovochnye-sredstva/maskirovochnaya_bumaga_JETA_Light/" TargetMode="External"/><Relationship Id="rId66" Type="http://schemas.openxmlformats.org/officeDocument/2006/relationships/hyperlink" Target="http://www.jetapro.com/catalog/malyarnye-lenty/double5828410/?sphrase_id=682" TargetMode="External"/><Relationship Id="rId74" Type="http://schemas.openxmlformats.org/officeDocument/2006/relationships/hyperlink" Target="http://www.jetapro.com/catalog/maskirovochnye-sredstva/brown58180/" TargetMode="External"/><Relationship Id="rId79" Type="http://schemas.openxmlformats.org/officeDocument/2006/relationships/drawing" Target="../drawings/drawing8.xml"/><Relationship Id="rId5" Type="http://schemas.openxmlformats.org/officeDocument/2006/relationships/hyperlink" Target="http://www.jetapro.com/catalog/sistemy-okraski-jpps/perekhodnik_dlya_jpps_52050/" TargetMode="External"/><Relationship Id="rId61" Type="http://schemas.openxmlformats.org/officeDocument/2006/relationships/hyperlink" Target="http://www.jetapro.com/catalog/maskirovochnye-sredstva/green5820629/" TargetMode="External"/><Relationship Id="rId10" Type="http://schemas.openxmlformats.org/officeDocument/2006/relationships/hyperlink" Target="http://www.jetapro.com/catalog/valiki/valik5820225/?sphrase_id=490" TargetMode="External"/><Relationship Id="rId19" Type="http://schemas.openxmlformats.org/officeDocument/2006/relationships/hyperlink" Target="http://www.jetapro.com/catalog/prochie-materialy/emkost_jeta_pro/?sphrase_id=3448" TargetMode="External"/><Relationship Id="rId31" Type="http://schemas.openxmlformats.org/officeDocument/2006/relationships/hyperlink" Target="http://www.jetapro.com/catalog/sistemy-okraski-jpps/perekhodnik_dlya_jpps_52055/" TargetMode="External"/><Relationship Id="rId44" Type="http://schemas.openxmlformats.org/officeDocument/2006/relationships/hyperlink" Target="http://www.jetapro.com/catalog/protirochnye-materialy/jx_70/" TargetMode="External"/><Relationship Id="rId52" Type="http://schemas.openxmlformats.org/officeDocument/2006/relationships/hyperlink" Target="http://www.jetapro.com/catalog/sistemy-okraski-jpps/perekhodnik_dlya_jpps_52048/" TargetMode="External"/><Relationship Id="rId60" Type="http://schemas.openxmlformats.org/officeDocument/2006/relationships/hyperlink" Target="http://www.jetapro.com/catalog/maskirovochnye-sredstva/maskirovochnaya_bumaga_JETA_Light/" TargetMode="External"/><Relationship Id="rId65" Type="http://schemas.openxmlformats.org/officeDocument/2006/relationships/hyperlink" Target="http://www.jetapro.com/catalog/malyarnye-lenty/double5828410/?sphrase_id=682" TargetMode="External"/><Relationship Id="rId73" Type="http://schemas.openxmlformats.org/officeDocument/2006/relationships/hyperlink" Target="http://www.jetapro.com/catalog/protirochnye-materialy/wiperpro_5850474/" TargetMode="External"/><Relationship Id="rId78" Type="http://schemas.openxmlformats.org/officeDocument/2006/relationships/printerSettings" Target="../printerSettings/printerSettings13.bin"/><Relationship Id="rId4" Type="http://schemas.openxmlformats.org/officeDocument/2006/relationships/hyperlink" Target="http://www.jetapro.com/catalog/polirovalnye-diski/light-soft/" TargetMode="External"/><Relationship Id="rId9" Type="http://schemas.openxmlformats.org/officeDocument/2006/relationships/hyperlink" Target="http://www.jetapro.com/catalog/valiki/valik5821350/?sphrase_id=490" TargetMode="External"/><Relationship Id="rId14" Type="http://schemas.openxmlformats.org/officeDocument/2006/relationships/hyperlink" Target="http://www.jetapro.com/catalog/prochie-materialy/sitechki/?sphrase_id=512" TargetMode="External"/><Relationship Id="rId22" Type="http://schemas.openxmlformats.org/officeDocument/2006/relationships/hyperlink" Target="http://www.jetapro.com/catalog/prochie-materialy/kryshka_dlya_emkosti_dlya_kraski_jeta_pro/" TargetMode="External"/><Relationship Id="rId27" Type="http://schemas.openxmlformats.org/officeDocument/2006/relationships/hyperlink" Target="http://www.jetapro.com/catalog/protirochnye-materialy/5850100/" TargetMode="External"/><Relationship Id="rId30" Type="http://schemas.openxmlformats.org/officeDocument/2006/relationships/hyperlink" Target="http://www.jetapro.com/catalog/sistemy-okraski-jpps/perekhodnik_dlya_jpps_52053/" TargetMode="External"/><Relationship Id="rId35" Type="http://schemas.openxmlformats.org/officeDocument/2006/relationships/hyperlink" Target="http://www.jetapro.com/catalog/polirovalnye-diski/jeta_pro_5872314/" TargetMode="External"/><Relationship Id="rId43" Type="http://schemas.openxmlformats.org/officeDocument/2006/relationships/hyperlink" Target="http://www.jetapro.com/catalog/maskirovochnye-sredstva/maskirovochnaya_bumaga_JETA_Light/" TargetMode="External"/><Relationship Id="rId48" Type="http://schemas.openxmlformats.org/officeDocument/2006/relationships/hyperlink" Target="http://www.jetapro.com/catalog/sistemy-okraski-jpps/perekhodnik_dlya_jpps_52042/" TargetMode="External"/><Relationship Id="rId56" Type="http://schemas.openxmlformats.org/officeDocument/2006/relationships/hyperlink" Target="http://www.jetapro.com/catalog/maskirovochnye-sredstva/plenka_55044150/" TargetMode="External"/><Relationship Id="rId64" Type="http://schemas.openxmlformats.org/officeDocument/2006/relationships/hyperlink" Target="http://www.jetapro.com/catalog/maskirovochnye-sredstva/green5820629/" TargetMode="External"/><Relationship Id="rId69" Type="http://schemas.openxmlformats.org/officeDocument/2006/relationships/hyperlink" Target="http://www.jetapro.com/catalog/prochie-materialy/kryshka_dlya_emkosti_dlya_kraski_jeta_pro/" TargetMode="External"/><Relationship Id="rId77" Type="http://schemas.openxmlformats.org/officeDocument/2006/relationships/hyperlink" Target="http://www.jetapro.com/catalog/protirochnye-materialy/microfiber-cleaning/" TargetMode="External"/><Relationship Id="rId8" Type="http://schemas.openxmlformats.org/officeDocument/2006/relationships/hyperlink" Target="http://www.jetapro.com/catalog/klei-germetiki/germ5820909/" TargetMode="External"/><Relationship Id="rId51" Type="http://schemas.openxmlformats.org/officeDocument/2006/relationships/hyperlink" Target="http://www.jetapro.com/catalog/sistemy-okraski-jpps/perekhodnik_dlya_jpps_52046/" TargetMode="External"/><Relationship Id="rId72" Type="http://schemas.openxmlformats.org/officeDocument/2006/relationships/hyperlink" Target="http://www.jetapro.com/catalog/protirochnye-materialy/wiperpro_5850474/" TargetMode="External"/><Relationship Id="rId3" Type="http://schemas.openxmlformats.org/officeDocument/2006/relationships/hyperlink" Target="http://www.jetapro.com/catalog/polirovalnye-diski/light-medium/" TargetMode="External"/><Relationship Id="rId12" Type="http://schemas.openxmlformats.org/officeDocument/2006/relationships/hyperlink" Target="http://www.jetapro.com/catalog/malyarnye-lenty/logotape/?sphrase_id=494" TargetMode="External"/><Relationship Id="rId17" Type="http://schemas.openxmlformats.org/officeDocument/2006/relationships/hyperlink" Target="http://www.jetapro.com/catalog/prochie-materialy/emkost_jeta_pro/?sphrase_id=3448" TargetMode="External"/><Relationship Id="rId25" Type="http://schemas.openxmlformats.org/officeDocument/2006/relationships/hyperlink" Target="http://www.jetapro.com/catalog/sistemy-okraski-jpps/perekhodnik_dlya_jpps_52049/" TargetMode="External"/><Relationship Id="rId33" Type="http://schemas.openxmlformats.org/officeDocument/2006/relationships/hyperlink" Target="http://www.jetapro.com/catalog/sistemy-okraski-jpps/perekhodnik_dlya_jpps_52057/" TargetMode="External"/><Relationship Id="rId38" Type="http://schemas.openxmlformats.org/officeDocument/2006/relationships/hyperlink" Target="http://www.jetapro.com/catalog/protirochnye-materialy/PolyProNew/" TargetMode="External"/><Relationship Id="rId46" Type="http://schemas.openxmlformats.org/officeDocument/2006/relationships/hyperlink" Target="http://www.jetapro.com/catalog/sistemy-okraski-jpps/5862002/" TargetMode="External"/><Relationship Id="rId59" Type="http://schemas.openxmlformats.org/officeDocument/2006/relationships/hyperlink" Target="http://www.jetapro.com/catalog/maskirovochnye-sredstva/maskirovochnaya_bumaga_JETA_Light/" TargetMode="External"/><Relationship Id="rId67" Type="http://schemas.openxmlformats.org/officeDocument/2006/relationships/hyperlink" Target="http://www.jetapro.com/catalog/malyarnye-lenty/double5828410/?sphrase_id=682" TargetMode="External"/><Relationship Id="rId20" Type="http://schemas.openxmlformats.org/officeDocument/2006/relationships/hyperlink" Target="http://www.jetapro.com/catalog/prochie-materialy/kryshka_dlya_emkosti_dlya_kraski_jeta_pro/" TargetMode="External"/><Relationship Id="rId41" Type="http://schemas.openxmlformats.org/officeDocument/2006/relationships/hyperlink" Target="http://www.jetapro.com/catalog/protirochnye-materialy/jx_70/" TargetMode="External"/><Relationship Id="rId54" Type="http://schemas.openxmlformats.org/officeDocument/2006/relationships/hyperlink" Target="http://www.jetapro.com/catalog/maskirovochnye-sredstva/plenka_55044150/" TargetMode="External"/><Relationship Id="rId62" Type="http://schemas.openxmlformats.org/officeDocument/2006/relationships/hyperlink" Target="http://www.jetapro.com/catalog/maskirovochnye-sredstva/green5820629/" TargetMode="External"/><Relationship Id="rId70" Type="http://schemas.openxmlformats.org/officeDocument/2006/relationships/hyperlink" Target="http://www.jetapro.com/catalog/protirochnye-materialy/microfiber-cleaning/" TargetMode="External"/><Relationship Id="rId75" Type="http://schemas.openxmlformats.org/officeDocument/2006/relationships/hyperlink" Target="http://www.jetapro.com/catalog/maskirovochnye-sredstva/brown58180/" TargetMode="External"/><Relationship Id="rId1" Type="http://schemas.openxmlformats.org/officeDocument/2006/relationships/hyperlink" Target="http://www.jetapro.com/catalog/protirochnye-materialy/PolyProNew/" TargetMode="External"/><Relationship Id="rId6" Type="http://schemas.openxmlformats.org/officeDocument/2006/relationships/hyperlink" Target="http://www.jetapro.com/catalog/sistemy-okraski-jpps/perekhodnik_dlya_jpps_52051/" TargetMode="External"/><Relationship Id="rId15" Type="http://schemas.openxmlformats.org/officeDocument/2006/relationships/hyperlink" Target="http://www.jetapro.com/catalog/prochie-materialy/sitechki/?sphrase_id=512" TargetMode="External"/><Relationship Id="rId23" Type="http://schemas.openxmlformats.org/officeDocument/2006/relationships/hyperlink" Target="http://www.jetapro.com/catalog/prochie-materialy/test_plastiny_jeta_pr/" TargetMode="External"/><Relationship Id="rId28" Type="http://schemas.openxmlformats.org/officeDocument/2006/relationships/hyperlink" Target="http://www.jetapro.com/catalog/protirochnye-materialy/j_clean_5850472/" TargetMode="External"/><Relationship Id="rId36" Type="http://schemas.openxmlformats.org/officeDocument/2006/relationships/hyperlink" Target="http://www.jetapro.com/catalog/polirovalnye-diski/zhestkie_diski/" TargetMode="External"/><Relationship Id="rId49" Type="http://schemas.openxmlformats.org/officeDocument/2006/relationships/hyperlink" Target="http://www.jetapro.com/catalog/sistemy-okraski-jpps/perekhodnik_dlya_jpps_52044/" TargetMode="External"/><Relationship Id="rId57" Type="http://schemas.openxmlformats.org/officeDocument/2006/relationships/hyperlink" Target="http://www.jetapro.com/catalog/maskirovochnye-sredstva/plenka_55044150/"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48"/>
  <sheetViews>
    <sheetView tabSelected="1" zoomScaleNormal="100" workbookViewId="0"/>
  </sheetViews>
  <sheetFormatPr defaultRowHeight="14.25"/>
  <cols>
    <col min="1" max="1" width="3.7109375" style="1580" customWidth="1"/>
    <col min="2" max="2" width="6.28515625" style="1590" customWidth="1"/>
    <col min="3" max="3" width="21.5703125" style="1580" customWidth="1"/>
    <col min="4" max="4" width="63.140625" style="1580" customWidth="1"/>
    <col min="5" max="5" width="18.7109375" style="1580" customWidth="1"/>
    <col min="6" max="6" width="14.42578125" style="1590" customWidth="1"/>
    <col min="7" max="16384" width="9.140625" style="1580"/>
  </cols>
  <sheetData>
    <row r="1" spans="1:7" ht="15">
      <c r="A1" s="1577"/>
      <c r="B1" s="1698" t="s">
        <v>1400</v>
      </c>
      <c r="C1" s="1699"/>
      <c r="D1" s="1699"/>
      <c r="E1" s="1699"/>
      <c r="F1" s="1699"/>
    </row>
    <row r="2" spans="1:7">
      <c r="A2" s="1577"/>
      <c r="B2" s="1581"/>
      <c r="C2" s="1577"/>
      <c r="D2" s="1582" t="s">
        <v>1399</v>
      </c>
      <c r="E2" s="158" t="s">
        <v>2117</v>
      </c>
      <c r="F2" s="1581"/>
    </row>
    <row r="3" spans="1:7" ht="15" thickBot="1">
      <c r="A3" s="1577"/>
      <c r="B3" s="1581"/>
      <c r="C3" s="1583">
        <v>45751</v>
      </c>
      <c r="D3" s="1584"/>
      <c r="E3" s="158" t="s">
        <v>3384</v>
      </c>
      <c r="F3" s="1585"/>
      <c r="G3" s="1586"/>
    </row>
    <row r="4" spans="1:7" ht="44.25" customHeight="1" thickBot="1">
      <c r="A4" s="1577"/>
      <c r="B4" s="1587" t="s">
        <v>678</v>
      </c>
      <c r="C4" s="1578" t="s">
        <v>675</v>
      </c>
      <c r="D4" s="1578" t="s">
        <v>2111</v>
      </c>
      <c r="E4" s="1588" t="s">
        <v>2113</v>
      </c>
      <c r="F4" s="1589" t="s">
        <v>2103</v>
      </c>
    </row>
    <row r="5" spans="1:7">
      <c r="A5" s="1577"/>
      <c r="B5" s="151">
        <v>1</v>
      </c>
      <c r="C5" s="152" t="s">
        <v>1401</v>
      </c>
      <c r="D5" s="153" t="s">
        <v>1419</v>
      </c>
      <c r="E5" s="154" t="s">
        <v>2112</v>
      </c>
      <c r="F5" s="446">
        <v>45689</v>
      </c>
    </row>
    <row r="6" spans="1:7">
      <c r="A6" s="1577"/>
      <c r="B6" s="151">
        <v>2</v>
      </c>
      <c r="C6" s="1528" t="s">
        <v>16392</v>
      </c>
      <c r="D6" s="1591" t="s">
        <v>16393</v>
      </c>
      <c r="E6" s="1529"/>
      <c r="F6" s="446"/>
    </row>
    <row r="7" spans="1:7">
      <c r="A7" s="1577"/>
      <c r="B7" s="151">
        <v>3</v>
      </c>
      <c r="C7" s="155" t="s">
        <v>9823</v>
      </c>
      <c r="D7" s="156" t="s">
        <v>1427</v>
      </c>
      <c r="E7" s="157" t="s">
        <v>2112</v>
      </c>
      <c r="F7" s="446">
        <v>45705</v>
      </c>
    </row>
    <row r="8" spans="1:7">
      <c r="A8" s="1577"/>
      <c r="B8" s="151">
        <v>4</v>
      </c>
      <c r="C8" s="155" t="s">
        <v>1402</v>
      </c>
      <c r="D8" s="156" t="s">
        <v>1421</v>
      </c>
      <c r="E8" s="157" t="s">
        <v>2112</v>
      </c>
      <c r="F8" s="1689">
        <v>45729</v>
      </c>
    </row>
    <row r="9" spans="1:7">
      <c r="A9" s="1577"/>
      <c r="B9" s="151">
        <v>5</v>
      </c>
      <c r="C9" s="155" t="s">
        <v>1403</v>
      </c>
      <c r="D9" s="156" t="s">
        <v>7776</v>
      </c>
      <c r="E9" s="157" t="s">
        <v>2112</v>
      </c>
      <c r="F9" s="149">
        <v>44593</v>
      </c>
    </row>
    <row r="10" spans="1:7">
      <c r="A10" s="1577"/>
      <c r="B10" s="151">
        <v>6</v>
      </c>
      <c r="C10" s="155" t="s">
        <v>1404</v>
      </c>
      <c r="D10" s="156" t="s">
        <v>1423</v>
      </c>
      <c r="E10" s="157" t="s">
        <v>2112</v>
      </c>
      <c r="F10" s="150">
        <v>45399</v>
      </c>
    </row>
    <row r="11" spans="1:7">
      <c r="A11" s="1577"/>
      <c r="B11" s="151">
        <v>7</v>
      </c>
      <c r="C11" s="155" t="s">
        <v>1405</v>
      </c>
      <c r="D11" s="156" t="s">
        <v>1424</v>
      </c>
      <c r="E11" s="157" t="s">
        <v>2112</v>
      </c>
      <c r="F11" s="150">
        <v>45614</v>
      </c>
    </row>
    <row r="12" spans="1:7">
      <c r="A12" s="1577"/>
      <c r="B12" s="151">
        <v>8</v>
      </c>
      <c r="C12" s="155" t="s">
        <v>3514</v>
      </c>
      <c r="D12" s="156" t="s">
        <v>3534</v>
      </c>
      <c r="E12" s="157" t="s">
        <v>2112</v>
      </c>
      <c r="F12" s="150">
        <v>45637</v>
      </c>
    </row>
    <row r="13" spans="1:7">
      <c r="A13" s="1577"/>
      <c r="B13" s="151">
        <v>9</v>
      </c>
      <c r="C13" s="158" t="s">
        <v>3247</v>
      </c>
      <c r="D13" s="156" t="s">
        <v>5075</v>
      </c>
      <c r="E13" s="157"/>
      <c r="F13" s="150">
        <v>45607</v>
      </c>
    </row>
    <row r="14" spans="1:7">
      <c r="A14" s="1577"/>
      <c r="B14" s="151">
        <v>10</v>
      </c>
      <c r="C14" s="155" t="s">
        <v>3247</v>
      </c>
      <c r="D14" s="156" t="s">
        <v>15430</v>
      </c>
      <c r="E14" s="157"/>
      <c r="F14" s="150">
        <v>45607</v>
      </c>
    </row>
    <row r="15" spans="1:7">
      <c r="A15" s="1577"/>
      <c r="B15" s="151">
        <v>11</v>
      </c>
      <c r="C15" s="159" t="s">
        <v>1406</v>
      </c>
      <c r="D15" s="156" t="s">
        <v>1425</v>
      </c>
      <c r="E15" s="157" t="s">
        <v>2112</v>
      </c>
      <c r="F15" s="150">
        <v>43466</v>
      </c>
    </row>
    <row r="16" spans="1:7">
      <c r="A16" s="1577"/>
      <c r="B16" s="151">
        <v>12</v>
      </c>
      <c r="C16" s="155" t="s">
        <v>1750</v>
      </c>
      <c r="D16" s="156" t="s">
        <v>1727</v>
      </c>
      <c r="E16" s="157" t="s">
        <v>2112</v>
      </c>
      <c r="F16" s="446">
        <v>45705</v>
      </c>
    </row>
    <row r="17" spans="1:6">
      <c r="A17" s="1577"/>
      <c r="B17" s="151">
        <v>13</v>
      </c>
      <c r="C17" s="155" t="s">
        <v>5082</v>
      </c>
      <c r="D17" s="156" t="s">
        <v>5083</v>
      </c>
      <c r="E17" s="157" t="s">
        <v>2112</v>
      </c>
      <c r="F17" s="150">
        <v>45383</v>
      </c>
    </row>
    <row r="18" spans="1:6">
      <c r="A18" s="1577"/>
      <c r="B18" s="151">
        <v>14</v>
      </c>
      <c r="C18" s="155" t="s">
        <v>1407</v>
      </c>
      <c r="D18" s="156" t="s">
        <v>10240</v>
      </c>
      <c r="E18" s="157" t="s">
        <v>2112</v>
      </c>
      <c r="F18" s="149">
        <v>44664</v>
      </c>
    </row>
    <row r="19" spans="1:6">
      <c r="A19" s="1577"/>
      <c r="B19" s="151">
        <v>15</v>
      </c>
      <c r="C19" s="155" t="s">
        <v>1408</v>
      </c>
      <c r="D19" s="156" t="s">
        <v>3511</v>
      </c>
      <c r="E19" s="157" t="s">
        <v>2112</v>
      </c>
      <c r="F19" s="150">
        <v>45637</v>
      </c>
    </row>
    <row r="20" spans="1:6">
      <c r="A20" s="1577"/>
      <c r="B20" s="151">
        <v>16</v>
      </c>
      <c r="C20" s="155" t="s">
        <v>3509</v>
      </c>
      <c r="D20" s="156" t="s">
        <v>3510</v>
      </c>
      <c r="E20" s="157" t="s">
        <v>2112</v>
      </c>
      <c r="F20" s="150">
        <v>45637</v>
      </c>
    </row>
    <row r="21" spans="1:6">
      <c r="A21" s="1577"/>
      <c r="B21" s="151">
        <v>17</v>
      </c>
      <c r="C21" s="155" t="s">
        <v>1409</v>
      </c>
      <c r="D21" s="156" t="s">
        <v>1422</v>
      </c>
      <c r="E21" s="157" t="s">
        <v>2112</v>
      </c>
      <c r="F21" s="446">
        <v>45751</v>
      </c>
    </row>
    <row r="22" spans="1:6">
      <c r="A22" s="1577"/>
      <c r="B22" s="151">
        <v>18</v>
      </c>
      <c r="C22" s="159" t="s">
        <v>1410</v>
      </c>
      <c r="D22" s="156" t="s">
        <v>1420</v>
      </c>
      <c r="E22" s="157" t="s">
        <v>2112</v>
      </c>
      <c r="F22" s="149">
        <v>45616</v>
      </c>
    </row>
    <row r="23" spans="1:6">
      <c r="A23" s="1577"/>
      <c r="B23" s="151">
        <v>19</v>
      </c>
      <c r="C23" s="159" t="s">
        <v>5129</v>
      </c>
      <c r="D23" s="156" t="s">
        <v>1420</v>
      </c>
      <c r="E23" s="157" t="s">
        <v>2112</v>
      </c>
      <c r="F23" s="446">
        <v>45741</v>
      </c>
    </row>
    <row r="24" spans="1:6">
      <c r="A24" s="1577"/>
      <c r="B24" s="151">
        <v>20</v>
      </c>
      <c r="C24" s="159" t="s">
        <v>11518</v>
      </c>
      <c r="D24" s="156" t="s">
        <v>5130</v>
      </c>
      <c r="E24" s="157" t="s">
        <v>2112</v>
      </c>
      <c r="F24" s="446">
        <v>45741</v>
      </c>
    </row>
    <row r="25" spans="1:6">
      <c r="A25" s="1577"/>
      <c r="B25" s="151">
        <v>21</v>
      </c>
      <c r="C25" s="159" t="s">
        <v>1411</v>
      </c>
      <c r="D25" s="156" t="s">
        <v>1426</v>
      </c>
      <c r="E25" s="157" t="s">
        <v>2112</v>
      </c>
      <c r="F25" s="446">
        <v>45741</v>
      </c>
    </row>
    <row r="26" spans="1:6">
      <c r="A26" s="1577"/>
      <c r="B26" s="151">
        <v>22</v>
      </c>
      <c r="C26" s="155" t="s">
        <v>2059</v>
      </c>
      <c r="D26" s="156" t="s">
        <v>2110</v>
      </c>
      <c r="E26" s="157" t="s">
        <v>2112</v>
      </c>
      <c r="F26" s="150">
        <v>45638</v>
      </c>
    </row>
    <row r="27" spans="1:6">
      <c r="A27" s="1577"/>
      <c r="B27" s="151">
        <v>23</v>
      </c>
      <c r="C27" s="155" t="s">
        <v>4713</v>
      </c>
      <c r="D27" s="156" t="s">
        <v>4724</v>
      </c>
      <c r="E27" s="157" t="s">
        <v>2112</v>
      </c>
      <c r="F27" s="149">
        <v>45315</v>
      </c>
    </row>
    <row r="28" spans="1:6">
      <c r="A28" s="1577"/>
      <c r="B28" s="151">
        <v>24</v>
      </c>
      <c r="C28" s="155" t="s">
        <v>1781</v>
      </c>
      <c r="D28" s="156" t="s">
        <v>1782</v>
      </c>
      <c r="E28" s="157" t="s">
        <v>2112</v>
      </c>
      <c r="F28" s="149">
        <v>44740</v>
      </c>
    </row>
    <row r="29" spans="1:6">
      <c r="A29" s="1577"/>
      <c r="B29" s="151">
        <v>25</v>
      </c>
      <c r="C29" s="155" t="s">
        <v>2558</v>
      </c>
      <c r="D29" s="156" t="s">
        <v>5131</v>
      </c>
      <c r="E29" s="157" t="s">
        <v>2112</v>
      </c>
      <c r="F29" s="1689">
        <v>45729</v>
      </c>
    </row>
    <row r="30" spans="1:6">
      <c r="A30" s="1577"/>
      <c r="B30" s="151">
        <v>26</v>
      </c>
      <c r="C30" s="155" t="s">
        <v>5660</v>
      </c>
      <c r="D30" s="156" t="s">
        <v>1420</v>
      </c>
      <c r="E30" s="157" t="s">
        <v>2112</v>
      </c>
      <c r="F30" s="150">
        <v>45138</v>
      </c>
    </row>
    <row r="31" spans="1:6">
      <c r="A31" s="1577"/>
      <c r="B31" s="151">
        <v>27</v>
      </c>
      <c r="C31" s="155" t="s">
        <v>1733</v>
      </c>
      <c r="D31" s="156" t="s">
        <v>1420</v>
      </c>
      <c r="E31" s="157" t="s">
        <v>2112</v>
      </c>
      <c r="F31" s="149">
        <v>45078</v>
      </c>
    </row>
    <row r="32" spans="1:6">
      <c r="A32" s="1577"/>
      <c r="B32" s="151">
        <v>28</v>
      </c>
      <c r="C32" s="155" t="s">
        <v>3166</v>
      </c>
      <c r="D32" s="156" t="s">
        <v>15734</v>
      </c>
      <c r="E32" s="157" t="s">
        <v>2112</v>
      </c>
      <c r="F32" s="446">
        <v>45689</v>
      </c>
    </row>
    <row r="33" spans="1:6">
      <c r="A33" s="1577"/>
      <c r="B33" s="151">
        <v>29</v>
      </c>
      <c r="C33" s="155" t="s">
        <v>3166</v>
      </c>
      <c r="D33" s="156" t="s">
        <v>4580</v>
      </c>
      <c r="E33" s="157" t="s">
        <v>2112</v>
      </c>
      <c r="F33" s="446">
        <v>45689</v>
      </c>
    </row>
    <row r="34" spans="1:6">
      <c r="A34" s="1577"/>
      <c r="B34" s="151">
        <v>30</v>
      </c>
      <c r="C34" s="159" t="s">
        <v>1412</v>
      </c>
      <c r="D34" s="156" t="s">
        <v>8975</v>
      </c>
      <c r="E34" s="157" t="s">
        <v>2112</v>
      </c>
      <c r="F34" s="149">
        <v>44935</v>
      </c>
    </row>
    <row r="35" spans="1:6">
      <c r="A35" s="1577"/>
      <c r="B35" s="151">
        <v>31</v>
      </c>
      <c r="C35" s="159" t="s">
        <v>9305</v>
      </c>
      <c r="D35" s="156" t="s">
        <v>9822</v>
      </c>
      <c r="E35" s="157"/>
      <c r="F35" s="149">
        <v>44935</v>
      </c>
    </row>
    <row r="36" spans="1:6">
      <c r="A36" s="1577"/>
      <c r="B36" s="151">
        <v>32</v>
      </c>
      <c r="C36" s="155" t="s">
        <v>1413</v>
      </c>
      <c r="D36" s="156" t="s">
        <v>3507</v>
      </c>
      <c r="E36" s="157" t="s">
        <v>2112</v>
      </c>
      <c r="F36" s="446">
        <v>45689</v>
      </c>
    </row>
    <row r="37" spans="1:6">
      <c r="A37" s="1577"/>
      <c r="B37" s="151">
        <v>33</v>
      </c>
      <c r="C37" s="155" t="s">
        <v>3349</v>
      </c>
      <c r="D37" s="156" t="s">
        <v>3350</v>
      </c>
      <c r="E37" s="157" t="s">
        <v>2112</v>
      </c>
      <c r="F37" s="150">
        <v>45117</v>
      </c>
    </row>
    <row r="38" spans="1:6">
      <c r="A38" s="1577"/>
      <c r="B38" s="151">
        <v>34</v>
      </c>
      <c r="C38" s="155" t="s">
        <v>1414</v>
      </c>
      <c r="D38" s="156" t="s">
        <v>1420</v>
      </c>
      <c r="E38" s="157" t="s">
        <v>2112</v>
      </c>
      <c r="F38" s="446">
        <v>45658</v>
      </c>
    </row>
    <row r="39" spans="1:6">
      <c r="A39" s="1577"/>
      <c r="B39" s="151">
        <v>35</v>
      </c>
      <c r="C39" s="155" t="s">
        <v>2060</v>
      </c>
      <c r="D39" s="156" t="s">
        <v>2062</v>
      </c>
      <c r="E39" s="157" t="s">
        <v>2112</v>
      </c>
      <c r="F39" s="446">
        <v>45689</v>
      </c>
    </row>
    <row r="40" spans="1:6">
      <c r="A40" s="1577"/>
      <c r="B40" s="151">
        <v>36</v>
      </c>
      <c r="C40" s="155" t="s">
        <v>1415</v>
      </c>
      <c r="D40" s="156" t="s">
        <v>1428</v>
      </c>
      <c r="E40" s="157" t="s">
        <v>2112</v>
      </c>
      <c r="F40" s="150">
        <v>43891</v>
      </c>
    </row>
    <row r="41" spans="1:6">
      <c r="A41" s="1577"/>
      <c r="B41" s="151">
        <v>37</v>
      </c>
      <c r="C41" s="155" t="s">
        <v>5074</v>
      </c>
      <c r="D41" s="156" t="s">
        <v>5075</v>
      </c>
      <c r="E41" s="157" t="s">
        <v>2112</v>
      </c>
      <c r="F41" s="446">
        <v>45689</v>
      </c>
    </row>
    <row r="42" spans="1:6">
      <c r="A42" s="1577"/>
      <c r="B42" s="151">
        <v>38</v>
      </c>
      <c r="C42" s="159" t="s">
        <v>1416</v>
      </c>
      <c r="D42" s="156" t="s">
        <v>1427</v>
      </c>
      <c r="E42" s="157" t="s">
        <v>2112</v>
      </c>
      <c r="F42" s="446">
        <v>45705</v>
      </c>
    </row>
    <row r="43" spans="1:6">
      <c r="A43" s="1577"/>
      <c r="B43" s="151">
        <v>39</v>
      </c>
      <c r="C43" s="155" t="s">
        <v>1417</v>
      </c>
      <c r="D43" s="156" t="s">
        <v>3062</v>
      </c>
      <c r="E43" s="157" t="s">
        <v>2112</v>
      </c>
      <c r="F43" s="150">
        <v>45384</v>
      </c>
    </row>
    <row r="44" spans="1:6">
      <c r="A44" s="1577"/>
      <c r="B44" s="151">
        <v>40</v>
      </c>
      <c r="C44" s="1579" t="s">
        <v>15783</v>
      </c>
      <c r="D44" s="1051" t="s">
        <v>15784</v>
      </c>
      <c r="E44" s="1052"/>
      <c r="F44" s="149"/>
    </row>
    <row r="45" spans="1:6">
      <c r="A45" s="1577"/>
      <c r="B45" s="151">
        <v>41</v>
      </c>
      <c r="C45" s="155" t="s">
        <v>3438</v>
      </c>
      <c r="D45" s="156" t="s">
        <v>3439</v>
      </c>
      <c r="E45" s="157" t="s">
        <v>2112</v>
      </c>
      <c r="F45" s="149">
        <v>45448</v>
      </c>
    </row>
    <row r="46" spans="1:6">
      <c r="A46" s="1577"/>
      <c r="B46" s="151">
        <v>42</v>
      </c>
      <c r="C46" s="155" t="s">
        <v>3537</v>
      </c>
      <c r="D46" s="156" t="s">
        <v>8975</v>
      </c>
      <c r="E46" s="157" t="s">
        <v>2112</v>
      </c>
      <c r="F46" s="149">
        <v>45453</v>
      </c>
    </row>
    <row r="47" spans="1:6">
      <c r="A47" s="1577"/>
      <c r="B47" s="151">
        <v>43</v>
      </c>
      <c r="C47" s="155" t="s">
        <v>1534</v>
      </c>
      <c r="D47" s="156" t="s">
        <v>1535</v>
      </c>
      <c r="E47" s="157" t="s">
        <v>2112</v>
      </c>
      <c r="F47" s="446">
        <v>45705</v>
      </c>
    </row>
    <row r="48" spans="1:6">
      <c r="A48" s="1577"/>
      <c r="B48" s="151">
        <v>44</v>
      </c>
      <c r="C48" s="155" t="s">
        <v>1418</v>
      </c>
      <c r="D48" s="156" t="s">
        <v>2156</v>
      </c>
      <c r="E48" s="157" t="s">
        <v>2112</v>
      </c>
      <c r="F48" s="150">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2000000}"/>
    <hyperlink ref="C11" location="Farecla!A1" display="Farecla" xr:uid="{00000000-0004-0000-0000-000003000000}"/>
    <hyperlink ref="C16" location="'Jeta Color'!A1" display="Jeta Color" xr:uid="{00000000-0004-0000-0000-000005000000}"/>
    <hyperlink ref="C18" location="Mirka!A1" display="Mirka" xr:uid="{00000000-0004-0000-0000-000007000000}"/>
    <hyperlink ref="C21" location="Motip!A1" display="Motip" xr:uid="{00000000-0004-0000-0000-000008000000}"/>
    <hyperlink ref="C23" location="'Novol Professional'!A1" display="Novol Professional" xr:uid="{00000000-0004-0000-0000-000009000000}"/>
    <hyperlink ref="C25" location="'Novol Optic'!A1" display="'Novol Optic" xr:uid="{00000000-0004-0000-0000-00000A000000}"/>
    <hyperlink ref="C36" location="Sata!A1" display="Sata" xr:uid="{00000000-0004-0000-0000-00000B000000}"/>
    <hyperlink ref="C38" location="Solid!R1C1" display="Solid" xr:uid="{00000000-0004-0000-0000-00000C000000}"/>
    <hyperlink ref="C40" location="Star!A1" display="Star" xr:uid="{00000000-0004-0000-0000-00000D000000}"/>
    <hyperlink ref="C42" location="'U-Seal'!R1C1" display="U-Seal" xr:uid="{00000000-0004-0000-0000-00000F000000}"/>
    <hyperlink ref="C43" location="Vika!A1" display="Vika" xr:uid="{00000000-0004-0000-0000-000010000000}"/>
    <hyperlink ref="C46" location="Walmec!R1C1" display="Walcom" xr:uid="{00000000-0004-0000-0000-000011000000}"/>
    <hyperlink ref="C48" location="Химик!R1C1" display="Химик" xr:uid="{00000000-0004-0000-0000-000012000000}"/>
    <hyperlink ref="C22" location="'Multi Fuller'!A1" display="'Multi Fuller" xr:uid="{00000000-0004-0000-0000-000013000000}"/>
    <hyperlink ref="C19" location="Mobihel!A1" display="Mobihel" xr:uid="{00000000-0004-0000-0000-000014000000}"/>
    <hyperlink ref="C8" location="'HB-Body'!A1" display="HB-Body" xr:uid="{00000000-0004-0000-0000-000015000000}"/>
    <hyperlink ref="C34" location="'Rupes инструмент'!A1" display="'Rupes инструмент" xr:uid="{00000000-0004-0000-0000-000016000000}"/>
    <hyperlink ref="C15" location="'Horn &amp; Bauer '!R1C1" display="Horn &amp; Bauer" xr:uid="{00000000-0004-0000-0000-000017000000}"/>
    <hyperlink ref="C47" location="Старт!R1C1" display="Старт" xr:uid="{00000000-0004-0000-0000-000018000000}"/>
    <hyperlink ref="C31" location="Roberlo!R1C1" display="Roberlo" xr:uid="{00000000-0004-0000-0000-000019000000}"/>
    <hyperlink ref="C28" location="Presto!A1" display="Presto" xr:uid="{00000000-0004-0000-0000-00001A000000}"/>
    <hyperlink ref="C26" location="Orientcraft!R1C1" display="Orientcraft" xr:uid="{00000000-0004-0000-0000-00001B000000}"/>
    <hyperlink ref="C39" location="Spectral!A1" display="Spectral" xr:uid="{00000000-0004-0000-0000-00001C000000}"/>
    <hyperlink ref="E26" r:id="rId1" xr:uid="{00000000-0004-0000-0000-00001E000000}"/>
    <hyperlink ref="E9" r:id="rId2" xr:uid="{00000000-0004-0000-0000-00001F000000}"/>
    <hyperlink ref="E10" r:id="rId3" xr:uid="{00000000-0004-0000-0000-000020000000}"/>
    <hyperlink ref="E8" r:id="rId4" xr:uid="{00000000-0004-0000-0000-000021000000}"/>
    <hyperlink ref="E15" r:id="rId5" xr:uid="{00000000-0004-0000-0000-000022000000}"/>
    <hyperlink ref="E16" r:id="rId6" xr:uid="{00000000-0004-0000-0000-000024000000}"/>
    <hyperlink ref="E18" r:id="rId7" xr:uid="{00000000-0004-0000-0000-000026000000}"/>
    <hyperlink ref="E19" r:id="rId8" xr:uid="{00000000-0004-0000-0000-000027000000}"/>
    <hyperlink ref="E21" r:id="rId9" xr:uid="{00000000-0004-0000-0000-000028000000}"/>
    <hyperlink ref="E23" r:id="rId10" xr:uid="{00000000-0004-0000-0000-000029000000}"/>
    <hyperlink ref="E25" r:id="rId11" xr:uid="{00000000-0004-0000-0000-00002A000000}"/>
    <hyperlink ref="E28" r:id="rId12" xr:uid="{00000000-0004-0000-0000-00002B000000}"/>
    <hyperlink ref="E31" r:id="rId13" xr:uid="{00000000-0004-0000-0000-00002C000000}"/>
    <hyperlink ref="E36" r:id="rId14" xr:uid="{00000000-0004-0000-0000-00002D000000}"/>
    <hyperlink ref="E38" r:id="rId15" xr:uid="{00000000-0004-0000-0000-00002E000000}"/>
    <hyperlink ref="E39" r:id="rId16" xr:uid="{00000000-0004-0000-0000-00002F000000}"/>
    <hyperlink ref="E40" r:id="rId17" xr:uid="{00000000-0004-0000-0000-000030000000}"/>
    <hyperlink ref="E42" r:id="rId18" xr:uid="{00000000-0004-0000-0000-000032000000}"/>
    <hyperlink ref="E43" r:id="rId19" xr:uid="{00000000-0004-0000-0000-000033000000}"/>
    <hyperlink ref="E46" r:id="rId20" xr:uid="{00000000-0004-0000-0000-000035000000}"/>
    <hyperlink ref="E47" r:id="rId21" xr:uid="{00000000-0004-0000-0000-000036000000}"/>
    <hyperlink ref="E48" r:id="rId22" xr:uid="{00000000-0004-0000-0000-000037000000}"/>
    <hyperlink ref="E22" r:id="rId23" xr:uid="{00000000-0004-0000-0000-000038000000}"/>
    <hyperlink ref="E34" r:id="rId24" xr:uid="{00000000-0004-0000-0000-000039000000}"/>
    <hyperlink ref="E2" r:id="rId25" xr:uid="{00000000-0004-0000-0000-00003A000000}"/>
    <hyperlink ref="C29" location="Remix!R1C1" display="Remix" xr:uid="{00000000-0004-0000-0000-00003B000000}"/>
    <hyperlink ref="E29" r:id="rId26" xr:uid="{00000000-0004-0000-0000-00003C000000}"/>
    <hyperlink ref="E5" r:id="rId27" xr:uid="{00000000-0004-0000-0000-00003D000000}"/>
    <hyperlink ref="C32" location="PoxelPro!A1" display="RoxelPro" xr:uid="{00000000-0004-0000-0000-00003E000000}"/>
    <hyperlink ref="C37" location="Scangrip!A1" display="Scangrip" xr:uid="{00000000-0004-0000-0000-00003F000000}"/>
    <hyperlink ref="E37" r:id="rId28" xr:uid="{00000000-0004-0000-0000-000040000000}"/>
    <hyperlink ref="E32" r:id="rId29" xr:uid="{00000000-0004-0000-0000-000041000000}"/>
    <hyperlink ref="E3" r:id="rId30" xr:uid="{00000000-0004-0000-0000-000042000000}"/>
    <hyperlink ref="C45" location="Volz!A1" display="Volz" xr:uid="{00000000-0004-0000-0000-000043000000}"/>
    <hyperlink ref="E45" r:id="rId31" xr:uid="{00000000-0004-0000-0000-000044000000}"/>
    <hyperlink ref="C20" location="'Mobihel MIX'!A1" display="Mobihel MIX" xr:uid="{00000000-0004-0000-0000-000045000000}"/>
    <hyperlink ref="E20" r:id="rId32" xr:uid="{00000000-0004-0000-0000-000046000000}"/>
    <hyperlink ref="E12" r:id="rId33" xr:uid="{00000000-0004-0000-0000-000048000000}"/>
    <hyperlink ref="C12" location="Gravihel!A1" display="Gravihel" xr:uid="{00000000-0004-0000-0000-00004A000000}"/>
    <hyperlink ref="E11" r:id="rId34" xr:uid="{00000000-0004-0000-0000-00004B000000}"/>
    <hyperlink ref="C14" location="'Hanco полировка '!A1" display="Hanco" xr:uid="{00000000-0004-0000-0000-00004C000000}"/>
    <hyperlink ref="C13" location="'Hanco абразивы'!A1" display="Hanco" xr:uid="{00000000-0004-0000-0000-00004D000000}"/>
    <hyperlink ref="C33" location="'RoxelPro индустрия'!A1" display="RoxelPro" xr:uid="{00000000-0004-0000-0000-00004E000000}"/>
    <hyperlink ref="E33" r:id="rId35" xr:uid="{00000000-0004-0000-0000-00004F000000}"/>
    <hyperlink ref="C27" location="POINT!A1" display="Point" xr:uid="{00000000-0004-0000-0000-000050000000}"/>
    <hyperlink ref="E27" r:id="rId36" xr:uid="{00000000-0004-0000-0000-000051000000}"/>
    <hyperlink ref="C41" location="Sunmight!A1" display="Sunmight" xr:uid="{00000000-0004-0000-0000-000052000000}"/>
    <hyperlink ref="E41" r:id="rId37" xr:uid="{00000000-0004-0000-0000-000053000000}"/>
    <hyperlink ref="C17" location="Menzerna!A1" display="Menzerna" xr:uid="{00000000-0004-0000-0000-000054000000}"/>
    <hyperlink ref="E17" r:id="rId38" xr:uid="{00000000-0004-0000-0000-000055000000}"/>
    <hyperlink ref="E24" r:id="rId39" xr:uid="{00000000-0004-0000-0000-000056000000}"/>
    <hyperlink ref="C24" location="'Novol Ultra'!R1C1" display="Novol Ultra" xr:uid="{00000000-0004-0000-0000-000057000000}"/>
    <hyperlink ref="C30" location="Reoflex!R1C1" display="Reoflex" xr:uid="{00000000-0004-0000-0000-000058000000}"/>
    <hyperlink ref="E30" r:id="rId40" xr:uid="{00000000-0004-0000-0000-000059000000}"/>
    <hyperlink ref="C35" location="Sandwox!R1C1" display="Sandwox" xr:uid="{00000000-0004-0000-0000-00005A000000}"/>
    <hyperlink ref="C7" location="Boomer!R1C1" display="Boomer" xr:uid="{00000000-0004-0000-0000-00005B000000}"/>
    <hyperlink ref="E7" r:id="rId41" xr:uid="{00000000-0004-0000-0000-00005C000000}"/>
    <hyperlink ref="C44" location="Volca!A1" display="Volca" xr:uid="{64830C01-B770-41F8-BA66-1AC0DAC8F03D}"/>
    <hyperlink ref="C6" location="Bamperrus!A1" display="Bamperus" xr:uid="{64903E73-80B8-46E7-85D4-B33398F01A27}"/>
  </hyperlinks>
  <pageMargins left="0.2" right="0.25" top="0.61" bottom="0.74803149606299213" header="0.31496062992125984" footer="0.31496062992125984"/>
  <pageSetup paperSize="9" scale="79" orientation="portrait"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G54"/>
  <sheetViews>
    <sheetView zoomScaleNormal="100" workbookViewId="0">
      <selection activeCell="G1" sqref="G1"/>
    </sheetView>
  </sheetViews>
  <sheetFormatPr defaultRowHeight="11.25" outlineLevelCol="1"/>
  <cols>
    <col min="1" max="1" width="10" style="32" customWidth="1" outlineLevel="1"/>
    <col min="2" max="2" width="21.42578125" style="32" customWidth="1"/>
    <col min="3" max="3" width="76.140625" style="32" customWidth="1"/>
    <col min="4" max="4" width="10.85546875" style="32" customWidth="1"/>
    <col min="5" max="5" width="9.140625" style="32"/>
    <col min="6" max="6" width="7.85546875" style="32" customWidth="1"/>
    <col min="7" max="7" width="10.140625" style="32" customWidth="1"/>
    <col min="8" max="8" width="11.28515625" style="32" bestFit="1" customWidth="1"/>
    <col min="9" max="16384" width="9.140625" style="32"/>
  </cols>
  <sheetData>
    <row r="1" spans="1:7">
      <c r="A1" s="530"/>
      <c r="B1" s="530"/>
      <c r="C1" s="530"/>
      <c r="D1" s="530"/>
      <c r="E1" s="530"/>
      <c r="F1" s="530"/>
      <c r="G1" s="1088" t="s">
        <v>2114</v>
      </c>
    </row>
    <row r="2" spans="1:7" ht="14.25" customHeight="1">
      <c r="A2" s="530"/>
      <c r="B2" s="1700" t="s">
        <v>673</v>
      </c>
      <c r="C2" s="1700"/>
      <c r="D2" s="1700"/>
      <c r="E2" s="1700"/>
      <c r="F2" s="1700"/>
      <c r="G2" s="530"/>
    </row>
    <row r="3" spans="1:7" ht="15" customHeight="1" thickBot="1">
      <c r="A3" s="530"/>
      <c r="B3" s="1700" t="s">
        <v>2104</v>
      </c>
      <c r="C3" s="1700"/>
      <c r="D3" s="1700"/>
      <c r="E3" s="1700"/>
      <c r="F3" s="1700"/>
      <c r="G3" s="737">
        <v>45689</v>
      </c>
    </row>
    <row r="4" spans="1:7" ht="48.75" thickBot="1">
      <c r="A4" s="959" t="s">
        <v>15431</v>
      </c>
      <c r="B4" s="930" t="s">
        <v>2126</v>
      </c>
      <c r="C4" s="104" t="s">
        <v>469</v>
      </c>
      <c r="D4" s="104" t="s">
        <v>1397</v>
      </c>
      <c r="E4" s="104" t="s">
        <v>3382</v>
      </c>
      <c r="F4" s="104" t="s">
        <v>2105</v>
      </c>
      <c r="G4" s="104" t="s">
        <v>3383</v>
      </c>
    </row>
    <row r="5" spans="1:7" ht="12">
      <c r="A5" s="960"/>
      <c r="B5" s="1701" t="s">
        <v>3467</v>
      </c>
      <c r="C5" s="1701"/>
      <c r="D5" s="1701"/>
      <c r="E5" s="1701"/>
      <c r="F5" s="1701"/>
      <c r="G5" s="1702"/>
    </row>
    <row r="6" spans="1:7" ht="12">
      <c r="A6" s="961">
        <v>1.9021739130434738</v>
      </c>
      <c r="B6" s="962" t="s">
        <v>5530</v>
      </c>
      <c r="C6" s="963" t="s">
        <v>3468</v>
      </c>
      <c r="D6" s="964" t="s">
        <v>2106</v>
      </c>
      <c r="E6" s="964">
        <v>1</v>
      </c>
      <c r="F6" s="964">
        <v>100</v>
      </c>
      <c r="G6" s="965">
        <v>3.75</v>
      </c>
    </row>
    <row r="7" spans="1:7" ht="12">
      <c r="A7" s="961">
        <v>2.1406727828746126</v>
      </c>
      <c r="B7" s="966" t="s">
        <v>5531</v>
      </c>
      <c r="C7" s="438" t="s">
        <v>3469</v>
      </c>
      <c r="D7" s="967" t="s">
        <v>2106</v>
      </c>
      <c r="E7" s="967">
        <v>1</v>
      </c>
      <c r="F7" s="967">
        <v>100</v>
      </c>
      <c r="G7" s="324">
        <v>3.34</v>
      </c>
    </row>
    <row r="8" spans="1:7" ht="12">
      <c r="A8" s="961">
        <v>1.9354838709677438</v>
      </c>
      <c r="B8" s="966" t="s">
        <v>5532</v>
      </c>
      <c r="C8" s="438" t="s">
        <v>3470</v>
      </c>
      <c r="D8" s="967" t="s">
        <v>2106</v>
      </c>
      <c r="E8" s="967">
        <v>1</v>
      </c>
      <c r="F8" s="967">
        <v>100</v>
      </c>
      <c r="G8" s="324">
        <v>3.16</v>
      </c>
    </row>
    <row r="9" spans="1:7" ht="12">
      <c r="A9" s="961">
        <v>2.037845705967972</v>
      </c>
      <c r="B9" s="966" t="s">
        <v>5533</v>
      </c>
      <c r="C9" s="438" t="s">
        <v>3471</v>
      </c>
      <c r="D9" s="967" t="s">
        <v>2106</v>
      </c>
      <c r="E9" s="967">
        <v>1</v>
      </c>
      <c r="F9" s="967">
        <v>100</v>
      </c>
      <c r="G9" s="324">
        <v>7.01</v>
      </c>
    </row>
    <row r="10" spans="1:7" ht="12">
      <c r="A10" s="961">
        <v>1.9525801952580153</v>
      </c>
      <c r="B10" s="966" t="s">
        <v>5534</v>
      </c>
      <c r="C10" s="438" t="s">
        <v>3472</v>
      </c>
      <c r="D10" s="967" t="s">
        <v>2106</v>
      </c>
      <c r="E10" s="967">
        <v>1</v>
      </c>
      <c r="F10" s="967">
        <v>100</v>
      </c>
      <c r="G10" s="324">
        <v>7.31</v>
      </c>
    </row>
    <row r="11" spans="1:7" ht="12">
      <c r="A11" s="961">
        <v>2.0231213872832323</v>
      </c>
      <c r="B11" s="966" t="s">
        <v>5535</v>
      </c>
      <c r="C11" s="438" t="s">
        <v>3473</v>
      </c>
      <c r="D11" s="967" t="s">
        <v>2106</v>
      </c>
      <c r="E11" s="967">
        <v>1</v>
      </c>
      <c r="F11" s="967">
        <v>100</v>
      </c>
      <c r="G11" s="324">
        <v>7.06</v>
      </c>
    </row>
    <row r="12" spans="1:7" ht="12">
      <c r="A12" s="961">
        <v>2.1220159151193654</v>
      </c>
      <c r="B12" s="966" t="s">
        <v>5536</v>
      </c>
      <c r="C12" s="438" t="s">
        <v>3474</v>
      </c>
      <c r="D12" s="967" t="s">
        <v>2106</v>
      </c>
      <c r="E12" s="967">
        <v>1</v>
      </c>
      <c r="F12" s="967">
        <v>100</v>
      </c>
      <c r="G12" s="324">
        <v>3.85</v>
      </c>
    </row>
    <row r="13" spans="1:7" ht="12">
      <c r="A13" s="961">
        <v>2.0348837209302277</v>
      </c>
      <c r="B13" s="966" t="s">
        <v>5537</v>
      </c>
      <c r="C13" s="438" t="s">
        <v>3475</v>
      </c>
      <c r="D13" s="967" t="s">
        <v>2106</v>
      </c>
      <c r="E13" s="967">
        <v>1</v>
      </c>
      <c r="F13" s="967">
        <v>100</v>
      </c>
      <c r="G13" s="324">
        <v>3.51</v>
      </c>
    </row>
    <row r="14" spans="1:7" ht="12">
      <c r="A14" s="961">
        <v>1.8633540372670687</v>
      </c>
      <c r="B14" s="966" t="s">
        <v>5538</v>
      </c>
      <c r="C14" s="438" t="s">
        <v>3476</v>
      </c>
      <c r="D14" s="967" t="s">
        <v>2106</v>
      </c>
      <c r="E14" s="967">
        <v>1</v>
      </c>
      <c r="F14" s="967">
        <v>100</v>
      </c>
      <c r="G14" s="324">
        <v>3.28</v>
      </c>
    </row>
    <row r="15" spans="1:7" ht="12">
      <c r="A15" s="960">
        <v>0</v>
      </c>
      <c r="B15" s="966" t="s">
        <v>5529</v>
      </c>
      <c r="C15" s="438" t="s">
        <v>3466</v>
      </c>
      <c r="D15" s="967" t="s">
        <v>2106</v>
      </c>
      <c r="E15" s="967">
        <v>1</v>
      </c>
      <c r="F15" s="967">
        <v>10</v>
      </c>
      <c r="G15" s="324">
        <v>5.75</v>
      </c>
    </row>
    <row r="16" spans="1:7" ht="12">
      <c r="A16" s="960">
        <v>0</v>
      </c>
      <c r="B16" s="968" t="s">
        <v>7705</v>
      </c>
      <c r="C16" s="969" t="s">
        <v>3477</v>
      </c>
      <c r="D16" s="970" t="s">
        <v>2106</v>
      </c>
      <c r="E16" s="970">
        <v>1</v>
      </c>
      <c r="F16" s="970">
        <v>10</v>
      </c>
      <c r="G16" s="333">
        <v>28.68</v>
      </c>
    </row>
    <row r="17" spans="1:7" ht="12">
      <c r="A17" s="960">
        <v>0</v>
      </c>
      <c r="B17" s="968" t="s">
        <v>7706</v>
      </c>
      <c r="C17" s="969" t="s">
        <v>3478</v>
      </c>
      <c r="D17" s="970" t="s">
        <v>2106</v>
      </c>
      <c r="E17" s="970">
        <v>1</v>
      </c>
      <c r="F17" s="970">
        <v>10</v>
      </c>
      <c r="G17" s="333">
        <v>43.58</v>
      </c>
    </row>
    <row r="18" spans="1:7" ht="12">
      <c r="A18" s="960"/>
      <c r="B18" s="1703" t="s">
        <v>15432</v>
      </c>
      <c r="C18" s="1701"/>
      <c r="D18" s="1701"/>
      <c r="E18" s="1701"/>
      <c r="F18" s="1701"/>
      <c r="G18" s="1702"/>
    </row>
    <row r="19" spans="1:7" ht="12">
      <c r="A19" s="960">
        <v>0</v>
      </c>
      <c r="B19" s="971" t="s">
        <v>5539</v>
      </c>
      <c r="C19" s="438" t="s">
        <v>3479</v>
      </c>
      <c r="D19" s="967" t="s">
        <v>2106</v>
      </c>
      <c r="E19" s="967">
        <v>1</v>
      </c>
      <c r="F19" s="967">
        <v>40</v>
      </c>
      <c r="G19" s="324">
        <v>12.564</v>
      </c>
    </row>
    <row r="20" spans="1:7" ht="12">
      <c r="A20" s="960">
        <v>0</v>
      </c>
      <c r="B20" s="971" t="s">
        <v>5527</v>
      </c>
      <c r="C20" s="438" t="s">
        <v>3480</v>
      </c>
      <c r="D20" s="967" t="s">
        <v>2106</v>
      </c>
      <c r="E20" s="967">
        <v>1</v>
      </c>
      <c r="F20" s="967">
        <v>40</v>
      </c>
      <c r="G20" s="324">
        <v>10.656000000000001</v>
      </c>
    </row>
    <row r="21" spans="1:7" ht="12">
      <c r="A21" s="960">
        <v>0</v>
      </c>
      <c r="B21" s="971" t="s">
        <v>5540</v>
      </c>
      <c r="C21" s="438" t="s">
        <v>3481</v>
      </c>
      <c r="D21" s="967" t="s">
        <v>2106</v>
      </c>
      <c r="E21" s="967">
        <v>1</v>
      </c>
      <c r="F21" s="967">
        <v>40</v>
      </c>
      <c r="G21" s="324">
        <v>8.8680000000000003</v>
      </c>
    </row>
    <row r="22" spans="1:7" ht="12">
      <c r="A22" s="960"/>
      <c r="B22" s="1701" t="s">
        <v>3482</v>
      </c>
      <c r="C22" s="1701"/>
      <c r="D22" s="1701"/>
      <c r="E22" s="1701"/>
      <c r="F22" s="1701"/>
      <c r="G22" s="1702"/>
    </row>
    <row r="23" spans="1:7" ht="12">
      <c r="A23" s="960">
        <v>0</v>
      </c>
      <c r="B23" s="962">
        <v>30118</v>
      </c>
      <c r="C23" s="963" t="s">
        <v>3483</v>
      </c>
      <c r="D23" s="964" t="s">
        <v>2106</v>
      </c>
      <c r="E23" s="964">
        <v>1</v>
      </c>
      <c r="F23" s="964">
        <v>80</v>
      </c>
      <c r="G23" s="965">
        <v>5.2439999999999998</v>
      </c>
    </row>
    <row r="24" spans="1:7" ht="12">
      <c r="A24" s="960">
        <v>0</v>
      </c>
      <c r="B24" s="962">
        <v>30120</v>
      </c>
      <c r="C24" s="963" t="s">
        <v>3484</v>
      </c>
      <c r="D24" s="964" t="s">
        <v>2106</v>
      </c>
      <c r="E24" s="964">
        <v>1</v>
      </c>
      <c r="F24" s="964">
        <v>80</v>
      </c>
      <c r="G24" s="965">
        <v>6.492</v>
      </c>
    </row>
    <row r="25" spans="1:7" ht="12">
      <c r="A25" s="960">
        <v>0</v>
      </c>
      <c r="B25" s="962">
        <v>30121</v>
      </c>
      <c r="C25" s="963" t="s">
        <v>3485</v>
      </c>
      <c r="D25" s="964" t="s">
        <v>2106</v>
      </c>
      <c r="E25" s="964">
        <v>1</v>
      </c>
      <c r="F25" s="964">
        <v>80</v>
      </c>
      <c r="G25" s="965">
        <v>5.2439999999999998</v>
      </c>
    </row>
    <row r="26" spans="1:7" ht="12">
      <c r="A26" s="960">
        <v>0</v>
      </c>
      <c r="B26" s="962">
        <v>30122</v>
      </c>
      <c r="C26" s="963" t="s">
        <v>3486</v>
      </c>
      <c r="D26" s="964" t="s">
        <v>2106</v>
      </c>
      <c r="E26" s="964">
        <v>1</v>
      </c>
      <c r="F26" s="964">
        <v>80</v>
      </c>
      <c r="G26" s="965">
        <v>5.2439999999999998</v>
      </c>
    </row>
    <row r="27" spans="1:7" ht="12">
      <c r="A27" s="960">
        <v>0</v>
      </c>
      <c r="B27" s="962">
        <v>30126</v>
      </c>
      <c r="C27" s="963" t="s">
        <v>3487</v>
      </c>
      <c r="D27" s="964" t="s">
        <v>2106</v>
      </c>
      <c r="E27" s="964">
        <v>1</v>
      </c>
      <c r="F27" s="964">
        <v>80</v>
      </c>
      <c r="G27" s="965">
        <v>9.1199999999999992</v>
      </c>
    </row>
    <row r="28" spans="1:7" ht="12">
      <c r="A28" s="960">
        <v>0</v>
      </c>
      <c r="B28" s="962">
        <v>30127</v>
      </c>
      <c r="C28" s="963" t="s">
        <v>3488</v>
      </c>
      <c r="D28" s="964" t="s">
        <v>2106</v>
      </c>
      <c r="E28" s="964">
        <v>1</v>
      </c>
      <c r="F28" s="964">
        <v>80</v>
      </c>
      <c r="G28" s="965">
        <v>9.33</v>
      </c>
    </row>
    <row r="29" spans="1:7" ht="12">
      <c r="A29" s="960">
        <v>0</v>
      </c>
      <c r="B29" s="962">
        <v>30128</v>
      </c>
      <c r="C29" s="963" t="s">
        <v>3489</v>
      </c>
      <c r="D29" s="964" t="s">
        <v>2106</v>
      </c>
      <c r="E29" s="964">
        <v>1</v>
      </c>
      <c r="F29" s="964">
        <v>80</v>
      </c>
      <c r="G29" s="965">
        <v>9.0399999999999991</v>
      </c>
    </row>
    <row r="30" spans="1:7" ht="12">
      <c r="A30" s="960">
        <v>0</v>
      </c>
      <c r="B30" s="962">
        <v>30129</v>
      </c>
      <c r="C30" s="963" t="s">
        <v>3490</v>
      </c>
      <c r="D30" s="964" t="s">
        <v>2106</v>
      </c>
      <c r="E30" s="964">
        <v>1</v>
      </c>
      <c r="F30" s="964">
        <v>80</v>
      </c>
      <c r="G30" s="965">
        <v>9.1199999999999992</v>
      </c>
    </row>
    <row r="31" spans="1:7" ht="12">
      <c r="A31" s="960"/>
      <c r="B31" s="1701" t="s">
        <v>3491</v>
      </c>
      <c r="C31" s="1701"/>
      <c r="D31" s="1701"/>
      <c r="E31" s="1701"/>
      <c r="F31" s="1701"/>
      <c r="G31" s="1702"/>
    </row>
    <row r="32" spans="1:7" ht="12">
      <c r="A32" s="960">
        <v>0</v>
      </c>
      <c r="B32" s="962">
        <v>27603</v>
      </c>
      <c r="C32" s="963" t="s">
        <v>3492</v>
      </c>
      <c r="D32" s="964" t="s">
        <v>2106</v>
      </c>
      <c r="E32" s="964">
        <v>1</v>
      </c>
      <c r="F32" s="964">
        <v>5</v>
      </c>
      <c r="G32" s="965">
        <v>93.240000000000009</v>
      </c>
    </row>
    <row r="33" spans="1:7" ht="12">
      <c r="A33" s="960">
        <v>0</v>
      </c>
      <c r="B33" s="962" t="s">
        <v>5541</v>
      </c>
      <c r="C33" s="963" t="s">
        <v>3493</v>
      </c>
      <c r="D33" s="964" t="s">
        <v>2106</v>
      </c>
      <c r="E33" s="964">
        <v>1</v>
      </c>
      <c r="F33" s="964">
        <v>5</v>
      </c>
      <c r="G33" s="965">
        <v>93.240000000000009</v>
      </c>
    </row>
    <row r="34" spans="1:7" ht="12">
      <c r="A34" s="960">
        <v>0</v>
      </c>
      <c r="B34" s="962">
        <v>27606</v>
      </c>
      <c r="C34" s="963" t="s">
        <v>3494</v>
      </c>
      <c r="D34" s="964" t="s">
        <v>2106</v>
      </c>
      <c r="E34" s="964">
        <v>1</v>
      </c>
      <c r="F34" s="964">
        <v>5</v>
      </c>
      <c r="G34" s="965">
        <v>104.196</v>
      </c>
    </row>
    <row r="35" spans="1:7" ht="12">
      <c r="A35" s="960">
        <v>0</v>
      </c>
      <c r="B35" s="962">
        <v>27621</v>
      </c>
      <c r="C35" s="963" t="s">
        <v>3495</v>
      </c>
      <c r="D35" s="964" t="s">
        <v>2106</v>
      </c>
      <c r="E35" s="964">
        <v>40</v>
      </c>
      <c r="F35" s="964">
        <v>2</v>
      </c>
      <c r="G35" s="965">
        <v>14.07</v>
      </c>
    </row>
    <row r="36" spans="1:7" ht="12">
      <c r="A36" s="960">
        <v>0</v>
      </c>
      <c r="B36" s="962">
        <v>27623</v>
      </c>
      <c r="C36" s="963" t="s">
        <v>3496</v>
      </c>
      <c r="D36" s="964" t="s">
        <v>2106</v>
      </c>
      <c r="E36" s="964">
        <v>40</v>
      </c>
      <c r="F36" s="964">
        <v>2</v>
      </c>
      <c r="G36" s="965">
        <v>14.07</v>
      </c>
    </row>
    <row r="37" spans="1:7" ht="12">
      <c r="A37" s="960"/>
      <c r="B37" s="1701" t="s">
        <v>3497</v>
      </c>
      <c r="C37" s="1701"/>
      <c r="D37" s="1701"/>
      <c r="E37" s="1701"/>
      <c r="F37" s="1701"/>
      <c r="G37" s="1702"/>
    </row>
    <row r="38" spans="1:7" ht="12">
      <c r="A38" s="960">
        <v>0</v>
      </c>
      <c r="B38" s="962">
        <v>33215</v>
      </c>
      <c r="C38" s="963" t="s">
        <v>7707</v>
      </c>
      <c r="D38" s="964" t="s">
        <v>2106</v>
      </c>
      <c r="E38" s="964">
        <v>1</v>
      </c>
      <c r="F38" s="964">
        <v>5</v>
      </c>
      <c r="G38" s="965">
        <v>104.41200000000001</v>
      </c>
    </row>
    <row r="39" spans="1:7" ht="12">
      <c r="A39" s="960">
        <v>0</v>
      </c>
      <c r="B39" s="962">
        <v>33212</v>
      </c>
      <c r="C39" s="963" t="s">
        <v>7708</v>
      </c>
      <c r="D39" s="964" t="s">
        <v>2106</v>
      </c>
      <c r="E39" s="964">
        <v>1</v>
      </c>
      <c r="F39" s="964">
        <v>5</v>
      </c>
      <c r="G39" s="965">
        <v>104.4</v>
      </c>
    </row>
    <row r="40" spans="1:7" ht="12">
      <c r="A40" s="960">
        <v>0</v>
      </c>
      <c r="B40" s="962">
        <v>33213</v>
      </c>
      <c r="C40" s="963" t="s">
        <v>7709</v>
      </c>
      <c r="D40" s="964" t="s">
        <v>2106</v>
      </c>
      <c r="E40" s="964">
        <v>1</v>
      </c>
      <c r="F40" s="964">
        <v>5</v>
      </c>
      <c r="G40" s="965">
        <v>104.4</v>
      </c>
    </row>
    <row r="41" spans="1:7" ht="12">
      <c r="A41" s="960">
        <v>0</v>
      </c>
      <c r="B41" s="962">
        <v>33214</v>
      </c>
      <c r="C41" s="963" t="s">
        <v>7710</v>
      </c>
      <c r="D41" s="964" t="s">
        <v>2106</v>
      </c>
      <c r="E41" s="964">
        <v>1</v>
      </c>
      <c r="F41" s="964">
        <v>5</v>
      </c>
      <c r="G41" s="965">
        <v>104.4</v>
      </c>
    </row>
    <row r="42" spans="1:7" ht="12">
      <c r="A42" s="960">
        <v>0</v>
      </c>
      <c r="B42" s="962">
        <v>33055</v>
      </c>
      <c r="C42" s="963" t="s">
        <v>3498</v>
      </c>
      <c r="D42" s="964" t="s">
        <v>2106</v>
      </c>
      <c r="E42" s="964">
        <v>40</v>
      </c>
      <c r="F42" s="964">
        <v>2</v>
      </c>
      <c r="G42" s="965">
        <v>14.07</v>
      </c>
    </row>
    <row r="43" spans="1:7" ht="12">
      <c r="A43" s="960">
        <v>0</v>
      </c>
      <c r="B43" s="962" t="s">
        <v>5542</v>
      </c>
      <c r="C43" s="963" t="s">
        <v>3499</v>
      </c>
      <c r="D43" s="964" t="s">
        <v>2106</v>
      </c>
      <c r="E43" s="964">
        <v>40</v>
      </c>
      <c r="F43" s="964">
        <v>2</v>
      </c>
      <c r="G43" s="965">
        <v>14.07</v>
      </c>
    </row>
    <row r="44" spans="1:7" ht="12">
      <c r="A44" s="960">
        <v>0</v>
      </c>
      <c r="B44" s="962">
        <v>33057</v>
      </c>
      <c r="C44" s="963" t="s">
        <v>3500</v>
      </c>
      <c r="D44" s="964" t="s">
        <v>2106</v>
      </c>
      <c r="E44" s="964">
        <v>40</v>
      </c>
      <c r="F44" s="964">
        <v>2</v>
      </c>
      <c r="G44" s="965">
        <v>14.07</v>
      </c>
    </row>
    <row r="45" spans="1:7" ht="12">
      <c r="A45" s="960">
        <v>0</v>
      </c>
      <c r="B45" s="962">
        <v>33058</v>
      </c>
      <c r="C45" s="963" t="s">
        <v>3501</v>
      </c>
      <c r="D45" s="964" t="s">
        <v>2106</v>
      </c>
      <c r="E45" s="964">
        <v>40</v>
      </c>
      <c r="F45" s="964">
        <v>2</v>
      </c>
      <c r="G45" s="965">
        <v>14.07</v>
      </c>
    </row>
    <row r="46" spans="1:7" ht="12">
      <c r="A46" s="960"/>
      <c r="B46" s="1701" t="s">
        <v>3502</v>
      </c>
      <c r="C46" s="1701"/>
      <c r="D46" s="1701"/>
      <c r="E46" s="1701"/>
      <c r="F46" s="1701"/>
      <c r="G46" s="1702"/>
    </row>
    <row r="47" spans="1:7" ht="12">
      <c r="A47" s="960">
        <v>0</v>
      </c>
      <c r="B47" s="962">
        <v>15012</v>
      </c>
      <c r="C47" s="963" t="s">
        <v>3503</v>
      </c>
      <c r="D47" s="964" t="s">
        <v>2106</v>
      </c>
      <c r="E47" s="964">
        <v>1</v>
      </c>
      <c r="F47" s="964">
        <v>5</v>
      </c>
      <c r="G47" s="965">
        <v>25.836000000000002</v>
      </c>
    </row>
    <row r="48" spans="1:7" ht="12">
      <c r="A48" s="960">
        <v>0</v>
      </c>
      <c r="B48" s="962">
        <v>7000028515</v>
      </c>
      <c r="C48" s="963" t="s">
        <v>3504</v>
      </c>
      <c r="D48" s="964" t="s">
        <v>2106</v>
      </c>
      <c r="E48" s="964">
        <v>1</v>
      </c>
      <c r="F48" s="964">
        <v>25</v>
      </c>
      <c r="G48" s="965">
        <v>11.052000000000001</v>
      </c>
    </row>
    <row r="49" spans="1:7" ht="12">
      <c r="A49" s="960"/>
      <c r="B49" s="1701" t="s">
        <v>3506</v>
      </c>
      <c r="C49" s="1701"/>
      <c r="D49" s="1701"/>
      <c r="E49" s="1701"/>
      <c r="F49" s="1701"/>
      <c r="G49" s="1702"/>
    </row>
    <row r="50" spans="1:7" ht="12">
      <c r="A50" s="960">
        <v>0</v>
      </c>
      <c r="B50" s="966">
        <v>61122</v>
      </c>
      <c r="C50" s="438" t="s">
        <v>3505</v>
      </c>
      <c r="D50" s="967" t="s">
        <v>2106</v>
      </c>
      <c r="E50" s="967">
        <v>1</v>
      </c>
      <c r="F50" s="967">
        <v>20</v>
      </c>
      <c r="G50" s="324">
        <v>15.73</v>
      </c>
    </row>
    <row r="51" spans="1:7" ht="12">
      <c r="A51" s="960"/>
      <c r="B51" s="1701" t="s">
        <v>5126</v>
      </c>
      <c r="C51" s="1701"/>
      <c r="D51" s="1701"/>
      <c r="E51" s="1701"/>
      <c r="F51" s="1701"/>
      <c r="G51" s="1702"/>
    </row>
    <row r="52" spans="1:7" ht="12">
      <c r="A52" s="960">
        <v>0</v>
      </c>
      <c r="B52" s="966" t="s">
        <v>5526</v>
      </c>
      <c r="C52" s="438" t="s">
        <v>5127</v>
      </c>
      <c r="D52" s="967" t="s">
        <v>2106</v>
      </c>
      <c r="E52" s="972" t="s">
        <v>1429</v>
      </c>
      <c r="F52" s="967">
        <v>60</v>
      </c>
      <c r="G52" s="324">
        <v>3.64</v>
      </c>
    </row>
    <row r="53" spans="1:7" ht="12">
      <c r="A53" s="960">
        <v>0</v>
      </c>
      <c r="B53" s="966" t="s">
        <v>5543</v>
      </c>
      <c r="C53" s="438" t="s">
        <v>5128</v>
      </c>
      <c r="D53" s="967" t="s">
        <v>2106</v>
      </c>
      <c r="E53" s="972" t="s">
        <v>1429</v>
      </c>
      <c r="F53" s="967">
        <v>30</v>
      </c>
      <c r="G53" s="324">
        <v>10.35</v>
      </c>
    </row>
    <row r="54" spans="1:7" ht="12">
      <c r="A54" s="973"/>
      <c r="B54" s="1"/>
      <c r="C54" s="1"/>
      <c r="D54" s="1"/>
      <c r="E54" s="1"/>
      <c r="F54" s="1"/>
      <c r="G54" s="1"/>
    </row>
  </sheetData>
  <mergeCells count="10">
    <mergeCell ref="B2:F2"/>
    <mergeCell ref="B3:F3"/>
    <mergeCell ref="B46:G46"/>
    <mergeCell ref="B49:G49"/>
    <mergeCell ref="B51:G51"/>
    <mergeCell ref="B5:G5"/>
    <mergeCell ref="B18:G18"/>
    <mergeCell ref="B22:G22"/>
    <mergeCell ref="B31:G31"/>
    <mergeCell ref="B37:G37"/>
  </mergeCells>
  <phoneticPr fontId="19" type="noConversion"/>
  <hyperlinks>
    <hyperlink ref="G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5F0DC-B1C8-4628-B558-405A9032E1A8}">
  <sheetPr>
    <tabColor theme="9" tint="-0.249977111117893"/>
  </sheetPr>
  <dimension ref="A1:G47"/>
  <sheetViews>
    <sheetView workbookViewId="0">
      <selection activeCell="G1" sqref="G1"/>
    </sheetView>
  </sheetViews>
  <sheetFormatPr defaultRowHeight="12"/>
  <cols>
    <col min="1" max="1" width="25.42578125" style="1" customWidth="1"/>
    <col min="2" max="2" width="65.42578125" style="1" customWidth="1"/>
    <col min="3" max="3" width="19.7109375" style="1" customWidth="1"/>
    <col min="4" max="4" width="9.140625" style="1"/>
    <col min="5" max="5" width="10.5703125" style="1" customWidth="1"/>
    <col min="6" max="6" width="11.42578125" style="1" customWidth="1"/>
    <col min="7" max="7" width="10.85546875" style="1" customWidth="1"/>
    <col min="8" max="16384" width="9.140625" style="1"/>
  </cols>
  <sheetData>
    <row r="1" spans="1:7">
      <c r="A1" s="193"/>
      <c r="B1" s="193"/>
      <c r="C1" s="193"/>
      <c r="D1" s="193"/>
      <c r="E1" s="193"/>
      <c r="F1" s="193"/>
      <c r="G1" s="232" t="s">
        <v>2114</v>
      </c>
    </row>
    <row r="2" spans="1:7" ht="15.75">
      <c r="A2" s="193"/>
      <c r="B2" s="1426" t="s">
        <v>16391</v>
      </c>
      <c r="C2" s="193"/>
      <c r="D2" s="193"/>
      <c r="E2" s="193"/>
      <c r="F2" s="193"/>
      <c r="G2" s="232"/>
    </row>
    <row r="3" spans="1:7">
      <c r="A3" s="193"/>
      <c r="B3" s="193"/>
      <c r="C3" s="193"/>
      <c r="D3" s="193"/>
      <c r="E3" s="193"/>
      <c r="F3" s="193"/>
      <c r="G3" s="737">
        <v>45705</v>
      </c>
    </row>
    <row r="4" spans="1:7" ht="24">
      <c r="A4" s="1530" t="s">
        <v>671</v>
      </c>
      <c r="B4" s="1530" t="s">
        <v>16302</v>
      </c>
      <c r="C4" s="1531" t="s">
        <v>76</v>
      </c>
      <c r="D4" s="1530" t="s">
        <v>16303</v>
      </c>
      <c r="E4" s="1531" t="s">
        <v>431</v>
      </c>
      <c r="F4" s="1530" t="s">
        <v>16304</v>
      </c>
      <c r="G4" s="1532" t="s">
        <v>16305</v>
      </c>
    </row>
    <row r="5" spans="1:7">
      <c r="A5" s="1723" t="s">
        <v>16306</v>
      </c>
      <c r="B5" s="1724"/>
      <c r="C5" s="1724"/>
      <c r="D5" s="1724"/>
      <c r="E5" s="1724"/>
      <c r="F5" s="1724"/>
      <c r="G5" s="1724"/>
    </row>
    <row r="6" spans="1:7" ht="24">
      <c r="A6" s="1533" t="s">
        <v>16307</v>
      </c>
      <c r="B6" s="1734" t="s">
        <v>16308</v>
      </c>
      <c r="C6" s="1734" t="s">
        <v>16309</v>
      </c>
      <c r="D6" s="1534" t="s">
        <v>8624</v>
      </c>
      <c r="E6" s="1424" t="s">
        <v>16310</v>
      </c>
      <c r="F6" s="1425" t="s">
        <v>16311</v>
      </c>
      <c r="G6" s="1535">
        <v>0.4</v>
      </c>
    </row>
    <row r="7" spans="1:7" ht="24">
      <c r="A7" s="1536" t="s">
        <v>16312</v>
      </c>
      <c r="B7" s="1715"/>
      <c r="C7" s="1715"/>
      <c r="D7" s="1534" t="s">
        <v>8624</v>
      </c>
      <c r="E7" s="1537" t="s">
        <v>16313</v>
      </c>
      <c r="F7" s="1538" t="s">
        <v>16311</v>
      </c>
      <c r="G7" s="1535">
        <v>0.79</v>
      </c>
    </row>
    <row r="8" spans="1:7" ht="24">
      <c r="A8" s="1536" t="s">
        <v>16314</v>
      </c>
      <c r="B8" s="1715"/>
      <c r="C8" s="1715"/>
      <c r="D8" s="1534" t="s">
        <v>8624</v>
      </c>
      <c r="E8" s="1537" t="s">
        <v>16315</v>
      </c>
      <c r="F8" s="1538" t="s">
        <v>16311</v>
      </c>
      <c r="G8" s="1535">
        <v>1.19</v>
      </c>
    </row>
    <row r="9" spans="1:7" ht="48">
      <c r="A9" s="1536" t="s">
        <v>16316</v>
      </c>
      <c r="B9" s="1715"/>
      <c r="C9" s="1715"/>
      <c r="D9" s="1534" t="s">
        <v>8624</v>
      </c>
      <c r="E9" s="1537" t="s">
        <v>16317</v>
      </c>
      <c r="F9" s="1538" t="s">
        <v>16318</v>
      </c>
      <c r="G9" s="1535">
        <v>162</v>
      </c>
    </row>
    <row r="10" spans="1:7">
      <c r="A10" s="1536" t="s">
        <v>16319</v>
      </c>
      <c r="B10" s="1715"/>
      <c r="C10" s="1715"/>
      <c r="D10" s="1534" t="s">
        <v>8624</v>
      </c>
      <c r="E10" s="1537" t="s">
        <v>16320</v>
      </c>
      <c r="F10" s="1538" t="s">
        <v>16318</v>
      </c>
      <c r="G10" s="1535">
        <v>174</v>
      </c>
    </row>
    <row r="11" spans="1:7">
      <c r="A11" s="1536" t="s">
        <v>16321</v>
      </c>
      <c r="B11" s="1715"/>
      <c r="C11" s="1715"/>
      <c r="D11" s="1534" t="s">
        <v>8624</v>
      </c>
      <c r="E11" s="1537" t="s">
        <v>16322</v>
      </c>
      <c r="F11" s="1538" t="s">
        <v>16318</v>
      </c>
      <c r="G11" s="1535">
        <v>348</v>
      </c>
    </row>
    <row r="12" spans="1:7" ht="12.75" thickBot="1">
      <c r="A12" s="1539" t="s">
        <v>16323</v>
      </c>
      <c r="B12" s="1714"/>
      <c r="C12" s="1714"/>
      <c r="D12" s="1540" t="s">
        <v>8624</v>
      </c>
      <c r="E12" s="1541" t="s">
        <v>16324</v>
      </c>
      <c r="F12" s="1542" t="s">
        <v>16318</v>
      </c>
      <c r="G12" s="1543">
        <v>522</v>
      </c>
    </row>
    <row r="13" spans="1:7" ht="24">
      <c r="A13" s="1536" t="s">
        <v>16325</v>
      </c>
      <c r="B13" s="1713" t="s">
        <v>16326</v>
      </c>
      <c r="C13" s="1713" t="s">
        <v>16327</v>
      </c>
      <c r="D13" s="1544" t="s">
        <v>8624</v>
      </c>
      <c r="E13" s="1537" t="s">
        <v>16310</v>
      </c>
      <c r="F13" s="1538" t="s">
        <v>16311</v>
      </c>
      <c r="G13" s="1535">
        <v>0.4</v>
      </c>
    </row>
    <row r="14" spans="1:7" ht="24">
      <c r="A14" s="1536" t="s">
        <v>16328</v>
      </c>
      <c r="B14" s="1715"/>
      <c r="C14" s="1715"/>
      <c r="D14" s="1534" t="s">
        <v>8624</v>
      </c>
      <c r="E14" s="1537" t="s">
        <v>16313</v>
      </c>
      <c r="F14" s="1538" t="s">
        <v>16311</v>
      </c>
      <c r="G14" s="1535">
        <v>0.79</v>
      </c>
    </row>
    <row r="15" spans="1:7" ht="24">
      <c r="A15" s="1536" t="s">
        <v>16329</v>
      </c>
      <c r="B15" s="1715"/>
      <c r="C15" s="1715"/>
      <c r="D15" s="1534" t="s">
        <v>8624</v>
      </c>
      <c r="E15" s="1537" t="s">
        <v>16315</v>
      </c>
      <c r="F15" s="1538" t="s">
        <v>16311</v>
      </c>
      <c r="G15" s="1535">
        <v>1.19</v>
      </c>
    </row>
    <row r="16" spans="1:7" ht="48">
      <c r="A16" s="1536" t="s">
        <v>16330</v>
      </c>
      <c r="B16" s="1715"/>
      <c r="C16" s="1715"/>
      <c r="D16" s="1534" t="s">
        <v>8624</v>
      </c>
      <c r="E16" s="1537" t="s">
        <v>16317</v>
      </c>
      <c r="F16" s="1538" t="s">
        <v>16318</v>
      </c>
      <c r="G16" s="1535">
        <v>162</v>
      </c>
    </row>
    <row r="17" spans="1:7">
      <c r="A17" s="1536" t="s">
        <v>16331</v>
      </c>
      <c r="B17" s="1715"/>
      <c r="C17" s="1715"/>
      <c r="D17" s="1534" t="s">
        <v>8624</v>
      </c>
      <c r="E17" s="1537" t="s">
        <v>16320</v>
      </c>
      <c r="F17" s="1538" t="s">
        <v>16318</v>
      </c>
      <c r="G17" s="1535">
        <v>174</v>
      </c>
    </row>
    <row r="18" spans="1:7">
      <c r="A18" s="1536" t="s">
        <v>16332</v>
      </c>
      <c r="B18" s="1715"/>
      <c r="C18" s="1715"/>
      <c r="D18" s="1534" t="s">
        <v>8624</v>
      </c>
      <c r="E18" s="1537" t="s">
        <v>16322</v>
      </c>
      <c r="F18" s="1538" t="s">
        <v>16318</v>
      </c>
      <c r="G18" s="1535">
        <v>348</v>
      </c>
    </row>
    <row r="19" spans="1:7" ht="12.75" thickBot="1">
      <c r="A19" s="1545" t="s">
        <v>16333</v>
      </c>
      <c r="B19" s="1714"/>
      <c r="C19" s="1714"/>
      <c r="D19" s="1546" t="s">
        <v>8624</v>
      </c>
      <c r="E19" s="1547" t="s">
        <v>16324</v>
      </c>
      <c r="F19" s="1548" t="s">
        <v>16318</v>
      </c>
      <c r="G19" s="1543">
        <v>522</v>
      </c>
    </row>
    <row r="20" spans="1:7" ht="24">
      <c r="A20" s="1549" t="s">
        <v>16334</v>
      </c>
      <c r="B20" s="1731" t="s">
        <v>16335</v>
      </c>
      <c r="C20" s="1713" t="s">
        <v>16336</v>
      </c>
      <c r="D20" s="1550" t="s">
        <v>8652</v>
      </c>
      <c r="E20" s="1551" t="s">
        <v>16313</v>
      </c>
      <c r="F20" s="1552" t="s">
        <v>16311</v>
      </c>
      <c r="G20" s="1535">
        <v>1.08</v>
      </c>
    </row>
    <row r="21" spans="1:7" ht="24">
      <c r="A21" s="1536" t="s">
        <v>16337</v>
      </c>
      <c r="B21" s="1732"/>
      <c r="C21" s="1715"/>
      <c r="D21" s="1544" t="s">
        <v>8624</v>
      </c>
      <c r="E21" s="1537" t="s">
        <v>16313</v>
      </c>
      <c r="F21" s="1538" t="s">
        <v>16311</v>
      </c>
      <c r="G21" s="1535">
        <v>1.08</v>
      </c>
    </row>
    <row r="22" spans="1:7" ht="24">
      <c r="A22" s="1536" t="s">
        <v>16338</v>
      </c>
      <c r="B22" s="1732"/>
      <c r="C22" s="1715"/>
      <c r="D22" s="1544" t="s">
        <v>8618</v>
      </c>
      <c r="E22" s="1537" t="s">
        <v>16313</v>
      </c>
      <c r="F22" s="1538" t="s">
        <v>16311</v>
      </c>
      <c r="G22" s="1535">
        <v>1.08</v>
      </c>
    </row>
    <row r="23" spans="1:7">
      <c r="A23" s="1536" t="s">
        <v>16339</v>
      </c>
      <c r="B23" s="1732"/>
      <c r="C23" s="1715"/>
      <c r="D23" s="1544" t="s">
        <v>8652</v>
      </c>
      <c r="E23" s="1537" t="s">
        <v>16322</v>
      </c>
      <c r="F23" s="1538" t="s">
        <v>16318</v>
      </c>
      <c r="G23" s="1535">
        <v>474</v>
      </c>
    </row>
    <row r="24" spans="1:7" ht="12.75" thickBot="1">
      <c r="A24" s="1539" t="s">
        <v>16340</v>
      </c>
      <c r="B24" s="1733"/>
      <c r="C24" s="1714"/>
      <c r="D24" s="1553" t="s">
        <v>8624</v>
      </c>
      <c r="E24" s="1541" t="s">
        <v>16322</v>
      </c>
      <c r="F24" s="1542" t="s">
        <v>16318</v>
      </c>
      <c r="G24" s="1543">
        <v>474</v>
      </c>
    </row>
    <row r="25" spans="1:7" ht="24">
      <c r="A25" s="1533" t="s">
        <v>16341</v>
      </c>
      <c r="B25" s="1713" t="s">
        <v>16342</v>
      </c>
      <c r="C25" s="1713" t="s">
        <v>16343</v>
      </c>
      <c r="D25" s="1534" t="s">
        <v>8624</v>
      </c>
      <c r="E25" s="1424" t="s">
        <v>16310</v>
      </c>
      <c r="F25" s="1425" t="s">
        <v>16311</v>
      </c>
      <c r="G25" s="1535">
        <v>1.08</v>
      </c>
    </row>
    <row r="26" spans="1:7" ht="24.75" thickBot="1">
      <c r="A26" s="1539" t="s">
        <v>16344</v>
      </c>
      <c r="B26" s="1714"/>
      <c r="C26" s="1714"/>
      <c r="D26" s="1553" t="s">
        <v>8624</v>
      </c>
      <c r="E26" s="1541" t="s">
        <v>16313</v>
      </c>
      <c r="F26" s="1542" t="s">
        <v>16345</v>
      </c>
      <c r="G26" s="1543">
        <v>1.08</v>
      </c>
    </row>
    <row r="27" spans="1:7" ht="24">
      <c r="A27" s="1549" t="s">
        <v>16346</v>
      </c>
      <c r="B27" s="1713" t="s">
        <v>16347</v>
      </c>
      <c r="C27" s="1716" t="s">
        <v>16348</v>
      </c>
      <c r="D27" s="1550" t="s">
        <v>8624</v>
      </c>
      <c r="E27" s="1551" t="s">
        <v>16313</v>
      </c>
      <c r="F27" s="1552" t="s">
        <v>16311</v>
      </c>
      <c r="G27" s="1535">
        <v>1.49</v>
      </c>
    </row>
    <row r="28" spans="1:7" ht="24">
      <c r="A28" s="1536" t="s">
        <v>16349</v>
      </c>
      <c r="B28" s="1715"/>
      <c r="C28" s="1717"/>
      <c r="D28" s="1544" t="s">
        <v>8652</v>
      </c>
      <c r="E28" s="1537" t="s">
        <v>16313</v>
      </c>
      <c r="F28" s="1538" t="s">
        <v>16311</v>
      </c>
      <c r="G28" s="1535">
        <v>1.49</v>
      </c>
    </row>
    <row r="29" spans="1:7" ht="24.75" thickBot="1">
      <c r="A29" s="1539" t="s">
        <v>16350</v>
      </c>
      <c r="B29" s="1714"/>
      <c r="C29" s="1718"/>
      <c r="D29" s="1553" t="s">
        <v>8618</v>
      </c>
      <c r="E29" s="1541" t="s">
        <v>16313</v>
      </c>
      <c r="F29" s="1542" t="s">
        <v>16311</v>
      </c>
      <c r="G29" s="1543">
        <v>1.49</v>
      </c>
    </row>
    <row r="30" spans="1:7" ht="48.75" thickBot="1">
      <c r="A30" s="1554" t="s">
        <v>16351</v>
      </c>
      <c r="B30" s="1555" t="s">
        <v>16352</v>
      </c>
      <c r="C30" s="1556" t="s">
        <v>16353</v>
      </c>
      <c r="D30" s="1556" t="s">
        <v>8624</v>
      </c>
      <c r="E30" s="104" t="s">
        <v>16313</v>
      </c>
      <c r="F30" s="1557" t="s">
        <v>16345</v>
      </c>
      <c r="G30" s="1543">
        <v>1.08</v>
      </c>
    </row>
    <row r="31" spans="1:7" ht="36">
      <c r="A31" s="1558" t="s">
        <v>16354</v>
      </c>
      <c r="B31" s="1559" t="s">
        <v>16355</v>
      </c>
      <c r="C31" s="1560" t="s">
        <v>16356</v>
      </c>
      <c r="D31" s="1560" t="s">
        <v>8624</v>
      </c>
      <c r="E31" s="1561" t="s">
        <v>16313</v>
      </c>
      <c r="F31" s="1562" t="s">
        <v>16345</v>
      </c>
      <c r="G31" s="1535">
        <v>1.49</v>
      </c>
    </row>
    <row r="32" spans="1:7" ht="24">
      <c r="A32" s="1536" t="s">
        <v>16357</v>
      </c>
      <c r="B32" s="1719" t="s">
        <v>16358</v>
      </c>
      <c r="C32" s="1544" t="s">
        <v>16359</v>
      </c>
      <c r="D32" s="1544" t="s">
        <v>8624</v>
      </c>
      <c r="E32" s="1537" t="s">
        <v>16360</v>
      </c>
      <c r="F32" s="1538" t="s">
        <v>16311</v>
      </c>
      <c r="G32" s="1535">
        <v>2.16</v>
      </c>
    </row>
    <row r="33" spans="1:7" ht="24.75" thickBot="1">
      <c r="A33" s="1539" t="s">
        <v>16361</v>
      </c>
      <c r="B33" s="1720"/>
      <c r="C33" s="1553" t="s">
        <v>16362</v>
      </c>
      <c r="D33" s="1553" t="s">
        <v>8624</v>
      </c>
      <c r="E33" s="1541" t="s">
        <v>16313</v>
      </c>
      <c r="F33" s="1542" t="s">
        <v>16345</v>
      </c>
      <c r="G33" s="1543">
        <v>4.32</v>
      </c>
    </row>
    <row r="34" spans="1:7" ht="21" customHeight="1">
      <c r="A34" s="1533" t="s">
        <v>16363</v>
      </c>
      <c r="B34" s="1721" t="s">
        <v>16364</v>
      </c>
      <c r="C34" s="1722"/>
      <c r="D34" s="1563"/>
      <c r="E34" s="1424"/>
      <c r="F34" s="1425" t="s">
        <v>491</v>
      </c>
      <c r="G34" s="1564">
        <v>21.99</v>
      </c>
    </row>
    <row r="35" spans="1:7" ht="57.75" customHeight="1" thickBot="1">
      <c r="A35" s="1565" t="s">
        <v>16365</v>
      </c>
      <c r="B35" s="1704" t="s">
        <v>16366</v>
      </c>
      <c r="C35" s="1706"/>
      <c r="D35" s="1566"/>
      <c r="E35" s="1567"/>
      <c r="F35" s="1568" t="s">
        <v>491</v>
      </c>
      <c r="G35" s="1569">
        <v>42.34</v>
      </c>
    </row>
    <row r="36" spans="1:7" ht="12.75" thickBot="1">
      <c r="A36" s="1723" t="s">
        <v>16367</v>
      </c>
      <c r="B36" s="1724"/>
      <c r="C36" s="1724"/>
      <c r="D36" s="1724"/>
      <c r="E36" s="1724"/>
      <c r="F36" s="1724"/>
      <c r="G36" s="1724"/>
    </row>
    <row r="37" spans="1:7" ht="23.25" customHeight="1">
      <c r="A37" s="1549" t="s">
        <v>16368</v>
      </c>
      <c r="B37" s="1725" t="s">
        <v>16369</v>
      </c>
      <c r="C37" s="1726"/>
      <c r="D37" s="1726"/>
      <c r="E37" s="1727"/>
      <c r="F37" s="1552" t="s">
        <v>11568</v>
      </c>
      <c r="G37" s="1570">
        <v>4.68</v>
      </c>
    </row>
    <row r="38" spans="1:7" ht="27" customHeight="1" thickBot="1">
      <c r="A38" s="1539" t="s">
        <v>16370</v>
      </c>
      <c r="B38" s="1710" t="s">
        <v>16371</v>
      </c>
      <c r="C38" s="1711"/>
      <c r="D38" s="1711"/>
      <c r="E38" s="1712"/>
      <c r="F38" s="1542" t="s">
        <v>11568</v>
      </c>
      <c r="G38" s="1571">
        <v>4.68</v>
      </c>
    </row>
    <row r="39" spans="1:7">
      <c r="A39" s="1533" t="s">
        <v>16372</v>
      </c>
      <c r="B39" s="1728" t="s">
        <v>16373</v>
      </c>
      <c r="C39" s="1729"/>
      <c r="D39" s="1729"/>
      <c r="E39" s="1730"/>
      <c r="F39" s="1425" t="s">
        <v>11162</v>
      </c>
      <c r="G39" s="1535">
        <v>4.68</v>
      </c>
    </row>
    <row r="40" spans="1:7">
      <c r="A40" s="1536" t="s">
        <v>16374</v>
      </c>
      <c r="B40" s="1707" t="s">
        <v>16375</v>
      </c>
      <c r="C40" s="1708"/>
      <c r="D40" s="1708"/>
      <c r="E40" s="1709"/>
      <c r="F40" s="1538" t="s">
        <v>11162</v>
      </c>
      <c r="G40" s="1535">
        <v>4.68</v>
      </c>
    </row>
    <row r="41" spans="1:7">
      <c r="A41" s="1536" t="s">
        <v>16376</v>
      </c>
      <c r="B41" s="1707" t="s">
        <v>16377</v>
      </c>
      <c r="C41" s="1708"/>
      <c r="D41" s="1708"/>
      <c r="E41" s="1709"/>
      <c r="F41" s="1538" t="s">
        <v>11162</v>
      </c>
      <c r="G41" s="1535">
        <v>7.32</v>
      </c>
    </row>
    <row r="42" spans="1:7">
      <c r="A42" s="1536" t="s">
        <v>16378</v>
      </c>
      <c r="B42" s="1707" t="s">
        <v>16379</v>
      </c>
      <c r="C42" s="1708"/>
      <c r="D42" s="1708"/>
      <c r="E42" s="1709"/>
      <c r="F42" s="1538" t="s">
        <v>16380</v>
      </c>
      <c r="G42" s="1535">
        <v>7.32</v>
      </c>
    </row>
    <row r="43" spans="1:7">
      <c r="A43" s="1536" t="s">
        <v>16381</v>
      </c>
      <c r="B43" s="1707" t="s">
        <v>16382</v>
      </c>
      <c r="C43" s="1708"/>
      <c r="D43" s="1708"/>
      <c r="E43" s="1709"/>
      <c r="F43" s="1538" t="s">
        <v>11162</v>
      </c>
      <c r="G43" s="1535">
        <v>9.36</v>
      </c>
    </row>
    <row r="44" spans="1:7">
      <c r="A44" s="1545" t="s">
        <v>16383</v>
      </c>
      <c r="B44" s="1707" t="s">
        <v>16384</v>
      </c>
      <c r="C44" s="1708"/>
      <c r="D44" s="1708"/>
      <c r="E44" s="1709"/>
      <c r="F44" s="1548" t="s">
        <v>11162</v>
      </c>
      <c r="G44" s="1535">
        <v>7.32</v>
      </c>
    </row>
    <row r="45" spans="1:7">
      <c r="A45" s="1536" t="s">
        <v>16385</v>
      </c>
      <c r="B45" s="1707" t="s">
        <v>16386</v>
      </c>
      <c r="C45" s="1708"/>
      <c r="D45" s="1708"/>
      <c r="E45" s="1709"/>
      <c r="F45" s="1538" t="s">
        <v>11162</v>
      </c>
      <c r="G45" s="1535">
        <v>9.36</v>
      </c>
    </row>
    <row r="46" spans="1:7" ht="12.75" thickBot="1">
      <c r="A46" s="1572" t="s">
        <v>16387</v>
      </c>
      <c r="B46" s="1710" t="s">
        <v>16388</v>
      </c>
      <c r="C46" s="1711"/>
      <c r="D46" s="1711"/>
      <c r="E46" s="1712"/>
      <c r="F46" s="1573" t="s">
        <v>16380</v>
      </c>
      <c r="G46" s="1535">
        <v>12.6</v>
      </c>
    </row>
    <row r="47" spans="1:7" ht="12.75" thickBot="1">
      <c r="A47" s="1574" t="s">
        <v>16389</v>
      </c>
      <c r="B47" s="1704" t="s">
        <v>16390</v>
      </c>
      <c r="C47" s="1705"/>
      <c r="D47" s="1705"/>
      <c r="E47" s="1706"/>
      <c r="F47" s="1575" t="s">
        <v>11162</v>
      </c>
      <c r="G47" s="1576">
        <v>7.32</v>
      </c>
    </row>
  </sheetData>
  <mergeCells count="26">
    <mergeCell ref="B20:B24"/>
    <mergeCell ref="C20:C24"/>
    <mergeCell ref="A5:G5"/>
    <mergeCell ref="B6:B12"/>
    <mergeCell ref="C6:C12"/>
    <mergeCell ref="B13:B19"/>
    <mergeCell ref="C13:C19"/>
    <mergeCell ref="B40:E40"/>
    <mergeCell ref="B25:B26"/>
    <mergeCell ref="C25:C26"/>
    <mergeCell ref="B27:B29"/>
    <mergeCell ref="C27:C29"/>
    <mergeCell ref="B32:B33"/>
    <mergeCell ref="B34:C34"/>
    <mergeCell ref="B35:C35"/>
    <mergeCell ref="A36:G36"/>
    <mergeCell ref="B37:E37"/>
    <mergeCell ref="B38:E38"/>
    <mergeCell ref="B39:E39"/>
    <mergeCell ref="B47:E47"/>
    <mergeCell ref="B41:E41"/>
    <mergeCell ref="B42:E42"/>
    <mergeCell ref="B43:E43"/>
    <mergeCell ref="B44:E44"/>
    <mergeCell ref="B45:E45"/>
    <mergeCell ref="B46:E46"/>
  </mergeCells>
  <hyperlinks>
    <hyperlink ref="G1" location="Содержание!R1C1" display="главная" xr:uid="{67A5CD87-0A34-4713-9F5B-46195998F4B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E98"/>
  <sheetViews>
    <sheetView zoomScaleNormal="100" workbookViewId="0">
      <selection activeCell="E1" sqref="E1"/>
    </sheetView>
  </sheetViews>
  <sheetFormatPr defaultRowHeight="12"/>
  <cols>
    <col min="1" max="1" width="23.5703125" style="1" customWidth="1"/>
    <col min="2" max="2" width="74.7109375" style="1" customWidth="1"/>
    <col min="3" max="3" width="12.85546875" style="1" customWidth="1"/>
    <col min="4" max="4" width="9.140625" style="1"/>
    <col min="5" max="5" width="10.5703125" style="1" customWidth="1"/>
    <col min="6" max="16384" width="9.140625" style="1"/>
  </cols>
  <sheetData>
    <row r="1" spans="1:5">
      <c r="A1" s="193"/>
      <c r="B1" s="193"/>
      <c r="C1" s="193"/>
      <c r="D1" s="193"/>
      <c r="E1" s="232" t="s">
        <v>2114</v>
      </c>
    </row>
    <row r="2" spans="1:5">
      <c r="A2" s="193"/>
      <c r="B2" s="259"/>
      <c r="C2" s="193"/>
      <c r="D2" s="193"/>
      <c r="E2" s="193"/>
    </row>
    <row r="3" spans="1:5">
      <c r="A3" s="1737"/>
      <c r="B3" s="1737"/>
      <c r="C3" s="1737"/>
      <c r="D3" s="193"/>
      <c r="E3" s="737">
        <v>45705</v>
      </c>
    </row>
    <row r="4" spans="1:5" ht="36">
      <c r="A4" s="931" t="s">
        <v>789</v>
      </c>
      <c r="B4" s="931" t="s">
        <v>76</v>
      </c>
      <c r="C4" s="931" t="s">
        <v>10910</v>
      </c>
      <c r="D4" s="931" t="s">
        <v>10911</v>
      </c>
      <c r="E4" s="932" t="s">
        <v>3063</v>
      </c>
    </row>
    <row r="5" spans="1:5" ht="15">
      <c r="A5" s="1738" t="s">
        <v>10912</v>
      </c>
      <c r="B5" s="1739"/>
      <c r="C5" s="1739"/>
      <c r="D5" s="1739"/>
      <c r="E5" s="1452"/>
    </row>
    <row r="6" spans="1:5">
      <c r="A6" s="1735" t="s">
        <v>2632</v>
      </c>
      <c r="B6" s="1736"/>
      <c r="C6" s="1736"/>
      <c r="D6" s="1736"/>
      <c r="E6" s="1453"/>
    </row>
    <row r="7" spans="1:5" ht="12.75">
      <c r="A7" s="1439" t="s">
        <v>14679</v>
      </c>
      <c r="B7" s="935" t="s">
        <v>14680</v>
      </c>
      <c r="C7" s="1427" t="s">
        <v>1753</v>
      </c>
      <c r="D7" s="404">
        <v>6</v>
      </c>
      <c r="E7" s="399">
        <v>15.874500000000001</v>
      </c>
    </row>
    <row r="8" spans="1:5" ht="12.75">
      <c r="A8" s="1439" t="s">
        <v>14681</v>
      </c>
      <c r="B8" s="935" t="s">
        <v>14682</v>
      </c>
      <c r="C8" s="1427" t="s">
        <v>1753</v>
      </c>
      <c r="D8" s="404">
        <v>6</v>
      </c>
      <c r="E8" s="399">
        <v>15.874500000000001</v>
      </c>
    </row>
    <row r="9" spans="1:5" ht="12.75">
      <c r="A9" s="1439" t="s">
        <v>14683</v>
      </c>
      <c r="B9" s="935" t="s">
        <v>14684</v>
      </c>
      <c r="C9" s="1427" t="s">
        <v>1753</v>
      </c>
      <c r="D9" s="404">
        <v>6</v>
      </c>
      <c r="E9" s="399">
        <v>16.444499999999998</v>
      </c>
    </row>
    <row r="10" spans="1:5" ht="12.75">
      <c r="A10" s="1439" t="s">
        <v>10913</v>
      </c>
      <c r="B10" s="936" t="s">
        <v>9905</v>
      </c>
      <c r="C10" s="402" t="s">
        <v>468</v>
      </c>
      <c r="D10" s="404">
        <v>6</v>
      </c>
      <c r="E10" s="1454">
        <v>4.08</v>
      </c>
    </row>
    <row r="11" spans="1:5" ht="12.75">
      <c r="A11" s="1439" t="s">
        <v>9906</v>
      </c>
      <c r="B11" s="936" t="s">
        <v>9907</v>
      </c>
      <c r="C11" s="402" t="s">
        <v>468</v>
      </c>
      <c r="D11" s="404">
        <v>6</v>
      </c>
      <c r="E11" s="1454">
        <v>4.08</v>
      </c>
    </row>
    <row r="12" spans="1:5" ht="12.75">
      <c r="A12" s="1439" t="s">
        <v>9908</v>
      </c>
      <c r="B12" s="1428" t="s">
        <v>9909</v>
      </c>
      <c r="C12" s="402" t="s">
        <v>468</v>
      </c>
      <c r="D12" s="404">
        <v>6</v>
      </c>
      <c r="E12" s="1454">
        <v>4.08</v>
      </c>
    </row>
    <row r="13" spans="1:5" ht="12.75">
      <c r="A13" s="1439">
        <v>5010</v>
      </c>
      <c r="B13" s="1428" t="s">
        <v>10914</v>
      </c>
      <c r="C13" s="403" t="s">
        <v>468</v>
      </c>
      <c r="D13" s="404">
        <v>6</v>
      </c>
      <c r="E13" s="1454">
        <v>6.28</v>
      </c>
    </row>
    <row r="14" spans="1:5" ht="12.75">
      <c r="A14" s="1439">
        <v>5020</v>
      </c>
      <c r="B14" s="936" t="s">
        <v>10915</v>
      </c>
      <c r="C14" s="402" t="s">
        <v>468</v>
      </c>
      <c r="D14" s="404">
        <v>6</v>
      </c>
      <c r="E14" s="399">
        <v>6.669999999999999</v>
      </c>
    </row>
    <row r="15" spans="1:5" ht="12.75">
      <c r="A15" s="1439">
        <v>5030</v>
      </c>
      <c r="B15" s="936" t="s">
        <v>8822</v>
      </c>
      <c r="C15" s="402" t="s">
        <v>468</v>
      </c>
      <c r="D15" s="404">
        <v>6</v>
      </c>
      <c r="E15" s="1454">
        <v>6.67</v>
      </c>
    </row>
    <row r="16" spans="1:5">
      <c r="A16" s="1735" t="s">
        <v>2120</v>
      </c>
      <c r="B16" s="1736"/>
      <c r="C16" s="1736"/>
      <c r="D16" s="1736"/>
      <c r="E16" s="1453"/>
    </row>
    <row r="17" spans="1:5" ht="12.75">
      <c r="A17" s="1439" t="s">
        <v>10916</v>
      </c>
      <c r="B17" s="936" t="s">
        <v>10917</v>
      </c>
      <c r="C17" s="402" t="s">
        <v>767</v>
      </c>
      <c r="D17" s="404">
        <v>12</v>
      </c>
      <c r="E17" s="399">
        <v>16.254000000000001</v>
      </c>
    </row>
    <row r="18" spans="1:5" ht="12.75">
      <c r="A18" s="1439" t="s">
        <v>10918</v>
      </c>
      <c r="B18" s="936" t="s">
        <v>10919</v>
      </c>
      <c r="C18" s="403" t="s">
        <v>465</v>
      </c>
      <c r="D18" s="404">
        <v>12</v>
      </c>
      <c r="E18" s="399">
        <v>10.368</v>
      </c>
    </row>
    <row r="19" spans="1:5" ht="12.75">
      <c r="A19" s="1440" t="s">
        <v>10920</v>
      </c>
      <c r="B19" s="1429" t="s">
        <v>10921</v>
      </c>
      <c r="C19" s="933" t="s">
        <v>7132</v>
      </c>
      <c r="D19" s="933" t="s">
        <v>1754</v>
      </c>
      <c r="E19" s="399">
        <v>26.622</v>
      </c>
    </row>
    <row r="20" spans="1:5">
      <c r="A20" s="1735" t="s">
        <v>16</v>
      </c>
      <c r="B20" s="1736"/>
      <c r="C20" s="1736"/>
      <c r="D20" s="1736"/>
      <c r="E20" s="1453"/>
    </row>
    <row r="21" spans="1:5" ht="12.75">
      <c r="A21" s="1439" t="s">
        <v>9914</v>
      </c>
      <c r="B21" s="936" t="s">
        <v>16293</v>
      </c>
      <c r="C21" s="402" t="s">
        <v>9915</v>
      </c>
      <c r="D21" s="404">
        <v>18</v>
      </c>
      <c r="E21" s="399">
        <v>3.9444444444444438</v>
      </c>
    </row>
    <row r="22" spans="1:5" ht="12.75">
      <c r="A22" s="1439" t="s">
        <v>9916</v>
      </c>
      <c r="B22" s="936" t="s">
        <v>16293</v>
      </c>
      <c r="C22" s="403" t="s">
        <v>9917</v>
      </c>
      <c r="D22" s="404">
        <v>8</v>
      </c>
      <c r="E22" s="399">
        <v>6.3055555555555554</v>
      </c>
    </row>
    <row r="23" spans="1:5" ht="12.75">
      <c r="A23" s="1439" t="s">
        <v>9918</v>
      </c>
      <c r="B23" s="936" t="s">
        <v>16293</v>
      </c>
      <c r="C23" s="402" t="s">
        <v>9919</v>
      </c>
      <c r="D23" s="404">
        <v>6</v>
      </c>
      <c r="E23" s="399">
        <v>9.9444444444444446</v>
      </c>
    </row>
    <row r="24" spans="1:5" ht="12.75">
      <c r="A24" s="1439" t="s">
        <v>9921</v>
      </c>
      <c r="B24" s="936" t="s">
        <v>16294</v>
      </c>
      <c r="C24" s="402" t="s">
        <v>9915</v>
      </c>
      <c r="D24" s="404">
        <v>18</v>
      </c>
      <c r="E24" s="399">
        <v>4.1666666666666661</v>
      </c>
    </row>
    <row r="25" spans="1:5" ht="12.75">
      <c r="A25" s="1439" t="s">
        <v>9922</v>
      </c>
      <c r="B25" s="936" t="s">
        <v>16294</v>
      </c>
      <c r="C25" s="402" t="s">
        <v>9917</v>
      </c>
      <c r="D25" s="404">
        <v>8</v>
      </c>
      <c r="E25" s="399">
        <v>6.5277777777777786</v>
      </c>
    </row>
    <row r="26" spans="1:5" ht="12.75">
      <c r="A26" s="1439" t="s">
        <v>9923</v>
      </c>
      <c r="B26" s="936" t="s">
        <v>16294</v>
      </c>
      <c r="C26" s="403" t="s">
        <v>9919</v>
      </c>
      <c r="D26" s="404">
        <v>6</v>
      </c>
      <c r="E26" s="399">
        <v>10.555555555555554</v>
      </c>
    </row>
    <row r="27" spans="1:5" ht="12.75">
      <c r="A27" s="1439" t="s">
        <v>10922</v>
      </c>
      <c r="B27" s="936" t="s">
        <v>16295</v>
      </c>
      <c r="C27" s="402" t="s">
        <v>9915</v>
      </c>
      <c r="D27" s="404">
        <v>18</v>
      </c>
      <c r="E27" s="399">
        <v>4.583333333333333</v>
      </c>
    </row>
    <row r="28" spans="1:5" ht="12.75">
      <c r="A28" s="1439" t="s">
        <v>9920</v>
      </c>
      <c r="B28" s="936" t="s">
        <v>16295</v>
      </c>
      <c r="C28" s="402" t="s">
        <v>9917</v>
      </c>
      <c r="D28" s="404">
        <v>8</v>
      </c>
      <c r="E28" s="399">
        <v>7.3611111111111098</v>
      </c>
    </row>
    <row r="29" spans="1:5" ht="12.75">
      <c r="A29" s="1439" t="s">
        <v>10923</v>
      </c>
      <c r="B29" s="936" t="s">
        <v>16295</v>
      </c>
      <c r="C29" s="402" t="s">
        <v>9919</v>
      </c>
      <c r="D29" s="404">
        <v>6</v>
      </c>
      <c r="E29" s="399">
        <v>12.166666666666666</v>
      </c>
    </row>
    <row r="30" spans="1:5" ht="12.75">
      <c r="A30" s="1441" t="s">
        <v>11177</v>
      </c>
      <c r="B30" s="1430" t="s">
        <v>16296</v>
      </c>
      <c r="C30" s="402" t="s">
        <v>11178</v>
      </c>
      <c r="D30" s="1408">
        <v>18</v>
      </c>
      <c r="E30" s="399">
        <v>4.583333333333333</v>
      </c>
    </row>
    <row r="31" spans="1:5" ht="12.75">
      <c r="A31" s="1441" t="s">
        <v>11179</v>
      </c>
      <c r="B31" s="1428" t="s">
        <v>16296</v>
      </c>
      <c r="C31" s="402" t="s">
        <v>11180</v>
      </c>
      <c r="D31" s="1408">
        <v>8</v>
      </c>
      <c r="E31" s="399">
        <v>7.0833333333333321</v>
      </c>
    </row>
    <row r="32" spans="1:5" ht="12.75">
      <c r="A32" s="1441" t="s">
        <v>11181</v>
      </c>
      <c r="B32" s="1428" t="s">
        <v>16296</v>
      </c>
      <c r="C32" s="402" t="s">
        <v>9919</v>
      </c>
      <c r="D32" s="1408">
        <v>6</v>
      </c>
      <c r="E32" s="399">
        <v>11</v>
      </c>
    </row>
    <row r="33" spans="1:5" ht="12.75">
      <c r="A33" s="1441" t="s">
        <v>10924</v>
      </c>
      <c r="B33" s="1430" t="s">
        <v>16297</v>
      </c>
      <c r="C33" s="402" t="s">
        <v>9915</v>
      </c>
      <c r="D33" s="1408">
        <v>8</v>
      </c>
      <c r="E33" s="399">
        <v>5.6944444444444438</v>
      </c>
    </row>
    <row r="34" spans="1:5" ht="12.75">
      <c r="A34" s="1441" t="s">
        <v>10925</v>
      </c>
      <c r="B34" s="1428" t="s">
        <v>16297</v>
      </c>
      <c r="C34" s="402" t="s">
        <v>9917</v>
      </c>
      <c r="D34" s="1408">
        <v>6</v>
      </c>
      <c r="E34" s="399">
        <v>9.0277777777777768</v>
      </c>
    </row>
    <row r="35" spans="1:5" ht="12.75">
      <c r="A35" s="1441" t="s">
        <v>11182</v>
      </c>
      <c r="B35" s="1430" t="s">
        <v>16298</v>
      </c>
      <c r="C35" s="402" t="s">
        <v>9915</v>
      </c>
      <c r="D35" s="1408">
        <v>18</v>
      </c>
      <c r="E35" s="399">
        <v>4.4444444444444446</v>
      </c>
    </row>
    <row r="36" spans="1:5" ht="12.75">
      <c r="A36" s="1441" t="s">
        <v>11183</v>
      </c>
      <c r="B36" s="1428" t="s">
        <v>16298</v>
      </c>
      <c r="C36" s="402" t="s">
        <v>11180</v>
      </c>
      <c r="D36" s="1408">
        <v>8</v>
      </c>
      <c r="E36" s="399">
        <v>6.9444444444444446</v>
      </c>
    </row>
    <row r="37" spans="1:5" ht="12.75">
      <c r="A37" s="1441" t="s">
        <v>11184</v>
      </c>
      <c r="B37" s="1428" t="s">
        <v>16298</v>
      </c>
      <c r="C37" s="402" t="s">
        <v>11185</v>
      </c>
      <c r="D37" s="1408">
        <v>6</v>
      </c>
      <c r="E37" s="399">
        <v>10.833333333333332</v>
      </c>
    </row>
    <row r="38" spans="1:5" ht="12.75">
      <c r="A38" s="1441" t="s">
        <v>11186</v>
      </c>
      <c r="B38" s="1430" t="s">
        <v>16299</v>
      </c>
      <c r="C38" s="402" t="s">
        <v>11187</v>
      </c>
      <c r="D38" s="1408"/>
      <c r="E38" s="399">
        <v>4.4444444444444446</v>
      </c>
    </row>
    <row r="39" spans="1:5">
      <c r="A39" s="1735" t="s">
        <v>2</v>
      </c>
      <c r="B39" s="1736"/>
      <c r="C39" s="1736"/>
      <c r="D39" s="1736"/>
      <c r="E39" s="1453"/>
    </row>
    <row r="40" spans="1:5" ht="12.75">
      <c r="A40" s="1441" t="s">
        <v>9901</v>
      </c>
      <c r="B40" s="1428" t="s">
        <v>9902</v>
      </c>
      <c r="C40" s="403" t="s">
        <v>468</v>
      </c>
      <c r="D40" s="404">
        <v>6</v>
      </c>
      <c r="E40" s="1454">
        <v>4.34</v>
      </c>
    </row>
    <row r="41" spans="1:5" ht="12.75">
      <c r="A41" s="1441" t="s">
        <v>9903</v>
      </c>
      <c r="B41" s="936" t="s">
        <v>9904</v>
      </c>
      <c r="C41" s="402" t="s">
        <v>468</v>
      </c>
      <c r="D41" s="404">
        <v>6</v>
      </c>
      <c r="E41" s="1454">
        <v>4.34</v>
      </c>
    </row>
    <row r="42" spans="1:5" ht="12.75">
      <c r="A42" s="1441" t="s">
        <v>10926</v>
      </c>
      <c r="B42" s="936" t="s">
        <v>10927</v>
      </c>
      <c r="C42" s="402" t="s">
        <v>468</v>
      </c>
      <c r="D42" s="404">
        <v>6</v>
      </c>
      <c r="E42" s="1454">
        <v>4.34</v>
      </c>
    </row>
    <row r="43" spans="1:5">
      <c r="A43" s="1735" t="s">
        <v>7133</v>
      </c>
      <c r="B43" s="1736"/>
      <c r="C43" s="1736"/>
      <c r="D43" s="1736"/>
      <c r="E43" s="1453"/>
    </row>
    <row r="44" spans="1:5" ht="12.75">
      <c r="A44" s="1442" t="s">
        <v>14685</v>
      </c>
      <c r="B44" s="442" t="s">
        <v>9897</v>
      </c>
      <c r="C44" s="407" t="s">
        <v>9898</v>
      </c>
      <c r="D44" s="407">
        <v>12</v>
      </c>
      <c r="E44" s="934">
        <v>5.28</v>
      </c>
    </row>
    <row r="45" spans="1:5" ht="12.75">
      <c r="A45" s="1442" t="s">
        <v>14686</v>
      </c>
      <c r="B45" s="442" t="s">
        <v>9899</v>
      </c>
      <c r="C45" s="407" t="s">
        <v>9898</v>
      </c>
      <c r="D45" s="407">
        <v>12</v>
      </c>
      <c r="E45" s="934">
        <v>5.28</v>
      </c>
    </row>
    <row r="46" spans="1:5" ht="12.75">
      <c r="A46" s="1442" t="s">
        <v>14687</v>
      </c>
      <c r="B46" s="442" t="s">
        <v>9900</v>
      </c>
      <c r="C46" s="407" t="s">
        <v>9898</v>
      </c>
      <c r="D46" s="407">
        <v>12</v>
      </c>
      <c r="E46" s="934">
        <v>5.28</v>
      </c>
    </row>
    <row r="47" spans="1:5" ht="12.75">
      <c r="A47" s="1442" t="s">
        <v>14688</v>
      </c>
      <c r="B47" s="442" t="s">
        <v>9910</v>
      </c>
      <c r="C47" s="1431" t="s">
        <v>9895</v>
      </c>
      <c r="D47" s="407">
        <v>20</v>
      </c>
      <c r="E47" s="934">
        <v>8.8000000000000007</v>
      </c>
    </row>
    <row r="48" spans="1:5" ht="12.75">
      <c r="A48" s="1443"/>
      <c r="B48" s="1745" t="s">
        <v>2629</v>
      </c>
      <c r="C48" s="1745"/>
      <c r="D48" s="1745"/>
      <c r="E48" s="1452"/>
    </row>
    <row r="49" spans="1:5">
      <c r="A49" s="1746" t="s">
        <v>14689</v>
      </c>
      <c r="B49" s="1747"/>
      <c r="C49" s="1747"/>
      <c r="D49" s="1747"/>
      <c r="E49" s="1444"/>
    </row>
    <row r="50" spans="1:5">
      <c r="A50" s="1735" t="s">
        <v>6759</v>
      </c>
      <c r="B50" s="1736"/>
      <c r="C50" s="1736"/>
      <c r="D50" s="1736"/>
      <c r="E50" s="1453"/>
    </row>
    <row r="51" spans="1:5" ht="24">
      <c r="A51" s="1445">
        <v>80457</v>
      </c>
      <c r="B51" s="1432" t="s">
        <v>9911</v>
      </c>
      <c r="C51" s="529" t="s">
        <v>9912</v>
      </c>
      <c r="D51" s="529">
        <v>35</v>
      </c>
      <c r="E51" s="399">
        <v>0.69587623762376227</v>
      </c>
    </row>
    <row r="52" spans="1:5" ht="24">
      <c r="A52" s="1445">
        <v>80477</v>
      </c>
      <c r="B52" s="1432" t="s">
        <v>9911</v>
      </c>
      <c r="C52" s="529" t="s">
        <v>9913</v>
      </c>
      <c r="D52" s="1433">
        <v>25</v>
      </c>
      <c r="E52" s="399">
        <v>1.0588217821782178</v>
      </c>
    </row>
    <row r="53" spans="1:5">
      <c r="A53" s="1735" t="s">
        <v>27</v>
      </c>
      <c r="B53" s="1736"/>
      <c r="C53" s="1736"/>
      <c r="D53" s="1736"/>
      <c r="E53" s="1453"/>
    </row>
    <row r="54" spans="1:5" ht="12.75">
      <c r="A54" s="1439">
        <v>803204</v>
      </c>
      <c r="B54" s="1434" t="s">
        <v>11035</v>
      </c>
      <c r="C54" s="369" t="s">
        <v>14690</v>
      </c>
      <c r="D54" s="369" t="s">
        <v>4280</v>
      </c>
      <c r="E54" s="399">
        <v>9.92</v>
      </c>
    </row>
    <row r="55" spans="1:5" ht="12.75">
      <c r="A55" s="1439">
        <v>803206</v>
      </c>
      <c r="B55" s="1434" t="s">
        <v>11035</v>
      </c>
      <c r="C55" s="369" t="s">
        <v>11189</v>
      </c>
      <c r="D55" s="369" t="s">
        <v>4280</v>
      </c>
      <c r="E55" s="399">
        <v>14.88</v>
      </c>
    </row>
    <row r="56" spans="1:5" ht="12.75">
      <c r="A56" s="1439">
        <v>803209</v>
      </c>
      <c r="B56" s="1434" t="s">
        <v>11035</v>
      </c>
      <c r="C56" s="1435" t="s">
        <v>11191</v>
      </c>
      <c r="D56" s="369" t="s">
        <v>4280</v>
      </c>
      <c r="E56" s="399">
        <v>22.32</v>
      </c>
    </row>
    <row r="57" spans="1:5" ht="12.75">
      <c r="A57" s="1439" t="s">
        <v>11188</v>
      </c>
      <c r="B57" s="1434" t="s">
        <v>11959</v>
      </c>
      <c r="C57" s="369" t="s">
        <v>11189</v>
      </c>
      <c r="D57" s="369" t="s">
        <v>4280</v>
      </c>
      <c r="E57" s="399">
        <v>16.425999999999998</v>
      </c>
    </row>
    <row r="58" spans="1:5" ht="12.75">
      <c r="A58" s="1439" t="s">
        <v>11190</v>
      </c>
      <c r="B58" s="1434" t="s">
        <v>11959</v>
      </c>
      <c r="C58" s="1435" t="s">
        <v>11191</v>
      </c>
      <c r="D58" s="1435" t="s">
        <v>4280</v>
      </c>
      <c r="E58" s="399">
        <v>25.498999999999999</v>
      </c>
    </row>
    <row r="59" spans="1:5">
      <c r="A59" s="1743" t="s">
        <v>8885</v>
      </c>
      <c r="B59" s="1744"/>
      <c r="C59" s="1744"/>
      <c r="D59" s="1744"/>
      <c r="E59" s="1455"/>
    </row>
    <row r="60" spans="1:5" ht="12.75">
      <c r="A60" s="1446" t="s">
        <v>9926</v>
      </c>
      <c r="B60" s="958" t="s">
        <v>10928</v>
      </c>
      <c r="C60" s="404" t="s">
        <v>9927</v>
      </c>
      <c r="D60" s="404">
        <v>48</v>
      </c>
      <c r="E60" s="399">
        <v>1.1000000000000001</v>
      </c>
    </row>
    <row r="61" spans="1:5" ht="12.75">
      <c r="A61" s="1447" t="s">
        <v>9928</v>
      </c>
      <c r="B61" s="1436" t="s">
        <v>10929</v>
      </c>
      <c r="C61" s="404" t="s">
        <v>10930</v>
      </c>
      <c r="D61" s="404">
        <v>48</v>
      </c>
      <c r="E61" s="399">
        <v>1.036</v>
      </c>
    </row>
    <row r="62" spans="1:5" ht="12.75">
      <c r="A62" s="1447" t="s">
        <v>10931</v>
      </c>
      <c r="B62" s="1436" t="s">
        <v>10929</v>
      </c>
      <c r="C62" s="404" t="s">
        <v>10932</v>
      </c>
      <c r="D62" s="404">
        <v>36</v>
      </c>
      <c r="E62" s="399">
        <v>1.3719999999999999</v>
      </c>
    </row>
    <row r="63" spans="1:5" ht="12.75">
      <c r="A63" s="1448" t="s">
        <v>9929</v>
      </c>
      <c r="B63" s="1436" t="s">
        <v>10935</v>
      </c>
      <c r="C63" s="404" t="s">
        <v>10930</v>
      </c>
      <c r="D63" s="404">
        <v>48</v>
      </c>
      <c r="E63" s="399">
        <v>1.036</v>
      </c>
    </row>
    <row r="64" spans="1:5" ht="12.75">
      <c r="A64" s="1448" t="s">
        <v>10936</v>
      </c>
      <c r="B64" s="1436" t="s">
        <v>10935</v>
      </c>
      <c r="C64" s="404" t="s">
        <v>10932</v>
      </c>
      <c r="D64" s="404">
        <v>36</v>
      </c>
      <c r="E64" s="399">
        <v>1.3719999999999999</v>
      </c>
    </row>
    <row r="65" spans="1:5" ht="12.75">
      <c r="A65" s="1446" t="s">
        <v>10937</v>
      </c>
      <c r="B65" s="1436" t="s">
        <v>10938</v>
      </c>
      <c r="C65" s="404" t="s">
        <v>10939</v>
      </c>
      <c r="D65" s="404">
        <v>96</v>
      </c>
      <c r="E65" s="399">
        <v>1.0639999999999998</v>
      </c>
    </row>
    <row r="66" spans="1:5" ht="12.75">
      <c r="A66" s="1446" t="s">
        <v>10940</v>
      </c>
      <c r="B66" s="1436" t="s">
        <v>10938</v>
      </c>
      <c r="C66" s="404" t="s">
        <v>10941</v>
      </c>
      <c r="D66" s="404">
        <v>72</v>
      </c>
      <c r="E66" s="399">
        <v>1.3719999999999999</v>
      </c>
    </row>
    <row r="67" spans="1:5" ht="12.75">
      <c r="A67" s="1446" t="s">
        <v>12673</v>
      </c>
      <c r="B67" s="1436" t="s">
        <v>10938</v>
      </c>
      <c r="C67" s="404" t="s">
        <v>10942</v>
      </c>
      <c r="D67" s="404">
        <v>48</v>
      </c>
      <c r="E67" s="399">
        <v>2.0999999999999996</v>
      </c>
    </row>
    <row r="68" spans="1:5" ht="12.75">
      <c r="A68" s="1446" t="s">
        <v>12674</v>
      </c>
      <c r="B68" s="1436" t="s">
        <v>10938</v>
      </c>
      <c r="C68" s="404" t="s">
        <v>10943</v>
      </c>
      <c r="D68" s="404">
        <v>36</v>
      </c>
      <c r="E68" s="399">
        <v>2.7719999999999998</v>
      </c>
    </row>
    <row r="69" spans="1:5" ht="12.75">
      <c r="A69" s="1449" t="s">
        <v>10944</v>
      </c>
      <c r="B69" s="1436" t="s">
        <v>10945</v>
      </c>
      <c r="C69" s="404" t="s">
        <v>10939</v>
      </c>
      <c r="D69" s="404">
        <v>96</v>
      </c>
      <c r="E69" s="399">
        <v>1.0639999999999998</v>
      </c>
    </row>
    <row r="70" spans="1:5" ht="12.75">
      <c r="A70" s="1449" t="s">
        <v>10946</v>
      </c>
      <c r="B70" s="1436" t="s">
        <v>10945</v>
      </c>
      <c r="C70" s="404" t="s">
        <v>10941</v>
      </c>
      <c r="D70" s="404">
        <v>72</v>
      </c>
      <c r="E70" s="399">
        <v>1.4</v>
      </c>
    </row>
    <row r="71" spans="1:5" ht="12.75">
      <c r="A71" s="1449" t="s">
        <v>10947</v>
      </c>
      <c r="B71" s="1436" t="s">
        <v>10945</v>
      </c>
      <c r="C71" s="404" t="s">
        <v>10942</v>
      </c>
      <c r="D71" s="404">
        <v>48</v>
      </c>
      <c r="E71" s="399">
        <v>2.0999999999999996</v>
      </c>
    </row>
    <row r="72" spans="1:5" ht="12.75">
      <c r="A72" s="1449" t="s">
        <v>10948</v>
      </c>
      <c r="B72" s="1436" t="s">
        <v>10945</v>
      </c>
      <c r="C72" s="404" t="s">
        <v>10943</v>
      </c>
      <c r="D72" s="404">
        <v>36</v>
      </c>
      <c r="E72" s="399">
        <v>2.7719999999999998</v>
      </c>
    </row>
    <row r="73" spans="1:5" ht="12.75">
      <c r="A73" s="1446" t="s">
        <v>11960</v>
      </c>
      <c r="B73" s="958" t="s">
        <v>10949</v>
      </c>
      <c r="C73" s="404" t="s">
        <v>10930</v>
      </c>
      <c r="D73" s="404">
        <v>48</v>
      </c>
      <c r="E73" s="399">
        <v>1.036</v>
      </c>
    </row>
    <row r="74" spans="1:5" ht="12.75">
      <c r="A74" s="1446" t="s">
        <v>10950</v>
      </c>
      <c r="B74" s="958" t="s">
        <v>10949</v>
      </c>
      <c r="C74" s="404" t="s">
        <v>10932</v>
      </c>
      <c r="D74" s="404">
        <v>36</v>
      </c>
      <c r="E74" s="399">
        <v>1.3719999999999999</v>
      </c>
    </row>
    <row r="75" spans="1:5" ht="12.75">
      <c r="A75" s="1446" t="s">
        <v>10951</v>
      </c>
      <c r="B75" s="958" t="s">
        <v>10949</v>
      </c>
      <c r="C75" s="404" t="s">
        <v>10933</v>
      </c>
      <c r="D75" s="404">
        <v>24</v>
      </c>
      <c r="E75" s="399">
        <v>2.0720000000000001</v>
      </c>
    </row>
    <row r="76" spans="1:5" ht="12.75">
      <c r="A76" s="1446" t="s">
        <v>10952</v>
      </c>
      <c r="B76" s="958" t="s">
        <v>10949</v>
      </c>
      <c r="C76" s="404" t="s">
        <v>10934</v>
      </c>
      <c r="D76" s="404">
        <v>20</v>
      </c>
      <c r="E76" s="399">
        <v>2.7159999999999997</v>
      </c>
    </row>
    <row r="77" spans="1:5" ht="12.75">
      <c r="A77" s="1450" t="s">
        <v>9930</v>
      </c>
      <c r="B77" s="958" t="s">
        <v>10953</v>
      </c>
      <c r="C77" s="404" t="s">
        <v>10930</v>
      </c>
      <c r="D77" s="404">
        <v>48</v>
      </c>
      <c r="E77" s="399">
        <v>1.036</v>
      </c>
    </row>
    <row r="78" spans="1:5" ht="12.75">
      <c r="A78" s="1450" t="s">
        <v>10954</v>
      </c>
      <c r="B78" s="958" t="s">
        <v>10953</v>
      </c>
      <c r="C78" s="404" t="s">
        <v>10932</v>
      </c>
      <c r="D78" s="404">
        <v>36</v>
      </c>
      <c r="E78" s="399">
        <v>1.3719999999999999</v>
      </c>
    </row>
    <row r="79" spans="1:5" ht="12.75">
      <c r="A79" s="1450" t="s">
        <v>10955</v>
      </c>
      <c r="B79" s="958" t="s">
        <v>10953</v>
      </c>
      <c r="C79" s="404" t="s">
        <v>10933</v>
      </c>
      <c r="D79" s="404">
        <v>24</v>
      </c>
      <c r="E79" s="399">
        <v>2.0720000000000001</v>
      </c>
    </row>
    <row r="80" spans="1:5" ht="12.75">
      <c r="A80" s="1450" t="s">
        <v>9931</v>
      </c>
      <c r="B80" s="958" t="s">
        <v>10953</v>
      </c>
      <c r="C80" s="404" t="s">
        <v>10934</v>
      </c>
      <c r="D80" s="404">
        <v>20</v>
      </c>
      <c r="E80" s="399">
        <v>2.7159999999999997</v>
      </c>
    </row>
    <row r="81" spans="1:5">
      <c r="A81" s="1735" t="s">
        <v>10956</v>
      </c>
      <c r="B81" s="1736"/>
      <c r="C81" s="1736"/>
      <c r="D81" s="1736"/>
      <c r="E81" s="1453"/>
    </row>
    <row r="82" spans="1:5" ht="22.5">
      <c r="A82" s="1451">
        <v>80055</v>
      </c>
      <c r="B82" s="1437" t="s">
        <v>10957</v>
      </c>
      <c r="C82" s="1438" t="s">
        <v>12675</v>
      </c>
      <c r="D82" s="1438" t="s">
        <v>12676</v>
      </c>
      <c r="E82" s="399">
        <v>2.2247999999999997</v>
      </c>
    </row>
    <row r="83" spans="1:5" ht="22.5">
      <c r="A83" s="1451">
        <v>80110</v>
      </c>
      <c r="B83" s="1437" t="s">
        <v>10957</v>
      </c>
      <c r="C83" s="1438" t="s">
        <v>12677</v>
      </c>
      <c r="D83" s="1438" t="s">
        <v>10958</v>
      </c>
      <c r="E83" s="399">
        <v>3.2860000000000005</v>
      </c>
    </row>
    <row r="84" spans="1:5" ht="22.5">
      <c r="A84" s="1451">
        <v>80140</v>
      </c>
      <c r="B84" s="1437" t="s">
        <v>10957</v>
      </c>
      <c r="C84" s="1438" t="s">
        <v>10959</v>
      </c>
      <c r="D84" s="1438" t="s">
        <v>10958</v>
      </c>
      <c r="E84" s="399">
        <v>3.93</v>
      </c>
    </row>
    <row r="85" spans="1:5" ht="22.5">
      <c r="A85" s="1451">
        <v>80180</v>
      </c>
      <c r="B85" s="1437" t="s">
        <v>10957</v>
      </c>
      <c r="C85" s="1438" t="s">
        <v>12678</v>
      </c>
      <c r="D85" s="1438" t="s">
        <v>12679</v>
      </c>
      <c r="E85" s="399">
        <v>5.0839999999999996</v>
      </c>
    </row>
    <row r="86" spans="1:5" ht="22.5">
      <c r="A86" s="1451">
        <v>80270</v>
      </c>
      <c r="B86" s="1437" t="s">
        <v>10957</v>
      </c>
      <c r="C86" s="1438" t="s">
        <v>12680</v>
      </c>
      <c r="D86" s="1438" t="s">
        <v>12679</v>
      </c>
      <c r="E86" s="399">
        <v>4.6500000000000004</v>
      </c>
    </row>
    <row r="87" spans="1:5">
      <c r="A87" s="1740" t="s">
        <v>10960</v>
      </c>
      <c r="B87" s="1741"/>
      <c r="C87" s="1741"/>
      <c r="D87" s="1742"/>
      <c r="E87" s="1456"/>
    </row>
    <row r="88" spans="1:5" ht="12.75">
      <c r="A88" s="1439">
        <v>808125</v>
      </c>
      <c r="B88" s="1434" t="s">
        <v>11961</v>
      </c>
      <c r="C88" s="403" t="s">
        <v>11962</v>
      </c>
      <c r="D88" s="403">
        <v>225</v>
      </c>
      <c r="E88" s="399">
        <v>11.816999999999998</v>
      </c>
    </row>
    <row r="89" spans="1:5" ht="12.75">
      <c r="A89" s="1439">
        <v>808190</v>
      </c>
      <c r="B89" s="1434" t="s">
        <v>10961</v>
      </c>
      <c r="C89" s="403" t="s">
        <v>10962</v>
      </c>
      <c r="D89" s="403">
        <v>225</v>
      </c>
      <c r="E89" s="399">
        <v>10.959</v>
      </c>
    </row>
    <row r="90" spans="1:5">
      <c r="A90" s="1735" t="s">
        <v>2630</v>
      </c>
      <c r="B90" s="1736"/>
      <c r="C90" s="1736"/>
      <c r="D90" s="1736"/>
      <c r="E90" s="1456"/>
    </row>
    <row r="91" spans="1:5" ht="12.75">
      <c r="A91" s="1451">
        <v>80542</v>
      </c>
      <c r="B91" s="958" t="s">
        <v>10963</v>
      </c>
      <c r="C91" s="404" t="s">
        <v>490</v>
      </c>
      <c r="D91" s="404">
        <v>400</v>
      </c>
      <c r="E91" s="399">
        <v>9.8513513513513509</v>
      </c>
    </row>
    <row r="92" spans="1:5" ht="24">
      <c r="A92" s="1439">
        <v>80510</v>
      </c>
      <c r="B92" s="1434" t="s">
        <v>10964</v>
      </c>
      <c r="C92" s="403" t="s">
        <v>9925</v>
      </c>
      <c r="D92" s="403">
        <v>10</v>
      </c>
      <c r="E92" s="399">
        <v>1.292</v>
      </c>
    </row>
    <row r="93" spans="1:5" ht="24">
      <c r="A93" s="1439">
        <v>80511</v>
      </c>
      <c r="B93" s="1434" t="s">
        <v>9924</v>
      </c>
      <c r="C93" s="403" t="s">
        <v>9925</v>
      </c>
      <c r="D93" s="403">
        <v>30</v>
      </c>
      <c r="E93" s="399">
        <v>3.4</v>
      </c>
    </row>
    <row r="94" spans="1:5" ht="24">
      <c r="A94" s="1439">
        <v>803512</v>
      </c>
      <c r="B94" s="1434" t="s">
        <v>10965</v>
      </c>
      <c r="C94" s="403" t="s">
        <v>490</v>
      </c>
      <c r="D94" s="403">
        <v>500</v>
      </c>
      <c r="E94" s="399">
        <v>52.18333333333333</v>
      </c>
    </row>
    <row r="95" spans="1:5" ht="12.75">
      <c r="A95" s="1439">
        <v>80520</v>
      </c>
      <c r="B95" s="1434" t="s">
        <v>14691</v>
      </c>
      <c r="C95" s="403" t="s">
        <v>9925</v>
      </c>
      <c r="D95" s="403">
        <v>10</v>
      </c>
      <c r="E95" s="399">
        <v>1.53</v>
      </c>
    </row>
    <row r="96" spans="1:5" ht="12.75">
      <c r="A96" s="1439">
        <v>80521</v>
      </c>
      <c r="B96" s="1434" t="s">
        <v>14692</v>
      </c>
      <c r="C96" s="403" t="s">
        <v>9925</v>
      </c>
      <c r="D96" s="403">
        <v>30</v>
      </c>
      <c r="E96" s="399">
        <v>4.08</v>
      </c>
    </row>
    <row r="97" spans="1:5" ht="24">
      <c r="A97" s="1439">
        <v>80530</v>
      </c>
      <c r="B97" s="1434" t="s">
        <v>10966</v>
      </c>
      <c r="C97" s="403" t="s">
        <v>9925</v>
      </c>
      <c r="D97" s="403">
        <v>10</v>
      </c>
      <c r="E97" s="399">
        <v>1.19</v>
      </c>
    </row>
    <row r="98" spans="1:5" ht="24">
      <c r="A98" s="1439">
        <v>80531</v>
      </c>
      <c r="B98" s="1434" t="s">
        <v>10967</v>
      </c>
      <c r="C98" s="403" t="s">
        <v>9925</v>
      </c>
      <c r="D98" s="403">
        <v>30</v>
      </c>
      <c r="E98" s="399">
        <v>3.0259999999999998</v>
      </c>
    </row>
  </sheetData>
  <mergeCells count="15">
    <mergeCell ref="A6:D6"/>
    <mergeCell ref="A3:C3"/>
    <mergeCell ref="A90:D90"/>
    <mergeCell ref="A5:D5"/>
    <mergeCell ref="A50:D50"/>
    <mergeCell ref="A53:D53"/>
    <mergeCell ref="A81:D81"/>
    <mergeCell ref="A87:D87"/>
    <mergeCell ref="A59:D59"/>
    <mergeCell ref="A16:D16"/>
    <mergeCell ref="A20:D20"/>
    <mergeCell ref="A39:D39"/>
    <mergeCell ref="A43:D43"/>
    <mergeCell ref="B48:D48"/>
    <mergeCell ref="A49:D49"/>
  </mergeCells>
  <phoneticPr fontId="19" type="noConversion"/>
  <hyperlinks>
    <hyperlink ref="E1" location="Содержание!R1C1" display="главная" xr:uid="{00000000-0004-0000-0300-000000000000}"/>
    <hyperlink ref="A4"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8980B805-84BB-4039-AB1C-0E4381AC89C6}"/>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F398"/>
  <sheetViews>
    <sheetView zoomScaleNormal="100" workbookViewId="0">
      <selection activeCell="E1" sqref="E1"/>
    </sheetView>
  </sheetViews>
  <sheetFormatPr defaultRowHeight="15" customHeight="1"/>
  <cols>
    <col min="1" max="1" width="18.140625" style="66" customWidth="1"/>
    <col min="2" max="2" width="66.85546875" style="60" customWidth="1"/>
    <col min="3" max="3" width="12.28515625" style="1" customWidth="1"/>
    <col min="4" max="4" width="14.28515625" style="1" customWidth="1"/>
    <col min="5" max="5" width="11" style="1" customWidth="1"/>
    <col min="6" max="6" width="11.42578125" style="63" customWidth="1"/>
    <col min="7" max="7" width="11.85546875" style="1" customWidth="1"/>
    <col min="8" max="16384" width="9.140625" style="1"/>
  </cols>
  <sheetData>
    <row r="1" spans="1:6" ht="15" customHeight="1">
      <c r="A1" s="231"/>
      <c r="B1" s="231"/>
      <c r="C1" s="231"/>
      <c r="D1" s="231"/>
      <c r="E1" s="232" t="s">
        <v>2114</v>
      </c>
      <c r="F1" s="1"/>
    </row>
    <row r="2" spans="1:6" ht="15" customHeight="1">
      <c r="A2" s="231"/>
      <c r="B2" s="231"/>
      <c r="C2" s="231"/>
      <c r="D2" s="231"/>
      <c r="E2" s="232"/>
      <c r="F2" s="1"/>
    </row>
    <row r="3" spans="1:6" ht="15" customHeight="1">
      <c r="A3" s="231"/>
      <c r="B3" s="231"/>
      <c r="C3" s="231"/>
      <c r="D3" s="231"/>
      <c r="E3" s="232"/>
      <c r="F3" s="1"/>
    </row>
    <row r="4" spans="1:6" ht="15" customHeight="1">
      <c r="A4" s="231"/>
      <c r="B4" s="231"/>
      <c r="C4" s="231"/>
      <c r="D4" s="231"/>
      <c r="E4" s="232"/>
      <c r="F4" s="1"/>
    </row>
    <row r="5" spans="1:6" ht="15" customHeight="1">
      <c r="E5" s="194">
        <v>45352</v>
      </c>
      <c r="F5" s="1"/>
    </row>
    <row r="6" spans="1:6" ht="15" customHeight="1">
      <c r="A6" s="214" t="s">
        <v>2061</v>
      </c>
      <c r="B6" s="215" t="s">
        <v>6025</v>
      </c>
      <c r="C6" s="216" t="s">
        <v>6026</v>
      </c>
      <c r="D6" s="215" t="s">
        <v>7149</v>
      </c>
      <c r="E6" s="217" t="s">
        <v>7150</v>
      </c>
      <c r="F6" s="1"/>
    </row>
    <row r="7" spans="1:6" ht="15" customHeight="1">
      <c r="A7" s="218"/>
      <c r="B7" s="218" t="s">
        <v>6027</v>
      </c>
      <c r="C7" s="116"/>
      <c r="D7" s="116"/>
      <c r="E7" s="116"/>
      <c r="F7" s="1"/>
    </row>
    <row r="8" spans="1:6" ht="15" customHeight="1">
      <c r="A8" s="219"/>
      <c r="B8" s="219" t="s">
        <v>6028</v>
      </c>
      <c r="C8" s="117"/>
      <c r="D8" s="117"/>
      <c r="E8" s="117"/>
      <c r="F8" s="1"/>
    </row>
    <row r="9" spans="1:6" ht="15" customHeight="1">
      <c r="A9" s="118">
        <v>6509100001</v>
      </c>
      <c r="B9" t="s">
        <v>7151</v>
      </c>
      <c r="C9" s="118" t="s">
        <v>772</v>
      </c>
      <c r="D9" s="118" t="s">
        <v>20</v>
      </c>
      <c r="E9" s="119">
        <v>7.81</v>
      </c>
      <c r="F9" s="1"/>
    </row>
    <row r="10" spans="1:6" ht="15" customHeight="1">
      <c r="A10" s="118">
        <v>6509700001</v>
      </c>
      <c r="B10" t="s">
        <v>7152</v>
      </c>
      <c r="C10" s="118" t="s">
        <v>770</v>
      </c>
      <c r="D10" s="118" t="s">
        <v>20</v>
      </c>
      <c r="E10" s="119">
        <v>7.81</v>
      </c>
      <c r="F10" s="1"/>
    </row>
    <row r="11" spans="1:6" ht="15" customHeight="1">
      <c r="A11" s="120">
        <v>6509200001</v>
      </c>
      <c r="B11" t="s">
        <v>7153</v>
      </c>
      <c r="C11" s="120" t="s">
        <v>771</v>
      </c>
      <c r="D11" s="120" t="s">
        <v>20</v>
      </c>
      <c r="E11" s="119">
        <v>7.81</v>
      </c>
      <c r="F11" s="1"/>
    </row>
    <row r="12" spans="1:6" ht="15" customHeight="1">
      <c r="A12" s="219"/>
      <c r="B12" s="220" t="s">
        <v>195</v>
      </c>
      <c r="C12" s="219"/>
      <c r="D12" s="219"/>
      <c r="E12" s="219"/>
      <c r="F12" s="1"/>
    </row>
    <row r="13" spans="1:6" ht="15" customHeight="1">
      <c r="A13" s="121">
        <v>6100300002</v>
      </c>
      <c r="B13" t="s">
        <v>7154</v>
      </c>
      <c r="C13" s="121" t="s">
        <v>3401</v>
      </c>
      <c r="D13" s="121" t="s">
        <v>200</v>
      </c>
      <c r="E13" s="119">
        <v>13.95</v>
      </c>
      <c r="F13" s="1"/>
    </row>
    <row r="14" spans="1:6" ht="15" customHeight="1">
      <c r="A14" s="118">
        <v>6110300050</v>
      </c>
      <c r="B14" t="s">
        <v>7155</v>
      </c>
      <c r="C14" s="122" t="s">
        <v>3434</v>
      </c>
      <c r="D14" s="121" t="s">
        <v>196</v>
      </c>
      <c r="E14" s="119">
        <v>4.24</v>
      </c>
      <c r="F14" s="1"/>
    </row>
    <row r="15" spans="1:6" ht="15" customHeight="1">
      <c r="A15" s="123">
        <v>6110300040</v>
      </c>
      <c r="B15" t="s">
        <v>7156</v>
      </c>
      <c r="C15" s="122" t="s">
        <v>3434</v>
      </c>
      <c r="D15" s="122" t="s">
        <v>3399</v>
      </c>
      <c r="E15" s="119">
        <v>4.8499999999999996</v>
      </c>
      <c r="F15" s="1"/>
    </row>
    <row r="16" spans="1:6" ht="15" customHeight="1">
      <c r="A16" s="123">
        <v>6110300001</v>
      </c>
      <c r="B16" t="s">
        <v>7157</v>
      </c>
      <c r="C16" s="122" t="s">
        <v>3434</v>
      </c>
      <c r="D16" s="123" t="s">
        <v>3388</v>
      </c>
      <c r="E16" s="119">
        <v>7.15</v>
      </c>
      <c r="F16" s="1"/>
    </row>
    <row r="17" spans="1:6" ht="15" customHeight="1">
      <c r="A17" s="123">
        <v>6110300002</v>
      </c>
      <c r="B17" t="s">
        <v>7158</v>
      </c>
      <c r="C17" s="122" t="s">
        <v>3434</v>
      </c>
      <c r="D17" s="123" t="s">
        <v>200</v>
      </c>
      <c r="E17" s="119">
        <v>12.66</v>
      </c>
      <c r="F17" s="1"/>
    </row>
    <row r="18" spans="1:6" ht="15" customHeight="1">
      <c r="A18" s="123">
        <v>6159600001</v>
      </c>
      <c r="B18" t="s">
        <v>7159</v>
      </c>
      <c r="C18" s="123" t="s">
        <v>210</v>
      </c>
      <c r="D18" s="123" t="s">
        <v>3388</v>
      </c>
      <c r="E18" s="119">
        <v>8.4499999999999993</v>
      </c>
      <c r="F18" s="1"/>
    </row>
    <row r="19" spans="1:6" ht="15" customHeight="1">
      <c r="A19" s="123">
        <v>6159600002</v>
      </c>
      <c r="B19" t="s">
        <v>7160</v>
      </c>
      <c r="C19" s="123" t="s">
        <v>210</v>
      </c>
      <c r="D19" s="123" t="s">
        <v>200</v>
      </c>
      <c r="E19" s="119">
        <v>14.11</v>
      </c>
      <c r="F19" s="1"/>
    </row>
    <row r="20" spans="1:6" ht="15" customHeight="1">
      <c r="A20" s="123">
        <v>6170600000</v>
      </c>
      <c r="B20" t="s">
        <v>7161</v>
      </c>
      <c r="C20" s="123" t="s">
        <v>210</v>
      </c>
      <c r="D20" s="123" t="s">
        <v>201</v>
      </c>
      <c r="E20" s="119">
        <v>5.91</v>
      </c>
      <c r="F20" s="1"/>
    </row>
    <row r="21" spans="1:6" ht="15" customHeight="1">
      <c r="A21" s="123">
        <v>6170600001</v>
      </c>
      <c r="B21" t="s">
        <v>7162</v>
      </c>
      <c r="C21" s="123" t="s">
        <v>210</v>
      </c>
      <c r="D21" s="123" t="s">
        <v>20</v>
      </c>
      <c r="E21" s="119">
        <v>10.119999999999999</v>
      </c>
      <c r="F21" s="1"/>
    </row>
    <row r="22" spans="1:6" ht="15" customHeight="1">
      <c r="A22" s="120">
        <v>6170600002</v>
      </c>
      <c r="B22" t="s">
        <v>7163</v>
      </c>
      <c r="C22" s="120" t="s">
        <v>210</v>
      </c>
      <c r="D22" s="120" t="s">
        <v>200</v>
      </c>
      <c r="E22" s="119">
        <v>14.33</v>
      </c>
      <c r="F22" s="1"/>
    </row>
    <row r="23" spans="1:6" ht="15" customHeight="1">
      <c r="A23" s="219"/>
      <c r="B23" s="221" t="s">
        <v>4816</v>
      </c>
      <c r="C23" s="219"/>
      <c r="D23" s="219"/>
      <c r="E23" s="219"/>
      <c r="F23" s="1"/>
    </row>
    <row r="24" spans="1:6" ht="15" customHeight="1">
      <c r="A24" s="123">
        <v>6070100001</v>
      </c>
      <c r="B24" t="s">
        <v>7164</v>
      </c>
      <c r="C24" s="123" t="s">
        <v>772</v>
      </c>
      <c r="D24" s="123" t="s">
        <v>1942</v>
      </c>
      <c r="E24" s="119">
        <v>12.48</v>
      </c>
      <c r="F24" s="1"/>
    </row>
    <row r="25" spans="1:6" ht="15" customHeight="1">
      <c r="A25" s="123">
        <v>6070700001</v>
      </c>
      <c r="B25" t="s">
        <v>7165</v>
      </c>
      <c r="C25" s="123" t="s">
        <v>770</v>
      </c>
      <c r="D25" s="123" t="s">
        <v>1942</v>
      </c>
      <c r="E25" s="119">
        <v>12.48</v>
      </c>
      <c r="F25" s="1"/>
    </row>
    <row r="26" spans="1:6" ht="15" customHeight="1">
      <c r="A26" s="123">
        <v>6070200001</v>
      </c>
      <c r="B26" t="s">
        <v>7166</v>
      </c>
      <c r="C26" s="123" t="s">
        <v>771</v>
      </c>
      <c r="D26" s="123" t="s">
        <v>1942</v>
      </c>
      <c r="E26" s="119">
        <v>12.48</v>
      </c>
      <c r="F26" s="1"/>
    </row>
    <row r="27" spans="1:6" ht="15" customHeight="1">
      <c r="A27" s="123">
        <v>6340100001</v>
      </c>
      <c r="B27" t="s">
        <v>7167</v>
      </c>
      <c r="C27" s="123" t="s">
        <v>772</v>
      </c>
      <c r="D27" s="123" t="s">
        <v>1942</v>
      </c>
      <c r="E27" s="119">
        <v>11.95</v>
      </c>
      <c r="F27" s="1"/>
    </row>
    <row r="28" spans="1:6" ht="15" customHeight="1">
      <c r="A28" s="123">
        <v>6340100003</v>
      </c>
      <c r="B28" t="s">
        <v>7168</v>
      </c>
      <c r="C28" s="123" t="s">
        <v>772</v>
      </c>
      <c r="D28" s="123" t="s">
        <v>455</v>
      </c>
      <c r="E28" s="119">
        <v>34.72</v>
      </c>
      <c r="F28" s="1"/>
    </row>
    <row r="29" spans="1:6" ht="15" customHeight="1">
      <c r="A29" s="123">
        <v>6349700001</v>
      </c>
      <c r="B29" t="s">
        <v>7169</v>
      </c>
      <c r="C29" s="123" t="s">
        <v>770</v>
      </c>
      <c r="D29" s="123" t="s">
        <v>1942</v>
      </c>
      <c r="E29" s="119">
        <v>11.95</v>
      </c>
      <c r="F29" s="1"/>
    </row>
    <row r="30" spans="1:6" ht="15" customHeight="1">
      <c r="A30" s="123">
        <v>6349700003</v>
      </c>
      <c r="B30" t="s">
        <v>7170</v>
      </c>
      <c r="C30" s="123" t="s">
        <v>770</v>
      </c>
      <c r="D30" s="123" t="s">
        <v>455</v>
      </c>
      <c r="E30" s="119">
        <v>34.72</v>
      </c>
      <c r="F30" s="1"/>
    </row>
    <row r="31" spans="1:6" ht="15" customHeight="1">
      <c r="A31" s="123">
        <v>6340200001</v>
      </c>
      <c r="B31" t="s">
        <v>7171</v>
      </c>
      <c r="C31" s="123" t="s">
        <v>771</v>
      </c>
      <c r="D31" s="123" t="s">
        <v>1942</v>
      </c>
      <c r="E31" s="119">
        <v>11.95</v>
      </c>
      <c r="F31" s="1"/>
    </row>
    <row r="32" spans="1:6" ht="15" customHeight="1">
      <c r="A32" s="123">
        <v>6340200003</v>
      </c>
      <c r="B32" t="s">
        <v>7172</v>
      </c>
      <c r="C32" s="123" t="s">
        <v>771</v>
      </c>
      <c r="D32" s="123" t="s">
        <v>455</v>
      </c>
      <c r="E32" s="119">
        <v>34.72</v>
      </c>
      <c r="F32" s="1"/>
    </row>
    <row r="33" spans="1:6" ht="15" customHeight="1">
      <c r="A33" s="123">
        <v>6350100001</v>
      </c>
      <c r="B33" t="s">
        <v>7173</v>
      </c>
      <c r="C33" s="123" t="s">
        <v>772</v>
      </c>
      <c r="D33" s="123" t="s">
        <v>1942</v>
      </c>
      <c r="E33" s="119">
        <v>12.37</v>
      </c>
      <c r="F33" s="1"/>
    </row>
    <row r="34" spans="1:6" ht="15" customHeight="1">
      <c r="A34" s="123">
        <v>6350100003</v>
      </c>
      <c r="B34" t="s">
        <v>7174</v>
      </c>
      <c r="C34" s="123" t="s">
        <v>772</v>
      </c>
      <c r="D34" s="123" t="s">
        <v>455</v>
      </c>
      <c r="E34" s="119">
        <v>37.33</v>
      </c>
      <c r="F34" s="1"/>
    </row>
    <row r="35" spans="1:6" ht="15" customHeight="1">
      <c r="A35" s="123">
        <v>6359700001</v>
      </c>
      <c r="B35" t="s">
        <v>7175</v>
      </c>
      <c r="C35" s="123" t="s">
        <v>770</v>
      </c>
      <c r="D35" s="123" t="s">
        <v>1942</v>
      </c>
      <c r="E35" s="119">
        <v>12.37</v>
      </c>
      <c r="F35" s="1"/>
    </row>
    <row r="36" spans="1:6" ht="15" customHeight="1">
      <c r="A36" s="123">
        <v>6359700003</v>
      </c>
      <c r="B36" t="s">
        <v>7176</v>
      </c>
      <c r="C36" s="123" t="s">
        <v>770</v>
      </c>
      <c r="D36" s="123" t="s">
        <v>455</v>
      </c>
      <c r="E36" s="119">
        <v>37.33</v>
      </c>
      <c r="F36" s="1"/>
    </row>
    <row r="37" spans="1:6" ht="15" customHeight="1">
      <c r="A37" s="123">
        <v>6350200001</v>
      </c>
      <c r="B37" t="s">
        <v>7177</v>
      </c>
      <c r="C37" s="123" t="s">
        <v>771</v>
      </c>
      <c r="D37" s="123" t="s">
        <v>1942</v>
      </c>
      <c r="E37" s="119">
        <v>12.37</v>
      </c>
      <c r="F37" s="1"/>
    </row>
    <row r="38" spans="1:6" ht="15" customHeight="1">
      <c r="A38" s="120">
        <v>6350200003</v>
      </c>
      <c r="B38" t="s">
        <v>7178</v>
      </c>
      <c r="C38" s="120" t="s">
        <v>771</v>
      </c>
      <c r="D38" s="120" t="s">
        <v>455</v>
      </c>
      <c r="E38" s="119">
        <v>37.33</v>
      </c>
      <c r="F38" s="1"/>
    </row>
    <row r="39" spans="1:6" ht="15" customHeight="1">
      <c r="A39" s="219"/>
      <c r="B39" s="221" t="s">
        <v>2120</v>
      </c>
      <c r="C39" s="219"/>
      <c r="D39" s="219"/>
      <c r="E39" s="219"/>
      <c r="F39" s="1"/>
    </row>
    <row r="40" spans="1:6" ht="15" customHeight="1">
      <c r="A40" s="118">
        <v>6970000001</v>
      </c>
      <c r="B40" t="s">
        <v>7179</v>
      </c>
      <c r="C40" s="118" t="s">
        <v>766</v>
      </c>
      <c r="D40" s="118" t="s">
        <v>190</v>
      </c>
      <c r="E40" s="119">
        <v>17.91</v>
      </c>
      <c r="F40" s="1"/>
    </row>
    <row r="41" spans="1:6" ht="15" customHeight="1">
      <c r="A41" s="123">
        <v>6970000005</v>
      </c>
      <c r="B41" t="s">
        <v>7180</v>
      </c>
      <c r="C41" s="123" t="s">
        <v>766</v>
      </c>
      <c r="D41" s="123" t="s">
        <v>19</v>
      </c>
      <c r="E41" s="119">
        <v>79.25</v>
      </c>
      <c r="F41" s="1"/>
    </row>
    <row r="42" spans="1:6" ht="15" customHeight="1">
      <c r="A42" s="123">
        <v>6980000001</v>
      </c>
      <c r="B42" t="s">
        <v>7181</v>
      </c>
      <c r="C42" s="123" t="s">
        <v>766</v>
      </c>
      <c r="D42" s="123" t="s">
        <v>190</v>
      </c>
      <c r="E42" s="119">
        <v>18.100000000000001</v>
      </c>
      <c r="F42" s="1"/>
    </row>
    <row r="43" spans="1:6" ht="15" customHeight="1">
      <c r="A43" s="123">
        <v>6980000005</v>
      </c>
      <c r="B43" t="s">
        <v>7182</v>
      </c>
      <c r="C43" s="123" t="s">
        <v>766</v>
      </c>
      <c r="D43" s="123" t="s">
        <v>19</v>
      </c>
      <c r="E43" s="119">
        <v>86.44</v>
      </c>
      <c r="F43" s="1"/>
    </row>
    <row r="44" spans="1:6" ht="15" customHeight="1">
      <c r="A44" s="123">
        <v>6990000001</v>
      </c>
      <c r="B44" t="s">
        <v>7183</v>
      </c>
      <c r="C44" s="123" t="s">
        <v>766</v>
      </c>
      <c r="D44" s="123" t="s">
        <v>190</v>
      </c>
      <c r="E44" s="119">
        <v>18.25</v>
      </c>
      <c r="F44" s="1"/>
    </row>
    <row r="45" spans="1:6" ht="15" customHeight="1">
      <c r="A45" s="123">
        <v>6990000005</v>
      </c>
      <c r="B45" t="s">
        <v>7184</v>
      </c>
      <c r="C45" s="123" t="s">
        <v>766</v>
      </c>
      <c r="D45" s="123" t="s">
        <v>19</v>
      </c>
      <c r="E45" s="119">
        <v>83.34</v>
      </c>
      <c r="F45" s="1"/>
    </row>
    <row r="46" spans="1:6" ht="15" customHeight="1">
      <c r="A46" s="123">
        <v>6911000001</v>
      </c>
      <c r="B46" t="s">
        <v>7185</v>
      </c>
      <c r="C46" s="123" t="s">
        <v>766</v>
      </c>
      <c r="D46" s="123" t="s">
        <v>190</v>
      </c>
      <c r="E46" s="119">
        <v>21.26</v>
      </c>
      <c r="F46" s="1"/>
    </row>
    <row r="47" spans="1:6" ht="15" customHeight="1">
      <c r="A47" s="120">
        <v>6911000005</v>
      </c>
      <c r="B47" t="s">
        <v>7186</v>
      </c>
      <c r="C47" s="120" t="s">
        <v>766</v>
      </c>
      <c r="D47" s="120" t="s">
        <v>19</v>
      </c>
      <c r="E47" s="119">
        <v>99.11</v>
      </c>
      <c r="F47" s="1"/>
    </row>
    <row r="48" spans="1:6" ht="15" customHeight="1">
      <c r="A48" s="219"/>
      <c r="B48" s="221" t="s">
        <v>2121</v>
      </c>
      <c r="C48" s="219"/>
      <c r="D48" s="219"/>
      <c r="E48" s="219"/>
      <c r="F48" s="1"/>
    </row>
    <row r="49" spans="1:6" ht="15" customHeight="1">
      <c r="A49" s="118">
        <v>6200000000</v>
      </c>
      <c r="B49" t="s">
        <v>7187</v>
      </c>
      <c r="C49" s="118" t="s">
        <v>766</v>
      </c>
      <c r="D49" s="118" t="s">
        <v>463</v>
      </c>
      <c r="E49" s="119">
        <v>14.05</v>
      </c>
      <c r="F49" s="1"/>
    </row>
    <row r="50" spans="1:6" ht="15" customHeight="1">
      <c r="A50" s="123">
        <v>6200000003</v>
      </c>
      <c r="B50" t="s">
        <v>7188</v>
      </c>
      <c r="C50" s="123" t="s">
        <v>766</v>
      </c>
      <c r="D50" s="123" t="s">
        <v>455</v>
      </c>
      <c r="E50" s="119">
        <v>64.400000000000006</v>
      </c>
      <c r="F50" s="1"/>
    </row>
    <row r="51" spans="1:6" ht="15" customHeight="1">
      <c r="A51" s="123">
        <v>6200000000</v>
      </c>
      <c r="B51" t="s">
        <v>7189</v>
      </c>
      <c r="C51" s="123" t="s">
        <v>766</v>
      </c>
      <c r="D51" s="123" t="s">
        <v>463</v>
      </c>
      <c r="E51" s="119">
        <v>13.77</v>
      </c>
      <c r="F51" s="1"/>
    </row>
    <row r="52" spans="1:6" ht="15" customHeight="1">
      <c r="A52" s="123">
        <v>6200000003</v>
      </c>
      <c r="B52" t="s">
        <v>7190</v>
      </c>
      <c r="C52" s="123" t="s">
        <v>766</v>
      </c>
      <c r="D52" s="123" t="s">
        <v>455</v>
      </c>
      <c r="E52" s="119">
        <v>63.17</v>
      </c>
      <c r="F52" s="1"/>
    </row>
    <row r="53" spans="1:6" ht="15" customHeight="1">
      <c r="A53" s="123">
        <v>6250000030</v>
      </c>
      <c r="B53" t="s">
        <v>7191</v>
      </c>
      <c r="C53" s="123" t="s">
        <v>766</v>
      </c>
      <c r="D53" s="123" t="s">
        <v>3389</v>
      </c>
      <c r="E53" s="119">
        <v>6.44</v>
      </c>
      <c r="F53" s="1"/>
    </row>
    <row r="54" spans="1:6" ht="15" customHeight="1">
      <c r="A54" s="123">
        <v>6250000001</v>
      </c>
      <c r="B54" t="s">
        <v>7192</v>
      </c>
      <c r="C54" s="123" t="s">
        <v>766</v>
      </c>
      <c r="D54" s="123" t="s">
        <v>3390</v>
      </c>
      <c r="E54" s="119">
        <v>15.04</v>
      </c>
      <c r="F54" s="1"/>
    </row>
    <row r="55" spans="1:6" ht="15" customHeight="1">
      <c r="A55" s="123">
        <v>6250000030</v>
      </c>
      <c r="B55" t="s">
        <v>7193</v>
      </c>
      <c r="C55" s="123" t="s">
        <v>766</v>
      </c>
      <c r="D55" s="123" t="s">
        <v>3389</v>
      </c>
      <c r="E55" s="119">
        <v>5.91</v>
      </c>
      <c r="F55" s="1"/>
    </row>
    <row r="56" spans="1:6" ht="15" customHeight="1">
      <c r="A56" s="123">
        <v>6350000040</v>
      </c>
      <c r="B56" t="s">
        <v>7194</v>
      </c>
      <c r="C56" s="123" t="s">
        <v>766</v>
      </c>
      <c r="D56" s="123" t="s">
        <v>3391</v>
      </c>
      <c r="E56" s="119">
        <v>5.51</v>
      </c>
      <c r="F56" s="1"/>
    </row>
    <row r="57" spans="1:6" ht="15" customHeight="1">
      <c r="A57" s="123">
        <v>6350000000</v>
      </c>
      <c r="B57" t="s">
        <v>7195</v>
      </c>
      <c r="C57" s="123" t="s">
        <v>766</v>
      </c>
      <c r="D57" s="123" t="s">
        <v>463</v>
      </c>
      <c r="E57" s="119">
        <v>13.53</v>
      </c>
      <c r="F57" s="1"/>
    </row>
    <row r="58" spans="1:6" ht="15" customHeight="1">
      <c r="A58" s="122">
        <v>7530000000</v>
      </c>
      <c r="B58" t="s">
        <v>7196</v>
      </c>
      <c r="C58" s="122" t="s">
        <v>766</v>
      </c>
      <c r="D58" s="122" t="s">
        <v>463</v>
      </c>
      <c r="E58" s="119">
        <v>16.989999999999998</v>
      </c>
      <c r="F58" s="1"/>
    </row>
    <row r="59" spans="1:6" ht="15" customHeight="1">
      <c r="A59" s="122">
        <v>7530000003</v>
      </c>
      <c r="B59" t="s">
        <v>7197</v>
      </c>
      <c r="C59" s="122" t="s">
        <v>766</v>
      </c>
      <c r="D59" s="122" t="s">
        <v>455</v>
      </c>
      <c r="E59" s="119">
        <v>75.739999999999995</v>
      </c>
      <c r="F59" s="1"/>
    </row>
    <row r="60" spans="1:6" ht="15" customHeight="1">
      <c r="A60" s="122">
        <v>7540000000</v>
      </c>
      <c r="B60" t="s">
        <v>7198</v>
      </c>
      <c r="C60" s="122" t="s">
        <v>766</v>
      </c>
      <c r="D60" s="122" t="s">
        <v>463</v>
      </c>
      <c r="E60" s="119">
        <v>16.989999999999998</v>
      </c>
      <c r="F60" s="1"/>
    </row>
    <row r="61" spans="1:6" ht="15" customHeight="1">
      <c r="A61" s="124">
        <v>7540000003</v>
      </c>
      <c r="B61" t="s">
        <v>7199</v>
      </c>
      <c r="C61" s="124" t="s">
        <v>766</v>
      </c>
      <c r="D61" s="124" t="s">
        <v>455</v>
      </c>
      <c r="E61" s="119">
        <v>75.739999999999995</v>
      </c>
      <c r="F61" s="1"/>
    </row>
    <row r="62" spans="1:6" ht="15" customHeight="1">
      <c r="A62" s="122">
        <v>7530000000</v>
      </c>
      <c r="B62" t="s">
        <v>7200</v>
      </c>
      <c r="C62" s="124" t="s">
        <v>766</v>
      </c>
      <c r="D62" s="122" t="s">
        <v>463</v>
      </c>
      <c r="E62" s="119">
        <v>13.37</v>
      </c>
      <c r="F62" s="1"/>
    </row>
    <row r="63" spans="1:6" ht="15" customHeight="1">
      <c r="A63" s="122">
        <v>7530000003</v>
      </c>
      <c r="B63" t="s">
        <v>7201</v>
      </c>
      <c r="C63" s="124" t="s">
        <v>766</v>
      </c>
      <c r="D63" s="122" t="s">
        <v>455</v>
      </c>
      <c r="E63" s="119">
        <v>65.47</v>
      </c>
      <c r="F63" s="1"/>
    </row>
    <row r="64" spans="1:6" ht="15" customHeight="1">
      <c r="A64" s="122">
        <v>7540000000</v>
      </c>
      <c r="B64" t="s">
        <v>7202</v>
      </c>
      <c r="C64" s="124" t="s">
        <v>766</v>
      </c>
      <c r="D64" s="122" t="s">
        <v>463</v>
      </c>
      <c r="E64" s="119">
        <v>13.37</v>
      </c>
      <c r="F64" s="1"/>
    </row>
    <row r="65" spans="1:6" ht="15" customHeight="1">
      <c r="A65" s="122">
        <v>7540000003</v>
      </c>
      <c r="B65" t="s">
        <v>7203</v>
      </c>
      <c r="C65" s="124" t="s">
        <v>766</v>
      </c>
      <c r="D65" s="122" t="s">
        <v>455</v>
      </c>
      <c r="E65" s="119">
        <v>65.47</v>
      </c>
      <c r="F65" s="1"/>
    </row>
    <row r="66" spans="1:6" ht="15" customHeight="1">
      <c r="A66" s="222"/>
      <c r="B66" s="223" t="s">
        <v>6029</v>
      </c>
      <c r="C66" s="222"/>
      <c r="D66" s="222"/>
      <c r="E66" s="222"/>
      <c r="F66" s="1"/>
    </row>
    <row r="67" spans="1:6" ht="15" customHeight="1">
      <c r="A67" s="123">
        <v>5100100090</v>
      </c>
      <c r="B67" t="s">
        <v>7204</v>
      </c>
      <c r="C67" s="123" t="s">
        <v>772</v>
      </c>
      <c r="D67" s="123" t="s">
        <v>1941</v>
      </c>
      <c r="E67" s="119">
        <v>5.79</v>
      </c>
      <c r="F67" s="1"/>
    </row>
    <row r="68" spans="1:6" ht="15" customHeight="1">
      <c r="A68" s="123">
        <v>5100700090</v>
      </c>
      <c r="B68" t="s">
        <v>7205</v>
      </c>
      <c r="C68" s="123" t="s">
        <v>770</v>
      </c>
      <c r="D68" s="123" t="s">
        <v>1941</v>
      </c>
      <c r="E68" s="119">
        <v>5.79</v>
      </c>
      <c r="F68" s="1"/>
    </row>
    <row r="69" spans="1:6" ht="15" customHeight="1">
      <c r="A69" s="123">
        <v>5100200090</v>
      </c>
      <c r="B69" t="s">
        <v>7206</v>
      </c>
      <c r="C69" s="123" t="s">
        <v>771</v>
      </c>
      <c r="D69" s="123" t="s">
        <v>1941</v>
      </c>
      <c r="E69" s="119">
        <v>5.79</v>
      </c>
      <c r="F69" s="1"/>
    </row>
    <row r="70" spans="1:6" ht="15" customHeight="1">
      <c r="A70" s="123">
        <v>5100100080</v>
      </c>
      <c r="B70" t="s">
        <v>7207</v>
      </c>
      <c r="C70" s="123" t="s">
        <v>772</v>
      </c>
      <c r="D70" s="123" t="s">
        <v>1941</v>
      </c>
      <c r="E70" s="119">
        <v>5.12</v>
      </c>
      <c r="F70" s="1"/>
    </row>
    <row r="71" spans="1:6" ht="15" customHeight="1">
      <c r="A71" s="123">
        <v>5100700080</v>
      </c>
      <c r="B71" t="s">
        <v>7208</v>
      </c>
      <c r="C71" s="123" t="s">
        <v>770</v>
      </c>
      <c r="D71" s="123" t="s">
        <v>1941</v>
      </c>
      <c r="E71" s="119">
        <v>5.12</v>
      </c>
      <c r="F71" s="1"/>
    </row>
    <row r="72" spans="1:6" ht="15" customHeight="1">
      <c r="A72" s="123">
        <v>5100200080</v>
      </c>
      <c r="B72" t="s">
        <v>7209</v>
      </c>
      <c r="C72" s="123" t="s">
        <v>771</v>
      </c>
      <c r="D72" s="123" t="s">
        <v>1941</v>
      </c>
      <c r="E72" s="119">
        <v>5.12</v>
      </c>
      <c r="F72" s="1"/>
    </row>
    <row r="73" spans="1:6" ht="15" customHeight="1">
      <c r="A73" s="224"/>
      <c r="B73" s="225" t="s">
        <v>6030</v>
      </c>
      <c r="C73" s="224"/>
      <c r="D73" s="224"/>
      <c r="E73" s="224"/>
      <c r="F73" s="1"/>
    </row>
    <row r="74" spans="1:6" ht="15" customHeight="1">
      <c r="A74" s="121">
        <v>2112300000</v>
      </c>
      <c r="B74" t="s">
        <v>7210</v>
      </c>
      <c r="C74" s="122" t="s">
        <v>3434</v>
      </c>
      <c r="D74" s="121" t="s">
        <v>196</v>
      </c>
      <c r="E74" s="119">
        <v>4.24</v>
      </c>
      <c r="F74" s="1"/>
    </row>
    <row r="75" spans="1:6" ht="15" customHeight="1">
      <c r="A75" s="122">
        <v>2112300050</v>
      </c>
      <c r="B75" t="s">
        <v>7211</v>
      </c>
      <c r="C75" s="122" t="s">
        <v>3434</v>
      </c>
      <c r="D75" s="122" t="s">
        <v>3399</v>
      </c>
      <c r="E75" s="119">
        <v>4.87</v>
      </c>
      <c r="F75" s="1"/>
    </row>
    <row r="76" spans="1:6" ht="15" customHeight="1">
      <c r="A76" s="122">
        <v>2112300011</v>
      </c>
      <c r="B76" t="s">
        <v>8324</v>
      </c>
      <c r="C76" s="122" t="s">
        <v>3434</v>
      </c>
      <c r="D76" s="122" t="s">
        <v>3388</v>
      </c>
      <c r="E76" s="119">
        <v>8.11</v>
      </c>
      <c r="F76" s="1"/>
    </row>
    <row r="77" spans="1:6" ht="15" customHeight="1">
      <c r="A77" s="122">
        <v>2112300012</v>
      </c>
      <c r="B77" t="s">
        <v>7212</v>
      </c>
      <c r="C77" s="122" t="s">
        <v>3434</v>
      </c>
      <c r="D77" s="122" t="s">
        <v>200</v>
      </c>
      <c r="E77" s="119">
        <v>13.69</v>
      </c>
      <c r="F77" s="1"/>
    </row>
    <row r="78" spans="1:6" ht="15" customHeight="1">
      <c r="A78" s="122">
        <v>2112300003</v>
      </c>
      <c r="B78" t="s">
        <v>7213</v>
      </c>
      <c r="C78" s="122" t="s">
        <v>3434</v>
      </c>
      <c r="D78" s="122" t="s">
        <v>3400</v>
      </c>
      <c r="E78" s="119">
        <v>21.21</v>
      </c>
      <c r="F78" s="1"/>
    </row>
    <row r="79" spans="1:6" ht="15" customHeight="1">
      <c r="A79" s="122">
        <v>2112300005</v>
      </c>
      <c r="B79" t="s">
        <v>7214</v>
      </c>
      <c r="C79" s="122" t="s">
        <v>3434</v>
      </c>
      <c r="D79" s="122" t="s">
        <v>3073</v>
      </c>
      <c r="E79" s="119">
        <v>33.99</v>
      </c>
      <c r="F79" s="1"/>
    </row>
    <row r="80" spans="1:6" ht="15" customHeight="1">
      <c r="A80" s="122">
        <v>2320100001</v>
      </c>
      <c r="B80" t="s">
        <v>7215</v>
      </c>
      <c r="C80" s="122" t="s">
        <v>772</v>
      </c>
      <c r="D80" s="122" t="s">
        <v>190</v>
      </c>
      <c r="E80" s="119">
        <v>14.63</v>
      </c>
      <c r="F80" s="1"/>
    </row>
    <row r="81" spans="1:6" ht="15" customHeight="1">
      <c r="A81" s="125">
        <v>2901300050</v>
      </c>
      <c r="B81" t="s">
        <v>7216</v>
      </c>
      <c r="C81" s="126" t="s">
        <v>3401</v>
      </c>
      <c r="D81" s="126" t="s">
        <v>3389</v>
      </c>
      <c r="E81" s="119">
        <v>4.05</v>
      </c>
      <c r="F81" s="1"/>
    </row>
    <row r="82" spans="1:6" ht="15" customHeight="1">
      <c r="A82" s="122">
        <v>2901300001</v>
      </c>
      <c r="B82" t="s">
        <v>7217</v>
      </c>
      <c r="C82" s="122" t="s">
        <v>3401</v>
      </c>
      <c r="D82" s="122" t="s">
        <v>190</v>
      </c>
      <c r="E82" s="119">
        <v>13.78</v>
      </c>
      <c r="F82" s="1"/>
    </row>
    <row r="83" spans="1:6" ht="15" customHeight="1">
      <c r="A83" s="122">
        <v>2901300002</v>
      </c>
      <c r="B83" t="s">
        <v>7218</v>
      </c>
      <c r="C83" s="122" t="s">
        <v>3401</v>
      </c>
      <c r="D83" s="122" t="s">
        <v>3402</v>
      </c>
      <c r="E83" s="119">
        <v>18.91</v>
      </c>
      <c r="F83" s="1"/>
    </row>
    <row r="84" spans="1:6" ht="15" customHeight="1">
      <c r="A84" s="122">
        <v>2901300003</v>
      </c>
      <c r="B84" t="s">
        <v>7219</v>
      </c>
      <c r="C84" s="122" t="s">
        <v>3401</v>
      </c>
      <c r="D84" s="122" t="s">
        <v>1532</v>
      </c>
      <c r="E84" s="119">
        <v>38.85</v>
      </c>
      <c r="F84" s="1"/>
    </row>
    <row r="85" spans="1:6" ht="15" customHeight="1">
      <c r="A85" s="226"/>
      <c r="B85" s="227" t="s">
        <v>6031</v>
      </c>
      <c r="C85" s="226"/>
      <c r="D85" s="226"/>
      <c r="E85" s="226"/>
      <c r="F85" s="1"/>
    </row>
    <row r="86" spans="1:6" ht="15" customHeight="1">
      <c r="A86" s="121">
        <v>2200100050</v>
      </c>
      <c r="B86" t="s">
        <v>7220</v>
      </c>
      <c r="C86" s="121" t="s">
        <v>772</v>
      </c>
      <c r="D86" s="121" t="s">
        <v>196</v>
      </c>
      <c r="E86" s="119">
        <v>5.61</v>
      </c>
      <c r="F86" s="1"/>
    </row>
    <row r="87" spans="1:6" ht="15" customHeight="1">
      <c r="A87" s="122">
        <v>2200100001</v>
      </c>
      <c r="B87" t="s">
        <v>7221</v>
      </c>
      <c r="C87" s="122" t="s">
        <v>772</v>
      </c>
      <c r="D87" s="122" t="s">
        <v>20</v>
      </c>
      <c r="E87" s="119">
        <v>11.43</v>
      </c>
      <c r="F87" s="1"/>
    </row>
    <row r="88" spans="1:6" ht="15" customHeight="1">
      <c r="A88" s="122">
        <v>2500600050</v>
      </c>
      <c r="B88" t="s">
        <v>7222</v>
      </c>
      <c r="C88" s="122" t="s">
        <v>210</v>
      </c>
      <c r="D88" s="122" t="s">
        <v>196</v>
      </c>
      <c r="E88" s="119">
        <v>4.8600000000000003</v>
      </c>
      <c r="F88" s="1"/>
    </row>
    <row r="89" spans="1:6" ht="15" customHeight="1">
      <c r="A89" s="122">
        <v>2500600060</v>
      </c>
      <c r="B89" t="s">
        <v>7223</v>
      </c>
      <c r="C89" s="122" t="s">
        <v>210</v>
      </c>
      <c r="D89" s="122" t="s">
        <v>197</v>
      </c>
      <c r="E89" s="119">
        <v>9.44</v>
      </c>
      <c r="F89" s="1"/>
    </row>
    <row r="90" spans="1:6" ht="15" customHeight="1">
      <c r="A90" s="122">
        <v>2500600001</v>
      </c>
      <c r="B90" t="s">
        <v>7224</v>
      </c>
      <c r="C90" s="122" t="s">
        <v>210</v>
      </c>
      <c r="D90" s="122" t="s">
        <v>3403</v>
      </c>
      <c r="E90" s="119">
        <v>16.63</v>
      </c>
      <c r="F90" s="1"/>
    </row>
    <row r="91" spans="1:6" ht="15" customHeight="1">
      <c r="A91" s="122">
        <v>2170500000</v>
      </c>
      <c r="B91" t="s">
        <v>7225</v>
      </c>
      <c r="C91" s="122" t="s">
        <v>210</v>
      </c>
      <c r="D91" s="122" t="s">
        <v>463</v>
      </c>
      <c r="E91" s="119">
        <v>10.14</v>
      </c>
      <c r="F91" s="1"/>
    </row>
    <row r="92" spans="1:6" ht="15" customHeight="1">
      <c r="A92" s="122">
        <v>2170500001</v>
      </c>
      <c r="B92" t="s">
        <v>7226</v>
      </c>
      <c r="C92" s="122" t="s">
        <v>210</v>
      </c>
      <c r="D92" s="122" t="s">
        <v>190</v>
      </c>
      <c r="E92" s="119">
        <v>16.329999999999998</v>
      </c>
      <c r="F92" s="1"/>
    </row>
    <row r="93" spans="1:6" ht="15" customHeight="1">
      <c r="A93" s="122">
        <v>2170500002</v>
      </c>
      <c r="B93" t="s">
        <v>7227</v>
      </c>
      <c r="C93" s="122" t="s">
        <v>210</v>
      </c>
      <c r="D93" s="122" t="s">
        <v>3051</v>
      </c>
      <c r="E93" s="119">
        <v>32.64</v>
      </c>
      <c r="F93" s="1"/>
    </row>
    <row r="94" spans="1:6" ht="15" customHeight="1">
      <c r="A94" s="122">
        <v>2550800050</v>
      </c>
      <c r="B94" t="s">
        <v>7228</v>
      </c>
      <c r="C94" s="122" t="s">
        <v>770</v>
      </c>
      <c r="D94" s="122" t="s">
        <v>196</v>
      </c>
      <c r="E94" s="119">
        <v>5.21</v>
      </c>
      <c r="F94" s="1"/>
    </row>
    <row r="95" spans="1:6" ht="15" customHeight="1">
      <c r="A95" s="122">
        <v>2550800001</v>
      </c>
      <c r="B95" t="s">
        <v>7229</v>
      </c>
      <c r="C95" s="122" t="s">
        <v>770</v>
      </c>
      <c r="D95" s="122" t="s">
        <v>20</v>
      </c>
      <c r="E95" s="119">
        <v>11.36</v>
      </c>
      <c r="F95" s="1"/>
    </row>
    <row r="96" spans="1:6" ht="15" customHeight="1">
      <c r="A96" s="122">
        <v>2550800012</v>
      </c>
      <c r="B96" t="s">
        <v>7230</v>
      </c>
      <c r="C96" s="122" t="s">
        <v>770</v>
      </c>
      <c r="D96" s="122" t="s">
        <v>200</v>
      </c>
      <c r="E96" s="119">
        <v>18.55</v>
      </c>
      <c r="F96" s="1"/>
    </row>
    <row r="97" spans="1:6" ht="15" customHeight="1">
      <c r="A97" s="122">
        <v>2020300002</v>
      </c>
      <c r="B97" t="s">
        <v>7231</v>
      </c>
      <c r="C97" s="122" t="s">
        <v>3401</v>
      </c>
      <c r="D97" s="122" t="s">
        <v>200</v>
      </c>
      <c r="E97" s="119">
        <v>19.28</v>
      </c>
      <c r="F97" s="1"/>
    </row>
    <row r="98" spans="1:6" ht="15" customHeight="1">
      <c r="A98" s="122">
        <v>2220000050</v>
      </c>
      <c r="B98" t="s">
        <v>7232</v>
      </c>
      <c r="C98" s="122" t="s">
        <v>771</v>
      </c>
      <c r="D98" s="122" t="s">
        <v>196</v>
      </c>
      <c r="E98" s="119">
        <v>6.06</v>
      </c>
      <c r="F98" s="1"/>
    </row>
    <row r="99" spans="1:6" ht="15" customHeight="1">
      <c r="A99" s="122">
        <v>2220200001</v>
      </c>
      <c r="B99" t="s">
        <v>7233</v>
      </c>
      <c r="C99" s="122" t="s">
        <v>771</v>
      </c>
      <c r="D99" s="122" t="s">
        <v>20</v>
      </c>
      <c r="E99" s="119">
        <v>12.98</v>
      </c>
      <c r="F99" s="1"/>
    </row>
    <row r="100" spans="1:6" ht="15" customHeight="1">
      <c r="A100" s="122">
        <v>2180600000</v>
      </c>
      <c r="B100" t="s">
        <v>12805</v>
      </c>
      <c r="C100" s="122" t="s">
        <v>770</v>
      </c>
      <c r="D100" s="122" t="s">
        <v>463</v>
      </c>
      <c r="E100" s="119">
        <v>16.68</v>
      </c>
      <c r="F100" s="1"/>
    </row>
    <row r="101" spans="1:6" ht="15" customHeight="1">
      <c r="A101" s="122">
        <v>9800600000</v>
      </c>
      <c r="B101" t="s">
        <v>16494</v>
      </c>
      <c r="C101" s="122" t="s">
        <v>210</v>
      </c>
      <c r="D101" s="122" t="s">
        <v>3405</v>
      </c>
      <c r="E101" s="119">
        <v>4.8600000000000003</v>
      </c>
      <c r="F101" s="1"/>
    </row>
    <row r="102" spans="1:6" ht="15" customHeight="1">
      <c r="A102" s="122">
        <v>2419600000</v>
      </c>
      <c r="B102" t="s">
        <v>7234</v>
      </c>
      <c r="C102" s="122" t="s">
        <v>210</v>
      </c>
      <c r="D102" s="122" t="s">
        <v>197</v>
      </c>
      <c r="E102" s="119">
        <v>9.36</v>
      </c>
      <c r="F102" s="1"/>
    </row>
    <row r="103" spans="1:6" ht="15" customHeight="1">
      <c r="A103" s="122">
        <v>2600300001</v>
      </c>
      <c r="B103" t="s">
        <v>7235</v>
      </c>
      <c r="C103" s="122" t="s">
        <v>2606</v>
      </c>
      <c r="D103" s="122" t="s">
        <v>3406</v>
      </c>
      <c r="E103" s="119">
        <v>20.18</v>
      </c>
      <c r="F103" s="1"/>
    </row>
    <row r="104" spans="1:6" ht="15" customHeight="1">
      <c r="A104" s="122">
        <v>7050000003</v>
      </c>
      <c r="B104" t="s">
        <v>7236</v>
      </c>
      <c r="C104" s="122" t="s">
        <v>766</v>
      </c>
      <c r="D104" s="122" t="s">
        <v>3407</v>
      </c>
      <c r="E104" s="119">
        <v>4.7</v>
      </c>
      <c r="F104" s="1"/>
    </row>
    <row r="105" spans="1:6" ht="15" customHeight="1">
      <c r="A105" s="124" t="s">
        <v>779</v>
      </c>
      <c r="B105" s="1" t="s">
        <v>7237</v>
      </c>
      <c r="C105" s="122" t="s">
        <v>2606</v>
      </c>
      <c r="D105" s="124" t="s">
        <v>3408</v>
      </c>
      <c r="E105" s="119">
        <v>24.89</v>
      </c>
      <c r="F105" s="1"/>
    </row>
    <row r="106" spans="1:6" ht="15" customHeight="1">
      <c r="A106" s="226"/>
      <c r="B106" s="227" t="s">
        <v>6032</v>
      </c>
      <c r="C106" s="226"/>
      <c r="D106" s="226"/>
      <c r="E106" s="226"/>
      <c r="F106" s="1"/>
    </row>
    <row r="107" spans="1:6" ht="15" customHeight="1">
      <c r="A107" s="121">
        <v>2610700001</v>
      </c>
      <c r="B107" t="s">
        <v>7238</v>
      </c>
      <c r="C107" s="121" t="s">
        <v>770</v>
      </c>
      <c r="D107" s="121" t="s">
        <v>190</v>
      </c>
      <c r="E107" s="119">
        <v>20.94</v>
      </c>
      <c r="F107" s="1"/>
    </row>
    <row r="108" spans="1:6" ht="15" customHeight="1">
      <c r="A108" s="122">
        <v>7050000003</v>
      </c>
      <c r="B108" t="s">
        <v>7236</v>
      </c>
      <c r="C108" s="122" t="s">
        <v>766</v>
      </c>
      <c r="D108" s="122" t="s">
        <v>3407</v>
      </c>
      <c r="E108" s="119">
        <v>4.7</v>
      </c>
      <c r="F108" s="1"/>
    </row>
    <row r="109" spans="1:6" ht="15" customHeight="1">
      <c r="A109" s="122" t="s">
        <v>779</v>
      </c>
      <c r="B109" s="127" t="s">
        <v>7239</v>
      </c>
      <c r="C109" s="122" t="s">
        <v>770</v>
      </c>
      <c r="D109" s="122" t="s">
        <v>3408</v>
      </c>
      <c r="E109" s="119">
        <v>25.64</v>
      </c>
      <c r="F109" s="1"/>
    </row>
    <row r="110" spans="1:6" ht="15" customHeight="1">
      <c r="A110" s="122">
        <v>3340700001</v>
      </c>
      <c r="B110" t="s">
        <v>7240</v>
      </c>
      <c r="C110" s="121" t="s">
        <v>770</v>
      </c>
      <c r="D110" s="121" t="s">
        <v>190</v>
      </c>
      <c r="E110" s="119">
        <v>16.350000000000001</v>
      </c>
      <c r="F110" s="1"/>
    </row>
    <row r="111" spans="1:6" ht="15" customHeight="1">
      <c r="A111" s="122">
        <v>3340200001</v>
      </c>
      <c r="B111" t="s">
        <v>7241</v>
      </c>
      <c r="C111" s="122" t="s">
        <v>771</v>
      </c>
      <c r="D111" s="121" t="s">
        <v>190</v>
      </c>
      <c r="E111" s="119">
        <v>16.350000000000001</v>
      </c>
      <c r="F111" s="1"/>
    </row>
    <row r="112" spans="1:6" ht="15" customHeight="1">
      <c r="A112" s="122">
        <v>3000700001</v>
      </c>
      <c r="B112" t="s">
        <v>7242</v>
      </c>
      <c r="C112" s="122" t="s">
        <v>770</v>
      </c>
      <c r="D112" s="122" t="s">
        <v>190</v>
      </c>
      <c r="E112" s="119">
        <v>15.65</v>
      </c>
      <c r="F112" s="1"/>
    </row>
    <row r="113" spans="1:6" ht="15" customHeight="1">
      <c r="A113" s="122">
        <v>3600700001</v>
      </c>
      <c r="B113" t="s">
        <v>7243</v>
      </c>
      <c r="C113" s="122" t="s">
        <v>770</v>
      </c>
      <c r="D113" s="122" t="s">
        <v>190</v>
      </c>
      <c r="E113" s="119">
        <v>20.43</v>
      </c>
      <c r="F113" s="1"/>
    </row>
    <row r="114" spans="1:6" ht="15" customHeight="1">
      <c r="A114" s="122">
        <v>3600100004</v>
      </c>
      <c r="B114" t="s">
        <v>12806</v>
      </c>
      <c r="C114" s="122" t="s">
        <v>772</v>
      </c>
      <c r="D114" s="122" t="s">
        <v>1665</v>
      </c>
      <c r="E114" s="119">
        <v>80.52</v>
      </c>
      <c r="F114" s="1"/>
    </row>
    <row r="115" spans="1:6" ht="15" customHeight="1">
      <c r="A115" s="122">
        <v>3600200001</v>
      </c>
      <c r="B115" t="s">
        <v>12807</v>
      </c>
      <c r="C115" s="122" t="s">
        <v>12808</v>
      </c>
      <c r="D115" s="122" t="s">
        <v>190</v>
      </c>
      <c r="E115" s="119">
        <v>20.43</v>
      </c>
      <c r="F115" s="1"/>
    </row>
    <row r="116" spans="1:6" ht="15" customHeight="1">
      <c r="A116" s="226"/>
      <c r="B116" s="227" t="s">
        <v>6033</v>
      </c>
      <c r="C116" s="226"/>
      <c r="D116" s="226"/>
      <c r="E116" s="226"/>
      <c r="F116" s="1"/>
    </row>
    <row r="117" spans="1:6" ht="15" customHeight="1">
      <c r="A117" s="121">
        <v>9680700001</v>
      </c>
      <c r="B117" t="s">
        <v>7244</v>
      </c>
      <c r="C117" s="121" t="s">
        <v>770</v>
      </c>
      <c r="D117" s="121" t="s">
        <v>20</v>
      </c>
      <c r="E117" s="119">
        <v>13.78</v>
      </c>
      <c r="F117" s="1"/>
    </row>
    <row r="118" spans="1:6" ht="15" customHeight="1">
      <c r="A118" s="121">
        <v>6800700001</v>
      </c>
      <c r="B118" s="127" t="s">
        <v>12809</v>
      </c>
      <c r="C118" s="121" t="s">
        <v>770</v>
      </c>
      <c r="D118" s="121" t="s">
        <v>1942</v>
      </c>
      <c r="E118" s="119">
        <v>12.75</v>
      </c>
      <c r="F118" s="1"/>
    </row>
    <row r="119" spans="1:6" ht="15" customHeight="1">
      <c r="A119" s="124">
        <v>9800700001</v>
      </c>
      <c r="B119" t="s">
        <v>7245</v>
      </c>
      <c r="C119" s="124" t="s">
        <v>770</v>
      </c>
      <c r="D119" s="124" t="s">
        <v>190</v>
      </c>
      <c r="E119" s="119">
        <v>16.22</v>
      </c>
      <c r="F119" s="1"/>
    </row>
    <row r="120" spans="1:6" ht="15" customHeight="1">
      <c r="A120" s="226"/>
      <c r="B120" s="227" t="s">
        <v>6034</v>
      </c>
      <c r="C120" s="226"/>
      <c r="D120" s="226"/>
      <c r="E120" s="226"/>
      <c r="F120" s="1"/>
    </row>
    <row r="121" spans="1:6" ht="15" customHeight="1">
      <c r="A121" s="121">
        <v>3400000000</v>
      </c>
      <c r="B121" t="s">
        <v>7246</v>
      </c>
      <c r="C121" s="121" t="s">
        <v>766</v>
      </c>
      <c r="D121" s="121" t="s">
        <v>463</v>
      </c>
      <c r="E121" s="119">
        <v>18.329999999999998</v>
      </c>
      <c r="F121" s="1"/>
    </row>
    <row r="122" spans="1:6" ht="15" customHeight="1">
      <c r="A122" s="122">
        <v>3400000001</v>
      </c>
      <c r="B122" t="s">
        <v>7247</v>
      </c>
      <c r="C122" s="122" t="s">
        <v>766</v>
      </c>
      <c r="D122" s="122" t="s">
        <v>190</v>
      </c>
      <c r="E122" s="119">
        <v>34.729999999999997</v>
      </c>
      <c r="F122" s="1"/>
    </row>
    <row r="123" spans="1:6" ht="15" customHeight="1">
      <c r="A123" s="122">
        <v>9610700001</v>
      </c>
      <c r="B123" t="s">
        <v>7248</v>
      </c>
      <c r="C123" s="122" t="s">
        <v>770</v>
      </c>
      <c r="D123" s="122" t="s">
        <v>190</v>
      </c>
      <c r="E123" s="119">
        <v>26.13</v>
      </c>
      <c r="F123" s="1"/>
    </row>
    <row r="124" spans="1:6" ht="15" customHeight="1">
      <c r="A124" s="122">
        <v>9810700001</v>
      </c>
      <c r="B124" t="s">
        <v>7249</v>
      </c>
      <c r="C124" s="123" t="s">
        <v>770</v>
      </c>
      <c r="D124" s="123" t="s">
        <v>190</v>
      </c>
      <c r="E124" s="119">
        <v>28.07</v>
      </c>
      <c r="F124" s="1"/>
    </row>
    <row r="125" spans="1:6" ht="15" customHeight="1">
      <c r="A125" s="122">
        <v>9620600001</v>
      </c>
      <c r="B125" t="s">
        <v>7250</v>
      </c>
      <c r="C125" s="122" t="s">
        <v>2016</v>
      </c>
      <c r="D125" s="122" t="s">
        <v>190</v>
      </c>
      <c r="E125" s="119">
        <v>44.25</v>
      </c>
      <c r="F125" s="1"/>
    </row>
    <row r="126" spans="1:6" ht="15" customHeight="1">
      <c r="A126" s="122">
        <v>9600300001</v>
      </c>
      <c r="B126" t="s">
        <v>7251</v>
      </c>
      <c r="C126" s="122" t="s">
        <v>7252</v>
      </c>
      <c r="D126" s="122" t="s">
        <v>190</v>
      </c>
      <c r="E126" s="119">
        <v>26.76</v>
      </c>
      <c r="F126" s="1"/>
    </row>
    <row r="127" spans="1:6" ht="15" customHeight="1">
      <c r="A127" s="122">
        <v>9650000001</v>
      </c>
      <c r="B127" t="s">
        <v>7253</v>
      </c>
      <c r="C127" s="122" t="s">
        <v>766</v>
      </c>
      <c r="D127" s="122" t="s">
        <v>190</v>
      </c>
      <c r="E127" s="119">
        <v>19.04</v>
      </c>
      <c r="F127" s="1"/>
    </row>
    <row r="128" spans="1:6" ht="15" customHeight="1">
      <c r="A128" s="122">
        <v>9690900001</v>
      </c>
      <c r="B128" t="s">
        <v>7254</v>
      </c>
      <c r="C128" s="122" t="s">
        <v>769</v>
      </c>
      <c r="D128" s="122" t="s">
        <v>20</v>
      </c>
      <c r="E128" s="119">
        <v>8.4700000000000006</v>
      </c>
      <c r="F128" s="1"/>
    </row>
    <row r="129" spans="1:6" ht="15" customHeight="1">
      <c r="A129" s="122">
        <v>9690900005</v>
      </c>
      <c r="B129" t="s">
        <v>7255</v>
      </c>
      <c r="C129" s="122" t="s">
        <v>769</v>
      </c>
      <c r="D129" s="122" t="s">
        <v>3073</v>
      </c>
      <c r="E129" s="119">
        <v>36.299999999999997</v>
      </c>
      <c r="F129" s="1"/>
    </row>
    <row r="130" spans="1:6" ht="15" customHeight="1">
      <c r="A130" s="122">
        <v>9920900001</v>
      </c>
      <c r="B130" t="s">
        <v>7256</v>
      </c>
      <c r="C130" s="122" t="s">
        <v>769</v>
      </c>
      <c r="D130" s="122" t="s">
        <v>20</v>
      </c>
      <c r="E130" s="119">
        <v>9.49</v>
      </c>
      <c r="F130" s="1"/>
    </row>
    <row r="131" spans="1:6" ht="15" customHeight="1">
      <c r="A131" s="122">
        <v>9920700001</v>
      </c>
      <c r="B131" t="s">
        <v>7257</v>
      </c>
      <c r="C131" s="122" t="s">
        <v>770</v>
      </c>
      <c r="D131" s="122" t="s">
        <v>20</v>
      </c>
      <c r="E131" s="119">
        <v>9.49</v>
      </c>
      <c r="F131" s="1"/>
    </row>
    <row r="132" spans="1:6" ht="15" customHeight="1">
      <c r="A132" s="122">
        <v>9920700005</v>
      </c>
      <c r="B132" t="s">
        <v>7258</v>
      </c>
      <c r="C132" s="122" t="s">
        <v>770</v>
      </c>
      <c r="D132" s="122" t="s">
        <v>3073</v>
      </c>
      <c r="E132" s="119">
        <v>41.18</v>
      </c>
      <c r="F132" s="1"/>
    </row>
    <row r="133" spans="1:6" ht="15" customHeight="1">
      <c r="A133" s="122">
        <v>9920700007</v>
      </c>
      <c r="B133" t="s">
        <v>7259</v>
      </c>
      <c r="C133" s="122" t="s">
        <v>770</v>
      </c>
      <c r="D133" s="122" t="s">
        <v>3409</v>
      </c>
      <c r="E133" s="119">
        <v>223.52</v>
      </c>
      <c r="F133" s="1"/>
    </row>
    <row r="134" spans="1:6" ht="15" customHeight="1">
      <c r="A134" s="122">
        <v>9920200001</v>
      </c>
      <c r="B134" t="s">
        <v>7260</v>
      </c>
      <c r="C134" s="122" t="s">
        <v>771</v>
      </c>
      <c r="D134" s="122" t="s">
        <v>20</v>
      </c>
      <c r="E134" s="119">
        <v>9.49</v>
      </c>
      <c r="F134" s="1"/>
    </row>
    <row r="135" spans="1:6" ht="15" customHeight="1">
      <c r="A135" s="122">
        <v>9920200005</v>
      </c>
      <c r="B135" t="s">
        <v>7261</v>
      </c>
      <c r="C135" s="122" t="s">
        <v>771</v>
      </c>
      <c r="D135" s="122" t="s">
        <v>3073</v>
      </c>
      <c r="E135" s="119">
        <v>41.18</v>
      </c>
      <c r="F135" s="1"/>
    </row>
    <row r="136" spans="1:6" ht="15" customHeight="1">
      <c r="A136" s="122">
        <v>9920200007</v>
      </c>
      <c r="B136" t="s">
        <v>7262</v>
      </c>
      <c r="C136" s="122" t="s">
        <v>771</v>
      </c>
      <c r="D136" s="122" t="s">
        <v>3409</v>
      </c>
      <c r="E136" s="119">
        <v>223.52</v>
      </c>
      <c r="F136" s="1"/>
    </row>
    <row r="137" spans="1:6" ht="15" customHeight="1">
      <c r="A137" s="122">
        <v>4111100001</v>
      </c>
      <c r="B137" t="s">
        <v>7263</v>
      </c>
      <c r="C137" s="122" t="s">
        <v>772</v>
      </c>
      <c r="D137" s="122" t="s">
        <v>190</v>
      </c>
      <c r="E137" s="119">
        <v>20.84</v>
      </c>
      <c r="F137" s="1"/>
    </row>
    <row r="138" spans="1:6" ht="15" customHeight="1">
      <c r="A138" s="122">
        <v>4111700001</v>
      </c>
      <c r="B138" t="s">
        <v>7264</v>
      </c>
      <c r="C138" s="122" t="s">
        <v>770</v>
      </c>
      <c r="D138" s="122" t="s">
        <v>190</v>
      </c>
      <c r="E138" s="119">
        <v>19.52</v>
      </c>
      <c r="F138" s="1"/>
    </row>
    <row r="139" spans="1:6" ht="15" customHeight="1">
      <c r="A139" s="122">
        <v>4111200001</v>
      </c>
      <c r="B139" t="s">
        <v>7265</v>
      </c>
      <c r="C139" s="122" t="s">
        <v>771</v>
      </c>
      <c r="D139" s="122" t="s">
        <v>190</v>
      </c>
      <c r="E139" s="119">
        <v>20.84</v>
      </c>
      <c r="F139" s="1"/>
    </row>
    <row r="140" spans="1:6" ht="15" customHeight="1">
      <c r="A140" s="122">
        <v>9700000001</v>
      </c>
      <c r="B140" t="s">
        <v>7266</v>
      </c>
      <c r="C140" s="122" t="s">
        <v>766</v>
      </c>
      <c r="D140" s="122" t="s">
        <v>190</v>
      </c>
      <c r="E140" s="119">
        <v>20.8</v>
      </c>
      <c r="F140" s="1"/>
    </row>
    <row r="141" spans="1:6" ht="15" customHeight="1">
      <c r="A141" s="124">
        <v>9890700001</v>
      </c>
      <c r="B141" t="s">
        <v>7267</v>
      </c>
      <c r="C141" s="124" t="s">
        <v>770</v>
      </c>
      <c r="D141" s="124" t="s">
        <v>190</v>
      </c>
      <c r="E141" s="119">
        <v>25.38</v>
      </c>
      <c r="F141" s="1"/>
    </row>
    <row r="142" spans="1:6" ht="15" customHeight="1">
      <c r="A142" s="226"/>
      <c r="B142" s="227" t="s">
        <v>2120</v>
      </c>
      <c r="C142" s="226"/>
      <c r="D142" s="226"/>
      <c r="E142" s="226"/>
      <c r="F142" s="1"/>
    </row>
    <row r="143" spans="1:6" ht="15" customHeight="1">
      <c r="A143" s="118">
        <v>4950100001</v>
      </c>
      <c r="B143" t="s">
        <v>7268</v>
      </c>
      <c r="C143" s="121" t="s">
        <v>766</v>
      </c>
      <c r="D143" s="118" t="s">
        <v>190</v>
      </c>
      <c r="E143" s="119">
        <v>21.6</v>
      </c>
      <c r="F143" s="1"/>
    </row>
    <row r="144" spans="1:6" ht="15" customHeight="1">
      <c r="A144" s="122">
        <v>4950200001</v>
      </c>
      <c r="B144" t="s">
        <v>7269</v>
      </c>
      <c r="C144" s="122" t="s">
        <v>766</v>
      </c>
      <c r="D144" s="122" t="s">
        <v>2607</v>
      </c>
      <c r="E144" s="119">
        <v>30.5</v>
      </c>
      <c r="F144" s="1"/>
    </row>
    <row r="145" spans="1:6" ht="15" customHeight="1">
      <c r="A145" s="123">
        <v>4959100000</v>
      </c>
      <c r="B145" s="127" t="s">
        <v>7270</v>
      </c>
      <c r="C145" s="123" t="s">
        <v>766</v>
      </c>
      <c r="D145" s="123" t="s">
        <v>3415</v>
      </c>
      <c r="E145" s="119">
        <v>20</v>
      </c>
      <c r="F145" s="1"/>
    </row>
    <row r="146" spans="1:6" ht="15" customHeight="1">
      <c r="A146" s="122">
        <v>4960100001</v>
      </c>
      <c r="B146" t="s">
        <v>7271</v>
      </c>
      <c r="C146" s="122" t="s">
        <v>766</v>
      </c>
      <c r="D146" s="122" t="s">
        <v>190</v>
      </c>
      <c r="E146" s="119">
        <v>21.64</v>
      </c>
      <c r="F146" s="1"/>
    </row>
    <row r="147" spans="1:6" ht="15" customHeight="1">
      <c r="A147" s="122">
        <v>8940000001</v>
      </c>
      <c r="B147" t="s">
        <v>7272</v>
      </c>
      <c r="C147" s="122" t="s">
        <v>766</v>
      </c>
      <c r="D147" s="122" t="s">
        <v>190</v>
      </c>
      <c r="E147" s="119">
        <v>32.630000000000003</v>
      </c>
      <c r="F147" s="1"/>
    </row>
    <row r="148" spans="1:6" ht="15" customHeight="1">
      <c r="A148" s="218"/>
      <c r="B148" s="227" t="s">
        <v>6035</v>
      </c>
      <c r="C148" s="218"/>
      <c r="D148" s="218"/>
      <c r="E148" s="218"/>
      <c r="F148" s="1"/>
    </row>
    <row r="149" spans="1:6" ht="15" customHeight="1">
      <c r="A149" s="121">
        <v>5170200001</v>
      </c>
      <c r="B149" t="s">
        <v>7273</v>
      </c>
      <c r="C149" s="121" t="s">
        <v>470</v>
      </c>
      <c r="D149" s="121" t="s">
        <v>190</v>
      </c>
      <c r="E149" s="119">
        <v>23.9</v>
      </c>
      <c r="F149" s="1"/>
    </row>
    <row r="150" spans="1:6" ht="15" customHeight="1">
      <c r="A150" s="121">
        <v>4170200001</v>
      </c>
      <c r="B150" s="534" t="s">
        <v>12810</v>
      </c>
      <c r="C150" s="121" t="s">
        <v>470</v>
      </c>
      <c r="D150" s="121" t="s">
        <v>190</v>
      </c>
      <c r="E150" s="119">
        <v>23.9</v>
      </c>
      <c r="F150" s="1"/>
    </row>
    <row r="151" spans="1:6" ht="15" customHeight="1">
      <c r="A151" s="122">
        <v>4130700001</v>
      </c>
      <c r="B151" t="s">
        <v>7274</v>
      </c>
      <c r="C151" s="122" t="s">
        <v>425</v>
      </c>
      <c r="D151" s="122" t="s">
        <v>190</v>
      </c>
      <c r="E151" s="119">
        <v>19.559999999999999</v>
      </c>
      <c r="F151" s="1"/>
    </row>
    <row r="152" spans="1:6" ht="15" customHeight="1">
      <c r="A152" s="122">
        <v>4120200001</v>
      </c>
      <c r="B152" t="s">
        <v>7275</v>
      </c>
      <c r="C152" s="122" t="s">
        <v>771</v>
      </c>
      <c r="D152" s="122" t="s">
        <v>190</v>
      </c>
      <c r="E152" s="119">
        <v>30.42</v>
      </c>
      <c r="F152" s="1"/>
    </row>
    <row r="153" spans="1:6" ht="15" customHeight="1">
      <c r="A153" s="226"/>
      <c r="B153" s="227" t="s">
        <v>2121</v>
      </c>
      <c r="C153" s="226"/>
      <c r="D153" s="226"/>
      <c r="E153" s="226"/>
      <c r="F153" s="1"/>
    </row>
    <row r="154" spans="1:6" ht="15" customHeight="1">
      <c r="A154" s="121">
        <v>7270000020</v>
      </c>
      <c r="B154" t="s">
        <v>7276</v>
      </c>
      <c r="C154" s="121" t="s">
        <v>766</v>
      </c>
      <c r="D154" s="121" t="s">
        <v>31</v>
      </c>
      <c r="E154" s="119">
        <v>10.9</v>
      </c>
      <c r="F154" s="1"/>
    </row>
    <row r="155" spans="1:6" ht="15" customHeight="1">
      <c r="A155" s="122">
        <v>7310000001</v>
      </c>
      <c r="B155" s="534" t="s">
        <v>12811</v>
      </c>
      <c r="C155" s="122" t="s">
        <v>766</v>
      </c>
      <c r="D155" s="122" t="s">
        <v>190</v>
      </c>
      <c r="E155" s="119">
        <v>13.98</v>
      </c>
      <c r="F155" s="1"/>
    </row>
    <row r="156" spans="1:6" ht="15" customHeight="1">
      <c r="A156" s="122">
        <v>7320300000</v>
      </c>
      <c r="B156" t="s">
        <v>7277</v>
      </c>
      <c r="C156" s="122" t="s">
        <v>766</v>
      </c>
      <c r="D156" s="122" t="s">
        <v>31</v>
      </c>
      <c r="E156" s="119">
        <v>8.7799999999999994</v>
      </c>
      <c r="F156" s="1"/>
    </row>
    <row r="157" spans="1:6" ht="15" customHeight="1">
      <c r="A157" s="122">
        <v>7250000030</v>
      </c>
      <c r="B157" t="s">
        <v>7278</v>
      </c>
      <c r="C157" s="122" t="s">
        <v>2122</v>
      </c>
      <c r="D157" s="122" t="s">
        <v>3389</v>
      </c>
      <c r="E157" s="119">
        <v>6.75</v>
      </c>
      <c r="F157" s="1"/>
    </row>
    <row r="158" spans="1:6" ht="15" customHeight="1">
      <c r="A158" s="122">
        <v>7250000020</v>
      </c>
      <c r="B158" t="s">
        <v>7279</v>
      </c>
      <c r="C158" s="122" t="s">
        <v>2122</v>
      </c>
      <c r="D158" s="122" t="s">
        <v>31</v>
      </c>
      <c r="E158" s="119">
        <v>8.1300000000000008</v>
      </c>
      <c r="F158" s="1"/>
    </row>
    <row r="159" spans="1:6" ht="15" customHeight="1">
      <c r="A159" s="122">
        <v>7250000010</v>
      </c>
      <c r="B159" t="s">
        <v>7280</v>
      </c>
      <c r="C159" s="122" t="s">
        <v>2122</v>
      </c>
      <c r="D159" s="122" t="s">
        <v>3417</v>
      </c>
      <c r="E159" s="119">
        <v>9.01</v>
      </c>
      <c r="F159" s="1"/>
    </row>
    <row r="160" spans="1:6" ht="15" customHeight="1">
      <c r="A160" s="122">
        <v>7250000001</v>
      </c>
      <c r="B160" t="s">
        <v>7281</v>
      </c>
      <c r="C160" s="122" t="s">
        <v>2122</v>
      </c>
      <c r="D160" s="122" t="s">
        <v>190</v>
      </c>
      <c r="E160" s="119">
        <v>25.57</v>
      </c>
      <c r="F160" s="1"/>
    </row>
    <row r="161" spans="1:6" ht="15" customHeight="1">
      <c r="A161" s="122">
        <v>7290000020</v>
      </c>
      <c r="B161" t="s">
        <v>7282</v>
      </c>
      <c r="C161" s="122" t="s">
        <v>766</v>
      </c>
      <c r="D161" s="122" t="s">
        <v>31</v>
      </c>
      <c r="E161" s="119">
        <v>10.91</v>
      </c>
      <c r="F161" s="1"/>
    </row>
    <row r="162" spans="1:6" ht="15" customHeight="1">
      <c r="A162" s="122">
        <v>7290000000</v>
      </c>
      <c r="B162" t="s">
        <v>7283</v>
      </c>
      <c r="C162" s="122" t="s">
        <v>766</v>
      </c>
      <c r="D162" s="122" t="s">
        <v>463</v>
      </c>
      <c r="E162" s="119">
        <v>16.989999999999998</v>
      </c>
      <c r="F162" s="1"/>
    </row>
    <row r="163" spans="1:6" ht="15" customHeight="1">
      <c r="A163" s="122">
        <v>7340000000</v>
      </c>
      <c r="B163" t="s">
        <v>7284</v>
      </c>
      <c r="C163" s="122" t="s">
        <v>766</v>
      </c>
      <c r="D163" s="122" t="s">
        <v>463</v>
      </c>
      <c r="E163" s="119">
        <v>24.26</v>
      </c>
      <c r="F163" s="1"/>
    </row>
    <row r="164" spans="1:6" ht="15" customHeight="1">
      <c r="A164" s="122">
        <v>7350000000</v>
      </c>
      <c r="B164" t="s">
        <v>7285</v>
      </c>
      <c r="C164" s="122" t="s">
        <v>766</v>
      </c>
      <c r="D164" s="122" t="s">
        <v>463</v>
      </c>
      <c r="E164" s="119">
        <v>24.26</v>
      </c>
      <c r="F164" s="1"/>
    </row>
    <row r="165" spans="1:6" ht="15" customHeight="1">
      <c r="A165" s="122">
        <v>7530000020</v>
      </c>
      <c r="B165" t="s">
        <v>7286</v>
      </c>
      <c r="C165" s="122" t="s">
        <v>766</v>
      </c>
      <c r="D165" s="122" t="s">
        <v>31</v>
      </c>
      <c r="E165" s="119">
        <v>10.91</v>
      </c>
      <c r="F165" s="1"/>
    </row>
    <row r="166" spans="1:6" ht="15" customHeight="1">
      <c r="A166" s="122">
        <v>7530000000</v>
      </c>
      <c r="B166" t="s">
        <v>7196</v>
      </c>
      <c r="C166" s="122" t="s">
        <v>766</v>
      </c>
      <c r="D166" s="122" t="s">
        <v>463</v>
      </c>
      <c r="E166" s="119">
        <v>16.989999999999998</v>
      </c>
      <c r="F166" s="1"/>
    </row>
    <row r="167" spans="1:6" ht="15" customHeight="1">
      <c r="A167" s="122">
        <v>7530000001</v>
      </c>
      <c r="B167" t="s">
        <v>7287</v>
      </c>
      <c r="C167" s="122" t="s">
        <v>766</v>
      </c>
      <c r="D167" s="122" t="s">
        <v>190</v>
      </c>
      <c r="E167" s="119">
        <v>32.08</v>
      </c>
      <c r="F167" s="1"/>
    </row>
    <row r="168" spans="1:6" ht="15" customHeight="1">
      <c r="A168" s="122">
        <v>7530000003</v>
      </c>
      <c r="B168" t="s">
        <v>7197</v>
      </c>
      <c r="C168" s="122" t="s">
        <v>766</v>
      </c>
      <c r="D168" s="122" t="s">
        <v>455</v>
      </c>
      <c r="E168" s="119">
        <v>75.739999999999995</v>
      </c>
      <c r="F168" s="1"/>
    </row>
    <row r="169" spans="1:6" ht="15" customHeight="1">
      <c r="A169" s="122">
        <v>7540000000</v>
      </c>
      <c r="B169" t="s">
        <v>7198</v>
      </c>
      <c r="C169" s="122" t="s">
        <v>766</v>
      </c>
      <c r="D169" s="122" t="s">
        <v>463</v>
      </c>
      <c r="E169" s="119">
        <v>16.989999999999998</v>
      </c>
      <c r="F169" s="1"/>
    </row>
    <row r="170" spans="1:6" ht="15" customHeight="1">
      <c r="A170" s="124">
        <v>7540000003</v>
      </c>
      <c r="B170" t="s">
        <v>7199</v>
      </c>
      <c r="C170" s="124" t="s">
        <v>766</v>
      </c>
      <c r="D170" s="124" t="s">
        <v>455</v>
      </c>
      <c r="E170" s="119">
        <v>75.739999999999995</v>
      </c>
      <c r="F170" s="1"/>
    </row>
    <row r="171" spans="1:6" ht="15" customHeight="1">
      <c r="A171" s="226"/>
      <c r="B171" s="227" t="s">
        <v>467</v>
      </c>
      <c r="C171" s="226"/>
      <c r="D171" s="226"/>
      <c r="E171" s="226"/>
      <c r="F171" s="1"/>
    </row>
    <row r="172" spans="1:6" ht="15" customHeight="1">
      <c r="A172" s="121">
        <v>7400000000</v>
      </c>
      <c r="B172" t="s">
        <v>7288</v>
      </c>
      <c r="C172" s="121" t="s">
        <v>766</v>
      </c>
      <c r="D172" s="121" t="s">
        <v>463</v>
      </c>
      <c r="E172" s="119">
        <v>7.56</v>
      </c>
      <c r="F172" s="1"/>
    </row>
    <row r="173" spans="1:6" ht="15" customHeight="1">
      <c r="A173" s="122">
        <v>7400000001</v>
      </c>
      <c r="B173" t="s">
        <v>7289</v>
      </c>
      <c r="C173" s="122" t="s">
        <v>766</v>
      </c>
      <c r="D173" s="122" t="s">
        <v>190</v>
      </c>
      <c r="E173" s="119">
        <v>12.85</v>
      </c>
      <c r="F173" s="1"/>
    </row>
    <row r="174" spans="1:6" ht="15" customHeight="1">
      <c r="A174" s="122">
        <v>7400000005</v>
      </c>
      <c r="B174" t="s">
        <v>7290</v>
      </c>
      <c r="C174" s="122" t="s">
        <v>766</v>
      </c>
      <c r="D174" s="122" t="s">
        <v>19</v>
      </c>
      <c r="E174" s="119">
        <v>54.58</v>
      </c>
      <c r="F174" s="1"/>
    </row>
    <row r="175" spans="1:6" ht="15" customHeight="1">
      <c r="A175" s="122">
        <v>7410000001</v>
      </c>
      <c r="B175" t="s">
        <v>7291</v>
      </c>
      <c r="C175" s="122" t="s">
        <v>766</v>
      </c>
      <c r="D175" s="122" t="s">
        <v>190</v>
      </c>
      <c r="E175" s="119">
        <v>14.4</v>
      </c>
      <c r="F175" s="1"/>
    </row>
    <row r="176" spans="1:6" ht="15" customHeight="1">
      <c r="A176" s="122">
        <v>7420000001</v>
      </c>
      <c r="B176" t="s">
        <v>7292</v>
      </c>
      <c r="C176" s="122" t="s">
        <v>766</v>
      </c>
      <c r="D176" s="122" t="s">
        <v>190</v>
      </c>
      <c r="E176" s="119">
        <v>17.62</v>
      </c>
      <c r="F176" s="1"/>
    </row>
    <row r="177" spans="1:6" ht="15" customHeight="1">
      <c r="A177" s="122">
        <v>7670000001</v>
      </c>
      <c r="B177" t="s">
        <v>12812</v>
      </c>
      <c r="C177" s="122" t="s">
        <v>766</v>
      </c>
      <c r="D177" s="122" t="s">
        <v>190</v>
      </c>
      <c r="E177" s="119">
        <v>11.39</v>
      </c>
      <c r="F177" s="1"/>
    </row>
    <row r="178" spans="1:6" ht="15" customHeight="1">
      <c r="A178" s="122">
        <v>7770000001</v>
      </c>
      <c r="B178" t="s">
        <v>7293</v>
      </c>
      <c r="C178" s="122" t="s">
        <v>766</v>
      </c>
      <c r="D178" s="122" t="s">
        <v>190</v>
      </c>
      <c r="E178" s="119">
        <v>15.09</v>
      </c>
      <c r="F178" s="1"/>
    </row>
    <row r="179" spans="1:6" ht="15" customHeight="1">
      <c r="A179" s="124">
        <v>7800000001</v>
      </c>
      <c r="B179" t="s">
        <v>7294</v>
      </c>
      <c r="C179" s="124" t="s">
        <v>766</v>
      </c>
      <c r="D179" s="124" t="s">
        <v>190</v>
      </c>
      <c r="E179" s="119">
        <v>14.87</v>
      </c>
      <c r="F179" s="1"/>
    </row>
    <row r="180" spans="1:6" ht="15" customHeight="1">
      <c r="A180" s="226"/>
      <c r="B180" s="227" t="s">
        <v>6036</v>
      </c>
      <c r="C180" s="226"/>
      <c r="D180" s="226"/>
      <c r="E180" s="226"/>
      <c r="F180" s="1"/>
    </row>
    <row r="181" spans="1:6" ht="15" customHeight="1">
      <c r="A181" s="121">
        <v>7000000000</v>
      </c>
      <c r="B181" t="s">
        <v>7295</v>
      </c>
      <c r="C181" s="121" t="s">
        <v>766</v>
      </c>
      <c r="D181" s="121" t="s">
        <v>463</v>
      </c>
      <c r="E181" s="119">
        <v>7.46</v>
      </c>
      <c r="F181" s="1"/>
    </row>
    <row r="182" spans="1:6" ht="15" customHeight="1">
      <c r="A182" s="122">
        <v>7000000001</v>
      </c>
      <c r="B182" t="s">
        <v>7296</v>
      </c>
      <c r="C182" s="122" t="s">
        <v>766</v>
      </c>
      <c r="D182" s="122" t="s">
        <v>190</v>
      </c>
      <c r="E182" s="119">
        <v>13.58</v>
      </c>
      <c r="F182" s="1"/>
    </row>
    <row r="183" spans="1:6" ht="15" customHeight="1">
      <c r="A183" s="122">
        <v>7700000001</v>
      </c>
      <c r="B183" t="s">
        <v>7297</v>
      </c>
      <c r="C183" s="122" t="s">
        <v>766</v>
      </c>
      <c r="D183" s="122" t="s">
        <v>190</v>
      </c>
      <c r="E183" s="119">
        <v>10.27</v>
      </c>
      <c r="F183" s="1"/>
    </row>
    <row r="184" spans="1:6" ht="15" customHeight="1">
      <c r="A184" s="124">
        <v>7700000005</v>
      </c>
      <c r="B184" t="s">
        <v>7298</v>
      </c>
      <c r="C184" s="124" t="s">
        <v>766</v>
      </c>
      <c r="D184" s="124" t="s">
        <v>19</v>
      </c>
      <c r="E184" s="119">
        <v>44.08</v>
      </c>
      <c r="F184" s="1"/>
    </row>
    <row r="185" spans="1:6" ht="15" customHeight="1">
      <c r="A185" s="226"/>
      <c r="B185" s="227" t="s">
        <v>6037</v>
      </c>
      <c r="C185" s="226"/>
      <c r="D185" s="226"/>
      <c r="E185" s="226"/>
      <c r="F185" s="1"/>
    </row>
    <row r="186" spans="1:6" ht="15" customHeight="1">
      <c r="A186" s="121">
        <v>8000000001</v>
      </c>
      <c r="B186" t="s">
        <v>7299</v>
      </c>
      <c r="C186" s="121" t="s">
        <v>766</v>
      </c>
      <c r="D186" s="121" t="s">
        <v>190</v>
      </c>
      <c r="E186" s="119">
        <v>32.58</v>
      </c>
      <c r="F186" s="1"/>
    </row>
    <row r="187" spans="1:6" ht="15" customHeight="1">
      <c r="A187" s="122">
        <v>8020300010</v>
      </c>
      <c r="B187" t="s">
        <v>7300</v>
      </c>
      <c r="C187" s="121" t="s">
        <v>1728</v>
      </c>
      <c r="D187" s="122" t="s">
        <v>6038</v>
      </c>
      <c r="E187" s="119">
        <v>2.79</v>
      </c>
      <c r="F187" s="1"/>
    </row>
    <row r="188" spans="1:6" ht="15" customHeight="1">
      <c r="A188" s="122">
        <v>8030000001</v>
      </c>
      <c r="B188" t="s">
        <v>7301</v>
      </c>
      <c r="C188" s="122" t="s">
        <v>766</v>
      </c>
      <c r="D188" s="122" t="s">
        <v>190</v>
      </c>
      <c r="E188" s="119">
        <v>26.37</v>
      </c>
      <c r="F188" s="1"/>
    </row>
    <row r="189" spans="1:6" ht="15" customHeight="1">
      <c r="A189" s="122">
        <v>7150000000</v>
      </c>
      <c r="B189" t="s">
        <v>7302</v>
      </c>
      <c r="C189" s="122" t="s">
        <v>766</v>
      </c>
      <c r="D189" s="122" t="s">
        <v>463</v>
      </c>
      <c r="E189" s="119">
        <v>17.36</v>
      </c>
      <c r="F189" s="1"/>
    </row>
    <row r="190" spans="1:6" ht="15" customHeight="1">
      <c r="A190" s="124">
        <v>8040000020</v>
      </c>
      <c r="B190" t="s">
        <v>7303</v>
      </c>
      <c r="C190" s="124" t="s">
        <v>766</v>
      </c>
      <c r="D190" s="124" t="s">
        <v>31</v>
      </c>
      <c r="E190" s="119">
        <v>8.43</v>
      </c>
      <c r="F190" s="1"/>
    </row>
    <row r="191" spans="1:6" ht="15" customHeight="1">
      <c r="A191" s="226"/>
      <c r="B191" s="227" t="s">
        <v>6039</v>
      </c>
      <c r="C191" s="226"/>
      <c r="D191" s="226"/>
      <c r="E191" s="226"/>
      <c r="F191" s="1"/>
    </row>
    <row r="192" spans="1:6" ht="15" customHeight="1">
      <c r="A192" s="121">
        <v>1100700000</v>
      </c>
      <c r="B192" t="s">
        <v>7304</v>
      </c>
      <c r="C192" s="121" t="s">
        <v>770</v>
      </c>
      <c r="D192" s="121" t="s">
        <v>3418</v>
      </c>
      <c r="E192" s="119">
        <v>7.74</v>
      </c>
      <c r="F192" s="1"/>
    </row>
    <row r="193" spans="1:6" ht="15" customHeight="1">
      <c r="A193" s="122">
        <v>1100700001</v>
      </c>
      <c r="B193" t="s">
        <v>7305</v>
      </c>
      <c r="C193" s="122" t="s">
        <v>770</v>
      </c>
      <c r="D193" s="122" t="s">
        <v>20</v>
      </c>
      <c r="E193" s="119">
        <v>15.2</v>
      </c>
      <c r="F193" s="1"/>
    </row>
    <row r="194" spans="1:6" ht="15" customHeight="1">
      <c r="A194" s="122">
        <v>1150700000</v>
      </c>
      <c r="B194" t="s">
        <v>7306</v>
      </c>
      <c r="C194" s="122" t="s">
        <v>770</v>
      </c>
      <c r="D194" s="122" t="s">
        <v>3418</v>
      </c>
      <c r="E194" s="119">
        <v>8.0299999999999994</v>
      </c>
      <c r="F194" s="1"/>
    </row>
    <row r="195" spans="1:6" ht="15" customHeight="1">
      <c r="A195" s="122">
        <v>1150700001</v>
      </c>
      <c r="B195" t="s">
        <v>7307</v>
      </c>
      <c r="C195" s="122" t="s">
        <v>770</v>
      </c>
      <c r="D195" s="122" t="s">
        <v>20</v>
      </c>
      <c r="E195" s="119">
        <v>15.41</v>
      </c>
      <c r="F195" s="1"/>
    </row>
    <row r="196" spans="1:6" ht="15" customHeight="1">
      <c r="A196" s="122">
        <v>1200000000</v>
      </c>
      <c r="B196" t="s">
        <v>7308</v>
      </c>
      <c r="C196" s="122" t="s">
        <v>766</v>
      </c>
      <c r="D196" s="122" t="s">
        <v>3419</v>
      </c>
      <c r="E196" s="119">
        <v>7.53</v>
      </c>
      <c r="F196" s="1"/>
    </row>
    <row r="197" spans="1:6" ht="15" customHeight="1">
      <c r="A197" s="122">
        <v>1200000001</v>
      </c>
      <c r="B197" t="s">
        <v>7309</v>
      </c>
      <c r="C197" s="122" t="s">
        <v>766</v>
      </c>
      <c r="D197" s="122" t="s">
        <v>3420</v>
      </c>
      <c r="E197" s="119">
        <v>13.35</v>
      </c>
      <c r="F197" s="1"/>
    </row>
    <row r="198" spans="1:6" ht="15" customHeight="1">
      <c r="A198" s="122">
        <v>9200200000</v>
      </c>
      <c r="B198" t="s">
        <v>7310</v>
      </c>
      <c r="C198" s="122" t="s">
        <v>771</v>
      </c>
      <c r="D198" s="122" t="s">
        <v>3421</v>
      </c>
      <c r="E198" s="119">
        <v>4.6100000000000003</v>
      </c>
      <c r="F198" s="1"/>
    </row>
    <row r="199" spans="1:6" ht="15" customHeight="1">
      <c r="A199" s="122">
        <v>9400200000</v>
      </c>
      <c r="B199" t="s">
        <v>7311</v>
      </c>
      <c r="C199" s="122" t="s">
        <v>771</v>
      </c>
      <c r="D199" s="122" t="s">
        <v>3422</v>
      </c>
      <c r="E199" s="119">
        <v>9.35</v>
      </c>
      <c r="F199" s="1"/>
    </row>
    <row r="200" spans="1:6" ht="15" customHeight="1">
      <c r="A200" s="122">
        <v>9990300010</v>
      </c>
      <c r="B200" t="s">
        <v>7312</v>
      </c>
      <c r="C200" s="122" t="s">
        <v>2606</v>
      </c>
      <c r="D200" s="122" t="s">
        <v>3423</v>
      </c>
      <c r="E200" s="119">
        <v>5.3</v>
      </c>
      <c r="F200" s="1"/>
    </row>
    <row r="201" spans="1:6" ht="15" customHeight="1">
      <c r="A201" s="122">
        <v>9990300000</v>
      </c>
      <c r="B201" t="s">
        <v>7313</v>
      </c>
      <c r="C201" s="122" t="s">
        <v>2606</v>
      </c>
      <c r="D201" s="122" t="s">
        <v>3418</v>
      </c>
      <c r="E201" s="119">
        <v>7.61</v>
      </c>
      <c r="F201" s="1"/>
    </row>
    <row r="202" spans="1:6" ht="15" customHeight="1">
      <c r="A202" s="124">
        <v>9990300001</v>
      </c>
      <c r="B202" t="s">
        <v>7314</v>
      </c>
      <c r="C202" s="122" t="s">
        <v>2606</v>
      </c>
      <c r="D202" s="124" t="s">
        <v>20</v>
      </c>
      <c r="E202" s="119">
        <v>13.89</v>
      </c>
      <c r="F202" s="1"/>
    </row>
    <row r="203" spans="1:6" ht="15" customHeight="1">
      <c r="A203" s="218"/>
      <c r="B203" s="227" t="s">
        <v>6040</v>
      </c>
      <c r="C203" s="218"/>
      <c r="D203" s="218"/>
      <c r="E203" s="218"/>
      <c r="F203" s="1"/>
    </row>
    <row r="204" spans="1:6" ht="15" customHeight="1">
      <c r="A204" s="121">
        <v>9000900001</v>
      </c>
      <c r="B204" t="s">
        <v>7315</v>
      </c>
      <c r="C204" s="121" t="s">
        <v>769</v>
      </c>
      <c r="D204" s="121" t="s">
        <v>190</v>
      </c>
      <c r="E204" s="119">
        <v>16.93</v>
      </c>
      <c r="F204" s="1"/>
    </row>
    <row r="205" spans="1:6" ht="15" customHeight="1">
      <c r="A205" s="122">
        <v>9000000001</v>
      </c>
      <c r="B205" t="s">
        <v>7316</v>
      </c>
      <c r="C205" s="122" t="s">
        <v>22</v>
      </c>
      <c r="D205" s="122" t="s">
        <v>190</v>
      </c>
      <c r="E205" s="119">
        <v>16.93</v>
      </c>
      <c r="F205" s="1"/>
    </row>
    <row r="206" spans="1:6" ht="15" customHeight="1">
      <c r="A206" s="122">
        <v>9100700001</v>
      </c>
      <c r="B206" t="s">
        <v>7317</v>
      </c>
      <c r="C206" s="122" t="s">
        <v>770</v>
      </c>
      <c r="D206" s="122" t="s">
        <v>20</v>
      </c>
      <c r="E206" s="119">
        <v>10.88</v>
      </c>
      <c r="F206" s="1"/>
    </row>
    <row r="207" spans="1:6" ht="15" customHeight="1">
      <c r="A207" s="122">
        <v>9100700005</v>
      </c>
      <c r="B207" t="s">
        <v>7318</v>
      </c>
      <c r="C207" s="122" t="s">
        <v>770</v>
      </c>
      <c r="D207" s="122" t="s">
        <v>3073</v>
      </c>
      <c r="E207" s="119">
        <v>45.59</v>
      </c>
      <c r="F207" s="1"/>
    </row>
    <row r="208" spans="1:6" ht="15" customHeight="1">
      <c r="A208" s="122">
        <v>9300200010</v>
      </c>
      <c r="B208" t="s">
        <v>7319</v>
      </c>
      <c r="C208" s="122" t="s">
        <v>771</v>
      </c>
      <c r="D208" s="122" t="s">
        <v>190</v>
      </c>
      <c r="E208" s="119">
        <v>9.3000000000000007</v>
      </c>
      <c r="F208" s="1"/>
    </row>
    <row r="209" spans="1:6" ht="15" customHeight="1">
      <c r="A209" s="122">
        <v>9300200001</v>
      </c>
      <c r="B209" t="s">
        <v>7320</v>
      </c>
      <c r="C209" s="122" t="s">
        <v>771</v>
      </c>
      <c r="D209" s="122" t="s">
        <v>20</v>
      </c>
      <c r="E209" s="119">
        <v>8.69</v>
      </c>
      <c r="F209" s="1"/>
    </row>
    <row r="210" spans="1:6" ht="15" customHeight="1">
      <c r="A210" s="122">
        <v>9300200003</v>
      </c>
      <c r="B210" t="s">
        <v>7321</v>
      </c>
      <c r="C210" s="122" t="s">
        <v>771</v>
      </c>
      <c r="D210" s="122" t="s">
        <v>3424</v>
      </c>
      <c r="E210" s="119">
        <v>19.11</v>
      </c>
      <c r="F210" s="1"/>
    </row>
    <row r="211" spans="1:6" ht="15" customHeight="1">
      <c r="A211" s="122">
        <v>9300200005</v>
      </c>
      <c r="B211" t="s">
        <v>7322</v>
      </c>
      <c r="C211" s="122" t="s">
        <v>771</v>
      </c>
      <c r="D211" s="122" t="s">
        <v>3073</v>
      </c>
      <c r="E211" s="119">
        <v>36.76</v>
      </c>
      <c r="F211" s="1"/>
    </row>
    <row r="212" spans="1:6" ht="15" customHeight="1">
      <c r="A212" s="122">
        <v>9330200001</v>
      </c>
      <c r="B212" t="s">
        <v>7323</v>
      </c>
      <c r="C212" s="122" t="s">
        <v>771</v>
      </c>
      <c r="D212" s="122" t="s">
        <v>190</v>
      </c>
      <c r="E212" s="119">
        <v>11.72</v>
      </c>
      <c r="F212" s="1"/>
    </row>
    <row r="213" spans="1:6" ht="15" customHeight="1">
      <c r="A213" s="122">
        <v>9500100001</v>
      </c>
      <c r="B213" t="s">
        <v>7324</v>
      </c>
      <c r="C213" s="122" t="s">
        <v>772</v>
      </c>
      <c r="D213" s="122" t="s">
        <v>190</v>
      </c>
      <c r="E213" s="119">
        <v>10.89</v>
      </c>
      <c r="F213" s="1"/>
    </row>
    <row r="214" spans="1:6" ht="15" customHeight="1">
      <c r="A214" s="122">
        <v>9500700001</v>
      </c>
      <c r="B214" t="s">
        <v>7325</v>
      </c>
      <c r="C214" s="122" t="s">
        <v>770</v>
      </c>
      <c r="D214" s="122" t="s">
        <v>190</v>
      </c>
      <c r="E214" s="119">
        <v>10.89</v>
      </c>
      <c r="F214" s="1"/>
    </row>
    <row r="215" spans="1:6" ht="15" customHeight="1">
      <c r="A215" s="122">
        <v>9500200001</v>
      </c>
      <c r="B215" t="s">
        <v>7326</v>
      </c>
      <c r="C215" s="122" t="s">
        <v>771</v>
      </c>
      <c r="D215" s="122" t="s">
        <v>190</v>
      </c>
      <c r="E215" s="119">
        <v>10.89</v>
      </c>
      <c r="F215" s="1"/>
    </row>
    <row r="216" spans="1:6" ht="15" customHeight="1">
      <c r="A216" s="122">
        <v>9500700002</v>
      </c>
      <c r="B216" t="s">
        <v>7327</v>
      </c>
      <c r="C216" s="122" t="s">
        <v>770</v>
      </c>
      <c r="D216" s="122" t="s">
        <v>795</v>
      </c>
      <c r="E216" s="119">
        <v>15.2</v>
      </c>
      <c r="F216" s="1"/>
    </row>
    <row r="217" spans="1:6" ht="15" customHeight="1">
      <c r="A217" s="122">
        <v>9500200002</v>
      </c>
      <c r="B217" t="s">
        <v>7328</v>
      </c>
      <c r="C217" s="122" t="s">
        <v>771</v>
      </c>
      <c r="D217" s="122" t="s">
        <v>795</v>
      </c>
      <c r="E217" s="119">
        <v>15.2</v>
      </c>
      <c r="F217" s="1"/>
    </row>
    <row r="218" spans="1:6" ht="15" customHeight="1">
      <c r="A218" s="122">
        <v>9500100004</v>
      </c>
      <c r="B218" t="s">
        <v>7329</v>
      </c>
      <c r="C218" s="122" t="s">
        <v>772</v>
      </c>
      <c r="D218" s="122" t="s">
        <v>1665</v>
      </c>
      <c r="E218" s="119">
        <v>37.450000000000003</v>
      </c>
      <c r="F218" s="1"/>
    </row>
    <row r="219" spans="1:6" ht="15" customHeight="1">
      <c r="A219" s="122">
        <v>9500700004</v>
      </c>
      <c r="B219" t="s">
        <v>7330</v>
      </c>
      <c r="C219" s="122" t="s">
        <v>770</v>
      </c>
      <c r="D219" s="122" t="s">
        <v>1665</v>
      </c>
      <c r="E219" s="119">
        <v>37.450000000000003</v>
      </c>
      <c r="F219" s="1"/>
    </row>
    <row r="220" spans="1:6" ht="15" customHeight="1">
      <c r="A220" s="122">
        <v>9500200004</v>
      </c>
      <c r="B220" t="s">
        <v>7331</v>
      </c>
      <c r="C220" s="122" t="s">
        <v>771</v>
      </c>
      <c r="D220" s="122" t="s">
        <v>1665</v>
      </c>
      <c r="E220" s="119">
        <v>37.450000000000003</v>
      </c>
      <c r="F220" s="1"/>
    </row>
    <row r="221" spans="1:6" ht="15" customHeight="1">
      <c r="A221" s="122">
        <v>9510100001</v>
      </c>
      <c r="B221" t="s">
        <v>7332</v>
      </c>
      <c r="C221" s="122" t="s">
        <v>772</v>
      </c>
      <c r="D221" s="122" t="s">
        <v>190</v>
      </c>
      <c r="E221" s="119">
        <v>13.02</v>
      </c>
      <c r="F221" s="1"/>
    </row>
    <row r="222" spans="1:6" ht="15" customHeight="1">
      <c r="A222" s="122">
        <v>9510700001</v>
      </c>
      <c r="B222" t="s">
        <v>7333</v>
      </c>
      <c r="C222" s="122" t="s">
        <v>770</v>
      </c>
      <c r="D222" s="122" t="s">
        <v>190</v>
      </c>
      <c r="E222" s="119">
        <v>13.02</v>
      </c>
      <c r="F222" s="1"/>
    </row>
    <row r="223" spans="1:6" ht="15" customHeight="1">
      <c r="A223" s="122">
        <v>9510200001</v>
      </c>
      <c r="B223" t="s">
        <v>7334</v>
      </c>
      <c r="C223" s="122" t="s">
        <v>771</v>
      </c>
      <c r="D223" s="122" t="s">
        <v>190</v>
      </c>
      <c r="E223" s="119">
        <v>13.02</v>
      </c>
      <c r="F223" s="1"/>
    </row>
    <row r="224" spans="1:6" ht="15" customHeight="1">
      <c r="A224" s="122">
        <v>9550100001</v>
      </c>
      <c r="B224" t="s">
        <v>7335</v>
      </c>
      <c r="C224" s="122" t="s">
        <v>3425</v>
      </c>
      <c r="D224" s="122" t="s">
        <v>3404</v>
      </c>
      <c r="E224" s="119">
        <v>19.59</v>
      </c>
      <c r="F224" s="1"/>
    </row>
    <row r="225" spans="1:6" ht="15" customHeight="1">
      <c r="A225" s="122">
        <v>9550200001</v>
      </c>
      <c r="B225" t="s">
        <v>7336</v>
      </c>
      <c r="C225" s="122" t="s">
        <v>771</v>
      </c>
      <c r="D225" s="122" t="s">
        <v>3404</v>
      </c>
      <c r="E225" s="119">
        <v>19.59</v>
      </c>
      <c r="F225" s="1"/>
    </row>
    <row r="226" spans="1:6" ht="15" customHeight="1">
      <c r="A226" s="124">
        <v>9550000030</v>
      </c>
      <c r="B226" t="s">
        <v>7337</v>
      </c>
      <c r="C226" s="122" t="s">
        <v>766</v>
      </c>
      <c r="D226" s="122" t="s">
        <v>3389</v>
      </c>
      <c r="E226" s="119">
        <v>9.41</v>
      </c>
      <c r="F226" s="1"/>
    </row>
    <row r="227" spans="1:6" ht="15" customHeight="1">
      <c r="A227" s="128" t="s">
        <v>779</v>
      </c>
      <c r="B227" s="129" t="s">
        <v>7338</v>
      </c>
      <c r="C227" s="122" t="s">
        <v>3426</v>
      </c>
      <c r="D227" s="122" t="s">
        <v>3427</v>
      </c>
      <c r="E227" s="119">
        <v>29</v>
      </c>
      <c r="F227" s="1"/>
    </row>
    <row r="228" spans="1:6" ht="15" customHeight="1">
      <c r="A228" s="124">
        <v>9550000010</v>
      </c>
      <c r="B228" t="s">
        <v>7339</v>
      </c>
      <c r="C228" s="124" t="s">
        <v>766</v>
      </c>
      <c r="D228" s="124" t="s">
        <v>7340</v>
      </c>
      <c r="E228" s="119">
        <v>5.87</v>
      </c>
      <c r="F228" s="1"/>
    </row>
    <row r="229" spans="1:6" ht="15" customHeight="1">
      <c r="A229" s="122">
        <v>9554100001</v>
      </c>
      <c r="B229" s="129" t="s">
        <v>7341</v>
      </c>
      <c r="C229" s="122" t="s">
        <v>3425</v>
      </c>
      <c r="D229" s="122" t="s">
        <v>3427</v>
      </c>
      <c r="E229" s="119">
        <v>120.62</v>
      </c>
      <c r="F229" s="1"/>
    </row>
    <row r="230" spans="1:6" ht="15" customHeight="1">
      <c r="A230" s="122">
        <v>9554200001</v>
      </c>
      <c r="B230" s="129" t="s">
        <v>7342</v>
      </c>
      <c r="C230" s="122" t="s">
        <v>771</v>
      </c>
      <c r="D230" s="122" t="s">
        <v>3427</v>
      </c>
      <c r="E230" s="119">
        <v>120.62</v>
      </c>
      <c r="F230" s="1"/>
    </row>
    <row r="231" spans="1:6" ht="15" customHeight="1">
      <c r="A231" s="228"/>
      <c r="B231" s="225" t="s">
        <v>6029</v>
      </c>
      <c r="C231" s="228"/>
      <c r="D231" s="228"/>
      <c r="E231" s="228"/>
      <c r="F231" s="1"/>
    </row>
    <row r="232" spans="1:6" ht="15" customHeight="1">
      <c r="A232" s="219"/>
      <c r="B232" s="221" t="s">
        <v>7343</v>
      </c>
      <c r="C232" s="219"/>
      <c r="D232" s="219"/>
      <c r="E232" s="219"/>
      <c r="F232" s="1"/>
    </row>
    <row r="233" spans="1:6" ht="15" customHeight="1">
      <c r="A233" s="130">
        <v>5130000001</v>
      </c>
      <c r="B233" s="3" t="s">
        <v>12813</v>
      </c>
      <c r="C233" s="118" t="s">
        <v>769</v>
      </c>
      <c r="D233" s="118" t="s">
        <v>1941</v>
      </c>
      <c r="E233" s="119">
        <v>7.2</v>
      </c>
      <c r="F233" s="1"/>
    </row>
    <row r="234" spans="1:6" ht="15" customHeight="1">
      <c r="A234" s="122">
        <v>5100200020</v>
      </c>
      <c r="B234" t="s">
        <v>7344</v>
      </c>
      <c r="C234" s="122" t="s">
        <v>771</v>
      </c>
      <c r="D234" s="122" t="s">
        <v>1941</v>
      </c>
      <c r="E234" s="119">
        <v>6.53</v>
      </c>
      <c r="F234" s="1"/>
    </row>
    <row r="235" spans="1:6" ht="15" customHeight="1">
      <c r="A235" s="122">
        <v>5100100000</v>
      </c>
      <c r="B235" t="s">
        <v>7345</v>
      </c>
      <c r="C235" s="122" t="s">
        <v>772</v>
      </c>
      <c r="D235" s="122" t="s">
        <v>1941</v>
      </c>
      <c r="E235" s="119">
        <v>6.55</v>
      </c>
      <c r="F235" s="1"/>
    </row>
    <row r="236" spans="1:6" ht="15" customHeight="1">
      <c r="A236" s="122">
        <v>5100700000</v>
      </c>
      <c r="B236" t="s">
        <v>7346</v>
      </c>
      <c r="C236" s="122" t="s">
        <v>770</v>
      </c>
      <c r="D236" s="122" t="s">
        <v>1941</v>
      </c>
      <c r="E236" s="119">
        <v>6.55</v>
      </c>
      <c r="F236" s="1"/>
    </row>
    <row r="237" spans="1:6" ht="15" customHeight="1">
      <c r="A237" s="124">
        <v>5100200000</v>
      </c>
      <c r="B237" t="s">
        <v>7347</v>
      </c>
      <c r="C237" s="124" t="s">
        <v>771</v>
      </c>
      <c r="D237" s="124" t="s">
        <v>1941</v>
      </c>
      <c r="E237" s="119">
        <v>6.55</v>
      </c>
      <c r="F237" s="1"/>
    </row>
    <row r="238" spans="1:6" ht="15" customHeight="1">
      <c r="A238" s="122">
        <v>5100100030</v>
      </c>
      <c r="B238" t="s">
        <v>7348</v>
      </c>
      <c r="C238" s="122" t="s">
        <v>772</v>
      </c>
      <c r="D238" s="122" t="s">
        <v>1941</v>
      </c>
      <c r="E238" s="119">
        <v>6.59</v>
      </c>
      <c r="F238" s="1"/>
    </row>
    <row r="239" spans="1:6" ht="15" customHeight="1">
      <c r="A239" s="122">
        <v>5100700030</v>
      </c>
      <c r="B239" t="s">
        <v>7349</v>
      </c>
      <c r="C239" s="122" t="s">
        <v>770</v>
      </c>
      <c r="D239" s="122" t="s">
        <v>1941</v>
      </c>
      <c r="E239" s="119">
        <v>6.59</v>
      </c>
      <c r="F239" s="1"/>
    </row>
    <row r="240" spans="1:6" ht="15" customHeight="1">
      <c r="A240" s="122">
        <v>5100200030</v>
      </c>
      <c r="B240" t="s">
        <v>7350</v>
      </c>
      <c r="C240" s="122" t="s">
        <v>771</v>
      </c>
      <c r="D240" s="122" t="s">
        <v>1941</v>
      </c>
      <c r="E240" s="119">
        <v>6.59</v>
      </c>
      <c r="F240" s="1"/>
    </row>
    <row r="241" spans="1:6" ht="15" customHeight="1">
      <c r="A241" s="219"/>
      <c r="B241" s="221" t="s">
        <v>4816</v>
      </c>
      <c r="C241" s="219"/>
      <c r="D241" s="219"/>
      <c r="E241" s="219"/>
      <c r="F241" s="1"/>
    </row>
    <row r="242" spans="1:6" ht="15" customHeight="1">
      <c r="A242" s="121">
        <v>5100000010</v>
      </c>
      <c r="B242" t="s">
        <v>7351</v>
      </c>
      <c r="C242" s="118" t="s">
        <v>766</v>
      </c>
      <c r="D242" s="118" t="s">
        <v>1941</v>
      </c>
      <c r="E242" s="119">
        <v>12.21</v>
      </c>
      <c r="F242" s="1"/>
    </row>
    <row r="243" spans="1:6" ht="15" customHeight="1">
      <c r="A243" s="122">
        <v>5100700001</v>
      </c>
      <c r="B243" t="s">
        <v>7352</v>
      </c>
      <c r="C243" s="123" t="s">
        <v>770</v>
      </c>
      <c r="D243" s="123" t="s">
        <v>1941</v>
      </c>
      <c r="E243" s="119">
        <v>9.4700000000000006</v>
      </c>
      <c r="F243" s="1"/>
    </row>
    <row r="244" spans="1:6" ht="15" customHeight="1">
      <c r="A244" s="122">
        <v>5100200060</v>
      </c>
      <c r="B244" t="s">
        <v>12814</v>
      </c>
      <c r="C244" s="123" t="s">
        <v>771</v>
      </c>
      <c r="D244" s="123" t="s">
        <v>1941</v>
      </c>
      <c r="E244" s="119">
        <v>11.52</v>
      </c>
      <c r="F244" s="1"/>
    </row>
    <row r="245" spans="1:6" ht="15" customHeight="1">
      <c r="A245" s="122">
        <v>5100300050</v>
      </c>
      <c r="B245" t="s">
        <v>7353</v>
      </c>
      <c r="C245" s="123" t="s">
        <v>7252</v>
      </c>
      <c r="D245" s="123" t="s">
        <v>1941</v>
      </c>
      <c r="E245" s="119">
        <v>10.09</v>
      </c>
      <c r="F245" s="1"/>
    </row>
    <row r="246" spans="1:6" ht="15" customHeight="1">
      <c r="A246" s="122">
        <v>5100000020</v>
      </c>
      <c r="B246" t="s">
        <v>7354</v>
      </c>
      <c r="C246" s="123" t="s">
        <v>22</v>
      </c>
      <c r="D246" s="123" t="s">
        <v>1941</v>
      </c>
      <c r="E246" s="119">
        <v>11.36</v>
      </c>
      <c r="F246" s="1"/>
    </row>
    <row r="247" spans="1:6" ht="15" customHeight="1">
      <c r="A247" s="122">
        <v>5100700040</v>
      </c>
      <c r="B247" t="s">
        <v>7355</v>
      </c>
      <c r="C247" s="123" t="s">
        <v>770</v>
      </c>
      <c r="D247" s="123" t="s">
        <v>1941</v>
      </c>
      <c r="E247" s="119">
        <v>9.6199999999999992</v>
      </c>
      <c r="F247" s="1"/>
    </row>
    <row r="248" spans="1:6" ht="15" customHeight="1">
      <c r="A248" s="122">
        <v>5100100020</v>
      </c>
      <c r="B248" t="s">
        <v>7356</v>
      </c>
      <c r="C248" s="123" t="s">
        <v>772</v>
      </c>
      <c r="D248" s="123" t="s">
        <v>1941</v>
      </c>
      <c r="E248" s="119">
        <v>9.6199999999999992</v>
      </c>
      <c r="F248" s="1"/>
    </row>
    <row r="249" spans="1:6" ht="15" customHeight="1">
      <c r="A249" s="122">
        <v>5100900020</v>
      </c>
      <c r="B249" t="s">
        <v>7357</v>
      </c>
      <c r="C249" s="123" t="s">
        <v>7358</v>
      </c>
      <c r="D249" s="123" t="s">
        <v>1941</v>
      </c>
      <c r="E249" s="119">
        <v>9.6199999999999992</v>
      </c>
      <c r="F249" s="1"/>
    </row>
    <row r="250" spans="1:6" ht="15" customHeight="1">
      <c r="A250" s="122">
        <v>5100600010</v>
      </c>
      <c r="B250" t="s">
        <v>7359</v>
      </c>
      <c r="C250" s="123" t="s">
        <v>6041</v>
      </c>
      <c r="D250" s="123" t="s">
        <v>1941</v>
      </c>
      <c r="E250" s="119">
        <v>9.6199999999999992</v>
      </c>
      <c r="F250" s="1"/>
    </row>
    <row r="251" spans="1:6" ht="15" customHeight="1">
      <c r="A251" s="122">
        <v>5100900010</v>
      </c>
      <c r="B251" t="s">
        <v>7360</v>
      </c>
      <c r="C251" s="123" t="s">
        <v>6042</v>
      </c>
      <c r="D251" s="123" t="s">
        <v>1941</v>
      </c>
      <c r="E251" s="119">
        <v>9.6199999999999992</v>
      </c>
      <c r="F251" s="1"/>
    </row>
    <row r="252" spans="1:6" ht="15" customHeight="1">
      <c r="A252" s="122">
        <v>5100600020</v>
      </c>
      <c r="B252" t="s">
        <v>7361</v>
      </c>
      <c r="C252" s="123" t="s">
        <v>7362</v>
      </c>
      <c r="D252" s="123" t="s">
        <v>1941</v>
      </c>
      <c r="E252" s="119">
        <v>9.6199999999999992</v>
      </c>
      <c r="F252" s="1"/>
    </row>
    <row r="253" spans="1:6" ht="15" customHeight="1">
      <c r="A253" s="122">
        <v>5100700010</v>
      </c>
      <c r="B253" t="s">
        <v>7363</v>
      </c>
      <c r="C253" s="123" t="s">
        <v>6043</v>
      </c>
      <c r="D253" s="123" t="s">
        <v>1941</v>
      </c>
      <c r="E253" s="119">
        <v>9.6199999999999992</v>
      </c>
      <c r="F253" s="1"/>
    </row>
    <row r="254" spans="1:6" ht="15" customHeight="1">
      <c r="A254" s="122">
        <v>5110200000</v>
      </c>
      <c r="B254" t="s">
        <v>7364</v>
      </c>
      <c r="C254" s="122" t="s">
        <v>771</v>
      </c>
      <c r="D254" s="122" t="s">
        <v>1941</v>
      </c>
      <c r="E254" s="119">
        <v>6.85</v>
      </c>
      <c r="F254" s="1"/>
    </row>
    <row r="255" spans="1:6" ht="15" customHeight="1">
      <c r="A255" s="122">
        <v>5100700002</v>
      </c>
      <c r="B255" t="s">
        <v>7365</v>
      </c>
      <c r="C255" s="122" t="s">
        <v>770</v>
      </c>
      <c r="D255" s="122" t="s">
        <v>1941</v>
      </c>
      <c r="E255" s="119">
        <v>10.75</v>
      </c>
      <c r="F255" s="1"/>
    </row>
    <row r="256" spans="1:6" ht="15" customHeight="1">
      <c r="A256" s="122">
        <v>5100200001</v>
      </c>
      <c r="B256" t="s">
        <v>7366</v>
      </c>
      <c r="C256" s="122" t="s">
        <v>771</v>
      </c>
      <c r="D256" s="122" t="s">
        <v>1941</v>
      </c>
      <c r="E256" s="119">
        <v>10.75</v>
      </c>
      <c r="F256" s="1"/>
    </row>
    <row r="257" spans="1:6" ht="15" customHeight="1">
      <c r="A257" s="122">
        <v>5100700070</v>
      </c>
      <c r="B257" t="s">
        <v>7367</v>
      </c>
      <c r="C257" s="123" t="s">
        <v>770</v>
      </c>
      <c r="D257" s="123" t="s">
        <v>1941</v>
      </c>
      <c r="E257" s="119">
        <v>10.23</v>
      </c>
      <c r="F257" s="1"/>
    </row>
    <row r="258" spans="1:6" ht="15" customHeight="1">
      <c r="A258" s="122">
        <v>5100100010</v>
      </c>
      <c r="B258" t="s">
        <v>7368</v>
      </c>
      <c r="C258" s="122" t="s">
        <v>772</v>
      </c>
      <c r="D258" s="122" t="s">
        <v>1941</v>
      </c>
      <c r="E258" s="119">
        <v>7.62</v>
      </c>
      <c r="F258" s="1"/>
    </row>
    <row r="259" spans="1:6" ht="15" customHeight="1">
      <c r="A259" s="122">
        <v>5100700020</v>
      </c>
      <c r="B259" t="s">
        <v>7369</v>
      </c>
      <c r="C259" s="122" t="s">
        <v>770</v>
      </c>
      <c r="D259" s="122" t="s">
        <v>1941</v>
      </c>
      <c r="E259" s="119">
        <v>7.62</v>
      </c>
      <c r="F259" s="1"/>
    </row>
    <row r="260" spans="1:6" ht="15" customHeight="1">
      <c r="A260" s="122">
        <v>5100200010</v>
      </c>
      <c r="B260" t="s">
        <v>7370</v>
      </c>
      <c r="C260" s="122" t="s">
        <v>771</v>
      </c>
      <c r="D260" s="122" t="s">
        <v>1941</v>
      </c>
      <c r="E260" s="119">
        <v>7.62</v>
      </c>
      <c r="F260" s="1"/>
    </row>
    <row r="261" spans="1:6" ht="15" customHeight="1">
      <c r="A261" s="122">
        <v>5100400030</v>
      </c>
      <c r="B261" t="s">
        <v>7371</v>
      </c>
      <c r="C261" s="122" t="s">
        <v>774</v>
      </c>
      <c r="D261" s="122" t="s">
        <v>1941</v>
      </c>
      <c r="E261" s="119">
        <v>7.62</v>
      </c>
      <c r="F261" s="1"/>
    </row>
    <row r="262" spans="1:6" ht="15" customHeight="1">
      <c r="A262" s="122">
        <v>5100499200</v>
      </c>
      <c r="B262" t="s">
        <v>7372</v>
      </c>
      <c r="C262" s="122" t="s">
        <v>769</v>
      </c>
      <c r="D262" s="122" t="s">
        <v>1941</v>
      </c>
      <c r="E262" s="119">
        <v>6.79</v>
      </c>
      <c r="F262" s="1"/>
    </row>
    <row r="263" spans="1:6" ht="15" customHeight="1">
      <c r="A263" s="122">
        <v>5100799200</v>
      </c>
      <c r="B263" t="s">
        <v>7373</v>
      </c>
      <c r="C263" s="122" t="s">
        <v>770</v>
      </c>
      <c r="D263" s="122" t="s">
        <v>1941</v>
      </c>
      <c r="E263" s="119">
        <v>6.79</v>
      </c>
      <c r="F263" s="1"/>
    </row>
    <row r="264" spans="1:6" ht="15" customHeight="1">
      <c r="A264" s="122">
        <v>5100299200</v>
      </c>
      <c r="B264" t="s">
        <v>7374</v>
      </c>
      <c r="C264" s="122" t="s">
        <v>771</v>
      </c>
      <c r="D264" s="122" t="s">
        <v>1941</v>
      </c>
      <c r="E264" s="119">
        <v>6.79</v>
      </c>
      <c r="F264" s="1"/>
    </row>
    <row r="265" spans="1:6" ht="15" customHeight="1">
      <c r="A265" s="124">
        <v>5200000003</v>
      </c>
      <c r="B265" t="s">
        <v>7375</v>
      </c>
      <c r="C265" s="120" t="s">
        <v>2016</v>
      </c>
      <c r="D265" s="120" t="s">
        <v>1941</v>
      </c>
      <c r="E265" s="119">
        <v>17.36</v>
      </c>
      <c r="F265" s="1"/>
    </row>
    <row r="266" spans="1:6" ht="15" customHeight="1">
      <c r="A266" s="219"/>
      <c r="B266" s="221" t="s">
        <v>7376</v>
      </c>
      <c r="C266" s="219"/>
      <c r="D266" s="219"/>
      <c r="E266" s="219"/>
      <c r="F266" s="1"/>
    </row>
    <row r="267" spans="1:6" ht="15" customHeight="1">
      <c r="A267" s="121">
        <v>5000100000</v>
      </c>
      <c r="B267" t="s">
        <v>7377</v>
      </c>
      <c r="C267" s="121" t="s">
        <v>772</v>
      </c>
      <c r="D267" s="121" t="s">
        <v>1941</v>
      </c>
      <c r="E267" s="119">
        <v>6.51</v>
      </c>
      <c r="F267" s="1"/>
    </row>
    <row r="268" spans="1:6" ht="15" customHeight="1">
      <c r="A268" s="122">
        <v>5000100010</v>
      </c>
      <c r="B268" t="s">
        <v>7378</v>
      </c>
      <c r="C268" s="122" t="s">
        <v>139</v>
      </c>
      <c r="D268" s="122" t="s">
        <v>1941</v>
      </c>
      <c r="E268" s="119">
        <v>6.51</v>
      </c>
      <c r="F268" s="1"/>
    </row>
    <row r="269" spans="1:6" ht="15" customHeight="1">
      <c r="A269" s="122">
        <v>5000200010</v>
      </c>
      <c r="B269" t="s">
        <v>7379</v>
      </c>
      <c r="C269" s="122" t="s">
        <v>771</v>
      </c>
      <c r="D269" s="122" t="s">
        <v>1941</v>
      </c>
      <c r="E269" s="119">
        <v>6.38</v>
      </c>
      <c r="F269" s="1"/>
    </row>
    <row r="270" spans="1:6" ht="15" customHeight="1">
      <c r="A270" s="122">
        <v>5010000000</v>
      </c>
      <c r="B270" t="s">
        <v>7380</v>
      </c>
      <c r="C270" s="122" t="s">
        <v>470</v>
      </c>
      <c r="D270" s="122" t="s">
        <v>1941</v>
      </c>
      <c r="E270" s="119">
        <v>6.38</v>
      </c>
      <c r="F270" s="1"/>
    </row>
    <row r="271" spans="1:6" ht="15" customHeight="1">
      <c r="A271" s="122">
        <v>5000000000</v>
      </c>
      <c r="B271" t="s">
        <v>12815</v>
      </c>
      <c r="C271" s="122" t="s">
        <v>470</v>
      </c>
      <c r="D271" s="122" t="s">
        <v>1941</v>
      </c>
      <c r="E271" s="119">
        <v>6.38</v>
      </c>
      <c r="F271" s="1"/>
    </row>
    <row r="272" spans="1:6" ht="15" customHeight="1">
      <c r="A272" s="124">
        <v>5000200000</v>
      </c>
      <c r="B272" t="s">
        <v>7381</v>
      </c>
      <c r="C272" s="124" t="s">
        <v>3428</v>
      </c>
      <c r="D272" s="124" t="s">
        <v>1941</v>
      </c>
      <c r="E272" s="119">
        <v>6.38</v>
      </c>
      <c r="F272" s="1"/>
    </row>
    <row r="273" spans="1:6" ht="15" customHeight="1">
      <c r="A273" s="131">
        <v>5010090100</v>
      </c>
      <c r="B273" t="s">
        <v>7382</v>
      </c>
      <c r="C273" s="132" t="s">
        <v>2124</v>
      </c>
      <c r="D273" s="122" t="s">
        <v>1941</v>
      </c>
      <c r="E273" s="119">
        <v>5.17</v>
      </c>
      <c r="F273" s="1"/>
    </row>
    <row r="274" spans="1:6" ht="15" customHeight="1">
      <c r="A274" s="131">
        <v>5010090050</v>
      </c>
      <c r="B274" t="s">
        <v>7383</v>
      </c>
      <c r="C274" s="132" t="s">
        <v>2125</v>
      </c>
      <c r="D274" s="122" t="s">
        <v>1941</v>
      </c>
      <c r="E274" s="119">
        <v>5.17</v>
      </c>
      <c r="F274" s="1"/>
    </row>
    <row r="275" spans="1:6" ht="15" customHeight="1">
      <c r="A275" s="131">
        <v>5010090000</v>
      </c>
      <c r="B275" t="s">
        <v>7384</v>
      </c>
      <c r="C275" s="132" t="s">
        <v>470</v>
      </c>
      <c r="D275" s="122" t="s">
        <v>1941</v>
      </c>
      <c r="E275" s="119">
        <v>5.17</v>
      </c>
      <c r="F275" s="1"/>
    </row>
    <row r="276" spans="1:6" ht="15" customHeight="1">
      <c r="A276" s="121">
        <v>5130201000</v>
      </c>
      <c r="B276" t="s">
        <v>7385</v>
      </c>
      <c r="C276" s="121" t="s">
        <v>206</v>
      </c>
      <c r="D276" s="121" t="s">
        <v>1941</v>
      </c>
      <c r="E276" s="119">
        <v>9.7899999999999991</v>
      </c>
      <c r="F276" s="1"/>
    </row>
    <row r="277" spans="1:6" ht="15" customHeight="1">
      <c r="A277" s="122">
        <v>5130202000</v>
      </c>
      <c r="B277" t="s">
        <v>7386</v>
      </c>
      <c r="C277" s="122" t="s">
        <v>770</v>
      </c>
      <c r="D277" s="122" t="s">
        <v>1941</v>
      </c>
      <c r="E277" s="119">
        <v>9.7899999999999991</v>
      </c>
      <c r="F277" s="1"/>
    </row>
    <row r="278" spans="1:6" ht="15" customHeight="1">
      <c r="A278" s="122">
        <v>5130203000</v>
      </c>
      <c r="B278" t="s">
        <v>7387</v>
      </c>
      <c r="C278" s="122" t="s">
        <v>6043</v>
      </c>
      <c r="D278" s="122" t="s">
        <v>1941</v>
      </c>
      <c r="E278" s="119">
        <v>9.7899999999999991</v>
      </c>
      <c r="F278" s="1"/>
    </row>
    <row r="279" spans="1:6" ht="15" customHeight="1">
      <c r="A279" s="122">
        <v>5130200000</v>
      </c>
      <c r="B279" t="s">
        <v>7388</v>
      </c>
      <c r="C279" s="122" t="s">
        <v>771</v>
      </c>
      <c r="D279" s="122" t="s">
        <v>1941</v>
      </c>
      <c r="E279" s="119">
        <v>9.7899999999999991</v>
      </c>
      <c r="F279" s="1"/>
    </row>
    <row r="280" spans="1:6" ht="15" customHeight="1">
      <c r="A280" s="122">
        <v>5130703000</v>
      </c>
      <c r="B280" t="s">
        <v>7389</v>
      </c>
      <c r="C280" s="122" t="s">
        <v>770</v>
      </c>
      <c r="D280" s="122" t="s">
        <v>1941</v>
      </c>
      <c r="E280" s="119">
        <v>11.42</v>
      </c>
      <c r="F280" s="1"/>
    </row>
    <row r="281" spans="1:6" ht="15" customHeight="1">
      <c r="A281" s="124">
        <v>5130200010</v>
      </c>
      <c r="B281" t="s">
        <v>7390</v>
      </c>
      <c r="C281" s="124" t="s">
        <v>771</v>
      </c>
      <c r="D281" s="124" t="s">
        <v>1941</v>
      </c>
      <c r="E281" s="119">
        <v>11.42</v>
      </c>
      <c r="F281" s="1"/>
    </row>
    <row r="282" spans="1:6" ht="15" customHeight="1">
      <c r="A282" s="121">
        <v>5050000000</v>
      </c>
      <c r="B282" t="s">
        <v>7391</v>
      </c>
      <c r="C282" s="121" t="s">
        <v>424</v>
      </c>
      <c r="D282" s="121" t="s">
        <v>1941</v>
      </c>
      <c r="E282" s="119">
        <v>8.6300000000000008</v>
      </c>
      <c r="F282" s="1"/>
    </row>
    <row r="283" spans="1:6" ht="15" customHeight="1">
      <c r="A283" s="122">
        <v>5050100000</v>
      </c>
      <c r="B283" t="s">
        <v>7392</v>
      </c>
      <c r="C283" s="122" t="s">
        <v>7393</v>
      </c>
      <c r="D283" s="122" t="s">
        <v>1941</v>
      </c>
      <c r="E283" s="119">
        <v>8.6300000000000008</v>
      </c>
      <c r="F283" s="1"/>
    </row>
    <row r="284" spans="1:6" ht="15" customHeight="1">
      <c r="A284" s="122">
        <v>5050200000</v>
      </c>
      <c r="B284" t="s">
        <v>7394</v>
      </c>
      <c r="C284" s="122" t="s">
        <v>207</v>
      </c>
      <c r="D284" s="122" t="s">
        <v>1941</v>
      </c>
      <c r="E284" s="119">
        <v>10.9</v>
      </c>
      <c r="F284" s="1"/>
    </row>
    <row r="285" spans="1:6" ht="15" customHeight="1">
      <c r="A285" s="124">
        <v>5050800001</v>
      </c>
      <c r="B285" t="s">
        <v>7395</v>
      </c>
      <c r="C285" s="122" t="s">
        <v>425</v>
      </c>
      <c r="D285" s="124" t="s">
        <v>1941</v>
      </c>
      <c r="E285" s="119">
        <v>10.41</v>
      </c>
      <c r="F285" s="1"/>
    </row>
    <row r="286" spans="1:6" ht="15" customHeight="1">
      <c r="A286" s="121">
        <v>5120800000</v>
      </c>
      <c r="B286" t="s">
        <v>7396</v>
      </c>
      <c r="C286" s="122" t="s">
        <v>425</v>
      </c>
      <c r="D286" s="121" t="s">
        <v>1941</v>
      </c>
      <c r="E286" s="119">
        <v>11.62</v>
      </c>
      <c r="F286" s="1"/>
    </row>
    <row r="287" spans="1:6" ht="15" customHeight="1">
      <c r="A287" s="122">
        <v>5120900000</v>
      </c>
      <c r="B287" t="s">
        <v>7397</v>
      </c>
      <c r="C287" s="122" t="s">
        <v>769</v>
      </c>
      <c r="D287" s="122" t="s">
        <v>1941</v>
      </c>
      <c r="E287" s="119">
        <v>11.62</v>
      </c>
      <c r="F287" s="1"/>
    </row>
    <row r="288" spans="1:6" ht="15" customHeight="1">
      <c r="A288" s="122">
        <v>5120200000</v>
      </c>
      <c r="B288" t="s">
        <v>7398</v>
      </c>
      <c r="C288" s="122" t="s">
        <v>771</v>
      </c>
      <c r="D288" s="122" t="s">
        <v>1941</v>
      </c>
      <c r="E288" s="119">
        <v>11.62</v>
      </c>
      <c r="F288" s="1"/>
    </row>
    <row r="289" spans="1:6" ht="15" customHeight="1">
      <c r="A289" s="124">
        <v>5120400020</v>
      </c>
      <c r="B289" t="s">
        <v>7399</v>
      </c>
      <c r="C289" s="124" t="s">
        <v>2015</v>
      </c>
      <c r="D289" s="124" t="s">
        <v>1941</v>
      </c>
      <c r="E289" s="119">
        <v>19.579999999999998</v>
      </c>
      <c r="F289" s="1"/>
    </row>
    <row r="290" spans="1:6" ht="15" customHeight="1">
      <c r="A290" s="121">
        <v>5050900000</v>
      </c>
      <c r="B290" t="s">
        <v>7400</v>
      </c>
      <c r="C290" s="121" t="s">
        <v>1728</v>
      </c>
      <c r="D290" s="121" t="s">
        <v>1941</v>
      </c>
      <c r="E290" s="119">
        <v>8.7799999999999994</v>
      </c>
      <c r="F290" s="1"/>
    </row>
    <row r="291" spans="1:6" ht="15" customHeight="1">
      <c r="A291" s="122">
        <v>5050000001</v>
      </c>
      <c r="B291" t="s">
        <v>7401</v>
      </c>
      <c r="C291" s="122" t="s">
        <v>210</v>
      </c>
      <c r="D291" s="122" t="s">
        <v>1941</v>
      </c>
      <c r="E291" s="119">
        <v>8.7799999999999994</v>
      </c>
      <c r="F291" s="1"/>
    </row>
    <row r="292" spans="1:6" ht="15" customHeight="1">
      <c r="A292" s="122">
        <v>5050100001</v>
      </c>
      <c r="B292" t="s">
        <v>7402</v>
      </c>
      <c r="C292" s="122" t="s">
        <v>208</v>
      </c>
      <c r="D292" s="122" t="s">
        <v>1941</v>
      </c>
      <c r="E292" s="119">
        <v>8.7799999999999994</v>
      </c>
      <c r="F292" s="1"/>
    </row>
    <row r="293" spans="1:6" ht="15" customHeight="1">
      <c r="A293" s="122">
        <v>5050300001</v>
      </c>
      <c r="B293" t="s">
        <v>7403</v>
      </c>
      <c r="C293" s="122" t="s">
        <v>774</v>
      </c>
      <c r="D293" s="122" t="s">
        <v>1941</v>
      </c>
      <c r="E293" s="119">
        <v>8.7799999999999994</v>
      </c>
      <c r="F293" s="1"/>
    </row>
    <row r="294" spans="1:6" ht="15" customHeight="1">
      <c r="A294" s="124">
        <v>5050400001</v>
      </c>
      <c r="B294" t="s">
        <v>7404</v>
      </c>
      <c r="C294" s="124" t="s">
        <v>209</v>
      </c>
      <c r="D294" s="124" t="s">
        <v>1941</v>
      </c>
      <c r="E294" s="119">
        <v>8.7799999999999994</v>
      </c>
      <c r="F294" s="1"/>
    </row>
    <row r="295" spans="1:6" ht="15" customHeight="1">
      <c r="A295" s="219"/>
      <c r="B295" s="221" t="s">
        <v>7405</v>
      </c>
      <c r="C295" s="219"/>
      <c r="D295" s="219"/>
      <c r="E295" s="219"/>
      <c r="F295" s="1"/>
    </row>
    <row r="296" spans="1:6" ht="15" customHeight="1">
      <c r="A296" s="121">
        <v>5000000060</v>
      </c>
      <c r="B296" t="s">
        <v>7406</v>
      </c>
      <c r="C296" s="121" t="s">
        <v>766</v>
      </c>
      <c r="D296" s="121" t="s">
        <v>1941</v>
      </c>
      <c r="E296" s="119">
        <v>6.51</v>
      </c>
      <c r="F296" s="1"/>
    </row>
    <row r="297" spans="1:6" ht="15" customHeight="1">
      <c r="A297" s="122">
        <v>5200000000</v>
      </c>
      <c r="B297" t="s">
        <v>7407</v>
      </c>
      <c r="C297" s="123" t="s">
        <v>766</v>
      </c>
      <c r="D297" s="123" t="s">
        <v>1941</v>
      </c>
      <c r="E297" s="119">
        <v>8.94</v>
      </c>
      <c r="F297" s="1"/>
    </row>
    <row r="298" spans="1:6" ht="15" customHeight="1">
      <c r="A298" s="124">
        <v>5230000000</v>
      </c>
      <c r="B298" t="s">
        <v>7408</v>
      </c>
      <c r="C298" s="120" t="s">
        <v>766</v>
      </c>
      <c r="D298" s="120" t="s">
        <v>1941</v>
      </c>
      <c r="E298" s="119">
        <v>13.02</v>
      </c>
      <c r="F298" s="1"/>
    </row>
    <row r="299" spans="1:6" ht="15" customHeight="1">
      <c r="A299" s="133">
        <v>5010000060</v>
      </c>
      <c r="B299" t="s">
        <v>7409</v>
      </c>
      <c r="C299" s="120" t="s">
        <v>766</v>
      </c>
      <c r="D299" s="121" t="s">
        <v>1941</v>
      </c>
      <c r="E299" s="119">
        <v>5.17</v>
      </c>
      <c r="F299" s="1"/>
    </row>
    <row r="300" spans="1:6" ht="15" customHeight="1">
      <c r="A300" s="219"/>
      <c r="B300" s="221" t="s">
        <v>7410</v>
      </c>
      <c r="C300" s="219"/>
      <c r="D300" s="219"/>
      <c r="E300" s="219"/>
      <c r="F300" s="1"/>
    </row>
    <row r="301" spans="1:6" ht="15" customHeight="1">
      <c r="A301" s="121">
        <v>5230000000</v>
      </c>
      <c r="B301" t="s">
        <v>7408</v>
      </c>
      <c r="C301" s="118" t="s">
        <v>766</v>
      </c>
      <c r="D301" s="118" t="s">
        <v>1941</v>
      </c>
      <c r="E301" s="119">
        <v>13.02</v>
      </c>
      <c r="F301" s="1"/>
    </row>
    <row r="302" spans="1:6" ht="15" customHeight="1">
      <c r="A302" s="122">
        <v>5140000000</v>
      </c>
      <c r="B302" t="s">
        <v>7411</v>
      </c>
      <c r="C302" s="123" t="s">
        <v>766</v>
      </c>
      <c r="D302" s="123" t="s">
        <v>1941</v>
      </c>
      <c r="E302" s="119">
        <v>5.15</v>
      </c>
      <c r="F302" s="1"/>
    </row>
    <row r="303" spans="1:6" ht="15" customHeight="1">
      <c r="A303" s="122">
        <v>5160200000</v>
      </c>
      <c r="B303" t="s">
        <v>7412</v>
      </c>
      <c r="C303" s="123" t="s">
        <v>2608</v>
      </c>
      <c r="D303" s="123" t="s">
        <v>1941</v>
      </c>
      <c r="E303" s="119">
        <v>11.48</v>
      </c>
      <c r="F303" s="1"/>
    </row>
    <row r="304" spans="1:6" ht="15" customHeight="1">
      <c r="A304" s="122">
        <v>5200000001</v>
      </c>
      <c r="B304" t="s">
        <v>7413</v>
      </c>
      <c r="C304" s="123" t="s">
        <v>766</v>
      </c>
      <c r="D304" s="123" t="s">
        <v>1941</v>
      </c>
      <c r="E304" s="119">
        <v>7.85</v>
      </c>
      <c r="F304" s="1"/>
    </row>
    <row r="305" spans="1:6" ht="15" customHeight="1">
      <c r="A305" s="122">
        <v>5210000000</v>
      </c>
      <c r="B305" t="s">
        <v>7414</v>
      </c>
      <c r="C305" s="123" t="s">
        <v>766</v>
      </c>
      <c r="D305" s="123" t="s">
        <v>1941</v>
      </c>
      <c r="E305" s="119">
        <v>6.69</v>
      </c>
      <c r="F305" s="1"/>
    </row>
    <row r="306" spans="1:6" ht="15" customHeight="1">
      <c r="A306" s="124">
        <v>5200000002</v>
      </c>
      <c r="B306" t="s">
        <v>7415</v>
      </c>
      <c r="C306" s="120" t="s">
        <v>766</v>
      </c>
      <c r="D306" s="120" t="s">
        <v>1941</v>
      </c>
      <c r="E306" s="119">
        <v>7.3</v>
      </c>
      <c r="F306" s="1"/>
    </row>
    <row r="307" spans="1:6" ht="15" customHeight="1">
      <c r="A307" s="122">
        <v>5250000000</v>
      </c>
      <c r="B307" t="s">
        <v>7416</v>
      </c>
      <c r="C307" s="120" t="s">
        <v>766</v>
      </c>
      <c r="D307" s="120" t="s">
        <v>1941</v>
      </c>
      <c r="E307" s="119">
        <v>6.71</v>
      </c>
      <c r="F307" s="1"/>
    </row>
    <row r="308" spans="1:6" ht="15" customHeight="1">
      <c r="A308" s="226"/>
      <c r="B308" s="227" t="s">
        <v>6044</v>
      </c>
      <c r="C308" s="226"/>
      <c r="D308" s="226"/>
      <c r="E308" s="226"/>
      <c r="F308" s="1"/>
    </row>
    <row r="309" spans="1:6" ht="15" customHeight="1">
      <c r="A309" s="134" t="s">
        <v>6045</v>
      </c>
      <c r="B309" t="s">
        <v>7417</v>
      </c>
      <c r="C309" s="121" t="s">
        <v>210</v>
      </c>
      <c r="D309" s="121" t="s">
        <v>3429</v>
      </c>
      <c r="E309" s="119">
        <v>2.23</v>
      </c>
      <c r="F309" s="1"/>
    </row>
    <row r="310" spans="1:6" ht="15" customHeight="1">
      <c r="A310" s="135" t="s">
        <v>6046</v>
      </c>
      <c r="B310" t="s">
        <v>7418</v>
      </c>
      <c r="C310" s="122" t="s">
        <v>210</v>
      </c>
      <c r="D310" s="122" t="s">
        <v>3430</v>
      </c>
      <c r="E310" s="119">
        <v>2.4500000000000002</v>
      </c>
      <c r="F310" s="1"/>
    </row>
    <row r="311" spans="1:6" ht="15" customHeight="1">
      <c r="A311" s="135" t="s">
        <v>6047</v>
      </c>
      <c r="B311" t="s">
        <v>7419</v>
      </c>
      <c r="C311" s="122" t="s">
        <v>210</v>
      </c>
      <c r="D311" s="122" t="s">
        <v>3056</v>
      </c>
      <c r="E311" s="119">
        <v>2.92</v>
      </c>
      <c r="F311" s="1"/>
    </row>
    <row r="312" spans="1:6" ht="15" customHeight="1">
      <c r="A312" s="135" t="s">
        <v>6048</v>
      </c>
      <c r="B312" t="s">
        <v>7420</v>
      </c>
      <c r="C312" s="122" t="s">
        <v>210</v>
      </c>
      <c r="D312" s="122" t="s">
        <v>3057</v>
      </c>
      <c r="E312" s="119">
        <v>3.66</v>
      </c>
      <c r="F312" s="1"/>
    </row>
    <row r="313" spans="1:6" ht="15" customHeight="1">
      <c r="A313" s="135" t="s">
        <v>6049</v>
      </c>
      <c r="B313" t="s">
        <v>7421</v>
      </c>
      <c r="C313" s="122" t="s">
        <v>210</v>
      </c>
      <c r="D313" s="122" t="s">
        <v>3058</v>
      </c>
      <c r="E313" s="119">
        <v>4.6399999999999997</v>
      </c>
      <c r="F313" s="1"/>
    </row>
    <row r="314" spans="1:6" ht="15" customHeight="1">
      <c r="A314" s="135" t="s">
        <v>6050</v>
      </c>
      <c r="B314" t="s">
        <v>7422</v>
      </c>
      <c r="C314" s="122" t="s">
        <v>210</v>
      </c>
      <c r="D314" s="122" t="s">
        <v>3431</v>
      </c>
      <c r="E314" s="119">
        <v>4.0599999999999996</v>
      </c>
      <c r="F314" s="1"/>
    </row>
    <row r="315" spans="1:6" ht="15" customHeight="1">
      <c r="A315" s="135" t="s">
        <v>6051</v>
      </c>
      <c r="B315" t="s">
        <v>7423</v>
      </c>
      <c r="C315" s="122" t="s">
        <v>210</v>
      </c>
      <c r="D315" s="122" t="s">
        <v>3059</v>
      </c>
      <c r="E315" s="119">
        <v>4.5999999999999996</v>
      </c>
      <c r="F315" s="1"/>
    </row>
    <row r="316" spans="1:6" ht="15" customHeight="1">
      <c r="A316" s="135" t="s">
        <v>6052</v>
      </c>
      <c r="B316" t="s">
        <v>7424</v>
      </c>
      <c r="C316" s="122" t="s">
        <v>210</v>
      </c>
      <c r="D316" s="122" t="s">
        <v>3432</v>
      </c>
      <c r="E316" s="119">
        <v>5.53</v>
      </c>
      <c r="F316" s="1"/>
    </row>
    <row r="317" spans="1:6" ht="15" customHeight="1">
      <c r="A317" s="135" t="s">
        <v>6053</v>
      </c>
      <c r="B317" t="s">
        <v>7425</v>
      </c>
      <c r="C317" s="122" t="s">
        <v>210</v>
      </c>
      <c r="D317" s="122" t="s">
        <v>3060</v>
      </c>
      <c r="E317" s="119">
        <v>6.97</v>
      </c>
      <c r="F317" s="1"/>
    </row>
    <row r="318" spans="1:6" ht="15" customHeight="1">
      <c r="A318" s="136" t="s">
        <v>6054</v>
      </c>
      <c r="B318" t="s">
        <v>7426</v>
      </c>
      <c r="C318" s="124" t="s">
        <v>210</v>
      </c>
      <c r="D318" s="124" t="s">
        <v>3433</v>
      </c>
      <c r="E318" s="119">
        <v>8.8000000000000007</v>
      </c>
      <c r="F318" s="1"/>
    </row>
    <row r="319" spans="1:6" ht="15" customHeight="1">
      <c r="A319" s="226"/>
      <c r="B319" s="227" t="s">
        <v>6055</v>
      </c>
      <c r="C319" s="226"/>
      <c r="D319" s="226"/>
      <c r="E319" s="226"/>
      <c r="F319" s="1"/>
    </row>
    <row r="320" spans="1:6" ht="15" customHeight="1">
      <c r="A320" s="135" t="s">
        <v>6056</v>
      </c>
      <c r="B320" t="s">
        <v>16495</v>
      </c>
      <c r="C320" s="122" t="s">
        <v>3434</v>
      </c>
      <c r="D320" s="122" t="s">
        <v>1746</v>
      </c>
      <c r="E320" s="119">
        <v>1.79</v>
      </c>
      <c r="F320" s="1"/>
    </row>
    <row r="321" spans="1:6" ht="15" customHeight="1">
      <c r="A321" s="135" t="s">
        <v>6057</v>
      </c>
      <c r="B321" t="s">
        <v>16496</v>
      </c>
      <c r="C321" s="122" t="s">
        <v>3434</v>
      </c>
      <c r="D321" s="122" t="s">
        <v>1747</v>
      </c>
      <c r="E321" s="119">
        <v>2.34</v>
      </c>
      <c r="F321" s="1"/>
    </row>
    <row r="322" spans="1:6" ht="15" customHeight="1">
      <c r="A322" s="135" t="s">
        <v>6058</v>
      </c>
      <c r="B322" t="s">
        <v>16497</v>
      </c>
      <c r="C322" s="122" t="s">
        <v>3434</v>
      </c>
      <c r="D322" s="122" t="s">
        <v>1748</v>
      </c>
      <c r="E322" s="119">
        <v>3.53</v>
      </c>
      <c r="F322" s="1"/>
    </row>
    <row r="323" spans="1:6" ht="15" customHeight="1">
      <c r="A323" s="135" t="s">
        <v>6059</v>
      </c>
      <c r="B323" t="s">
        <v>16498</v>
      </c>
      <c r="C323" s="122" t="s">
        <v>3434</v>
      </c>
      <c r="D323" s="122" t="s">
        <v>1749</v>
      </c>
      <c r="E323" s="119">
        <v>4.66</v>
      </c>
      <c r="F323" s="1"/>
    </row>
    <row r="324" spans="1:6" ht="15" customHeight="1">
      <c r="A324" s="135" t="s">
        <v>6060</v>
      </c>
      <c r="B324" t="s">
        <v>16499</v>
      </c>
      <c r="C324" s="122" t="s">
        <v>3434</v>
      </c>
      <c r="D324" s="122" t="s">
        <v>1746</v>
      </c>
      <c r="E324" s="119">
        <v>1.79</v>
      </c>
      <c r="F324" s="1"/>
    </row>
    <row r="325" spans="1:6" ht="15" customHeight="1">
      <c r="A325" s="135" t="s">
        <v>6061</v>
      </c>
      <c r="B325" t="s">
        <v>16500</v>
      </c>
      <c r="C325" s="122" t="s">
        <v>3434</v>
      </c>
      <c r="D325" s="122" t="s">
        <v>3435</v>
      </c>
      <c r="E325" s="119">
        <v>2.34</v>
      </c>
      <c r="F325" s="1"/>
    </row>
    <row r="326" spans="1:6" ht="15" customHeight="1">
      <c r="A326" s="135" t="s">
        <v>6062</v>
      </c>
      <c r="B326" t="s">
        <v>16501</v>
      </c>
      <c r="C326" s="122" t="s">
        <v>3434</v>
      </c>
      <c r="D326" s="122" t="s">
        <v>1748</v>
      </c>
      <c r="E326" s="119">
        <v>3.53</v>
      </c>
      <c r="F326" s="1"/>
    </row>
    <row r="327" spans="1:6" ht="15" customHeight="1">
      <c r="A327" s="136" t="s">
        <v>6063</v>
      </c>
      <c r="B327" t="s">
        <v>16502</v>
      </c>
      <c r="C327" s="124" t="s">
        <v>3434</v>
      </c>
      <c r="D327" s="124" t="s">
        <v>1749</v>
      </c>
      <c r="E327" s="119">
        <v>4.66</v>
      </c>
      <c r="F327" s="1"/>
    </row>
    <row r="328" spans="1:6" ht="15" customHeight="1">
      <c r="A328" s="226"/>
      <c r="B328" s="227" t="s">
        <v>6064</v>
      </c>
      <c r="C328" s="226"/>
      <c r="D328" s="226"/>
      <c r="E328" s="226"/>
      <c r="F328" s="1"/>
    </row>
    <row r="329" spans="1:6" ht="15" customHeight="1">
      <c r="A329" s="134" t="s">
        <v>6065</v>
      </c>
      <c r="B329" t="s">
        <v>7427</v>
      </c>
      <c r="C329" s="121" t="s">
        <v>3410</v>
      </c>
      <c r="D329" s="121" t="s">
        <v>3</v>
      </c>
      <c r="E329" s="119">
        <v>50.11</v>
      </c>
      <c r="F329" s="1"/>
    </row>
    <row r="330" spans="1:6" ht="15" customHeight="1">
      <c r="A330" s="135" t="s">
        <v>6066</v>
      </c>
      <c r="B330" t="s">
        <v>2017</v>
      </c>
      <c r="C330" s="122" t="s">
        <v>3410</v>
      </c>
      <c r="D330" s="122" t="s">
        <v>3</v>
      </c>
      <c r="E330" s="119">
        <v>4.7699999999999996</v>
      </c>
      <c r="F330" s="1"/>
    </row>
    <row r="331" spans="1:6" ht="15" customHeight="1">
      <c r="A331" s="135" t="s">
        <v>6067</v>
      </c>
      <c r="B331" t="s">
        <v>7428</v>
      </c>
      <c r="C331" s="122" t="s">
        <v>3410</v>
      </c>
      <c r="D331" s="122" t="s">
        <v>3436</v>
      </c>
      <c r="E331" s="119">
        <v>20.100000000000001</v>
      </c>
      <c r="F331" s="1"/>
    </row>
    <row r="332" spans="1:6" ht="15" customHeight="1">
      <c r="A332" s="135" t="s">
        <v>6068</v>
      </c>
      <c r="B332" t="s">
        <v>7429</v>
      </c>
      <c r="C332" s="122" t="s">
        <v>3410</v>
      </c>
      <c r="D332" s="122" t="s">
        <v>3437</v>
      </c>
      <c r="E332" s="119">
        <v>21.28</v>
      </c>
      <c r="F332" s="1"/>
    </row>
    <row r="333" spans="1:6" ht="15" customHeight="1">
      <c r="A333" s="135" t="s">
        <v>6069</v>
      </c>
      <c r="B333" t="s">
        <v>7430</v>
      </c>
      <c r="C333" s="122" t="s">
        <v>3410</v>
      </c>
      <c r="D333" s="122" t="s">
        <v>3</v>
      </c>
      <c r="E333" s="119">
        <v>6.81</v>
      </c>
      <c r="F333" s="1"/>
    </row>
    <row r="334" spans="1:6" ht="15" customHeight="1">
      <c r="A334" s="135" t="s">
        <v>6070</v>
      </c>
      <c r="B334" t="s">
        <v>7431</v>
      </c>
      <c r="C334" s="122" t="s">
        <v>3410</v>
      </c>
      <c r="D334" s="122" t="s">
        <v>3</v>
      </c>
      <c r="E334" s="119">
        <v>6.81</v>
      </c>
      <c r="F334" s="1"/>
    </row>
    <row r="335" spans="1:6" ht="15" customHeight="1">
      <c r="A335" s="135" t="s">
        <v>6071</v>
      </c>
      <c r="B335" t="s">
        <v>7432</v>
      </c>
      <c r="C335" s="122" t="s">
        <v>3410</v>
      </c>
      <c r="D335" s="122" t="s">
        <v>211</v>
      </c>
      <c r="E335" s="119">
        <v>35.299999999999997</v>
      </c>
      <c r="F335" s="1"/>
    </row>
    <row r="336" spans="1:6" ht="15" customHeight="1">
      <c r="A336" s="135" t="s">
        <v>6072</v>
      </c>
      <c r="B336" s="127" t="s">
        <v>7433</v>
      </c>
      <c r="C336" s="122" t="s">
        <v>774</v>
      </c>
      <c r="D336" s="122" t="s">
        <v>3</v>
      </c>
      <c r="E336" s="119">
        <v>0.16</v>
      </c>
      <c r="F336" s="1"/>
    </row>
    <row r="337" spans="1:6" ht="15" customHeight="1">
      <c r="A337" s="229"/>
      <c r="B337" s="229" t="s">
        <v>8929</v>
      </c>
      <c r="C337" s="229"/>
      <c r="D337" s="229"/>
      <c r="E337" s="229"/>
      <c r="F337" s="1"/>
    </row>
    <row r="338" spans="1:6" ht="15" customHeight="1">
      <c r="A338" s="218"/>
      <c r="B338" s="218" t="s">
        <v>6027</v>
      </c>
      <c r="C338" s="116"/>
      <c r="D338" s="116"/>
      <c r="E338" s="116"/>
      <c r="F338" s="1"/>
    </row>
    <row r="339" spans="1:6" ht="15" customHeight="1">
      <c r="A339" s="123" t="s">
        <v>779</v>
      </c>
      <c r="B339" s="127" t="s">
        <v>7434</v>
      </c>
      <c r="C339" s="123" t="s">
        <v>3394</v>
      </c>
      <c r="D339" s="123" t="s">
        <v>3393</v>
      </c>
      <c r="E339" s="119">
        <v>18.39</v>
      </c>
      <c r="F339" s="1"/>
    </row>
    <row r="340" spans="1:6" ht="15" customHeight="1">
      <c r="A340" s="123" t="s">
        <v>779</v>
      </c>
      <c r="B340" s="137" t="s">
        <v>7435</v>
      </c>
      <c r="C340" s="123" t="s">
        <v>3394</v>
      </c>
      <c r="D340" s="123" t="s">
        <v>3393</v>
      </c>
      <c r="E340" s="119">
        <v>18.39</v>
      </c>
      <c r="F340" s="1"/>
    </row>
    <row r="341" spans="1:6" ht="15" customHeight="1">
      <c r="A341" s="123" t="s">
        <v>779</v>
      </c>
      <c r="B341" s="137" t="s">
        <v>7436</v>
      </c>
      <c r="C341" s="123" t="s">
        <v>3394</v>
      </c>
      <c r="D341" s="123" t="s">
        <v>3395</v>
      </c>
      <c r="E341" s="119">
        <v>49.76</v>
      </c>
      <c r="F341" s="1"/>
    </row>
    <row r="342" spans="1:6" ht="15" customHeight="1">
      <c r="A342" s="123" t="s">
        <v>779</v>
      </c>
      <c r="B342" s="137" t="s">
        <v>7437</v>
      </c>
      <c r="C342" s="123" t="s">
        <v>3394</v>
      </c>
      <c r="D342" s="123" t="s">
        <v>3396</v>
      </c>
      <c r="E342" s="119">
        <v>17.88</v>
      </c>
      <c r="F342" s="1"/>
    </row>
    <row r="343" spans="1:6" ht="15" customHeight="1">
      <c r="A343" s="123" t="s">
        <v>779</v>
      </c>
      <c r="B343" s="137" t="s">
        <v>7438</v>
      </c>
      <c r="C343" s="123" t="s">
        <v>3394</v>
      </c>
      <c r="D343" s="123" t="s">
        <v>3397</v>
      </c>
      <c r="E343" s="119">
        <v>50.86</v>
      </c>
      <c r="F343" s="1"/>
    </row>
    <row r="344" spans="1:6" ht="15" customHeight="1">
      <c r="A344" s="123" t="s">
        <v>779</v>
      </c>
      <c r="B344" s="137" t="s">
        <v>7439</v>
      </c>
      <c r="C344" s="120" t="s">
        <v>766</v>
      </c>
      <c r="D344" s="123" t="s">
        <v>3398</v>
      </c>
      <c r="E344" s="230">
        <v>31.96</v>
      </c>
      <c r="F344" s="1"/>
    </row>
    <row r="345" spans="1:6" ht="15" customHeight="1">
      <c r="A345" s="123" t="s">
        <v>779</v>
      </c>
      <c r="B345" s="137" t="s">
        <v>7440</v>
      </c>
      <c r="C345" s="120" t="s">
        <v>766</v>
      </c>
      <c r="D345" s="123" t="s">
        <v>3021</v>
      </c>
      <c r="E345" s="230">
        <v>143.65</v>
      </c>
      <c r="F345" s="1"/>
    </row>
    <row r="346" spans="1:6" ht="15" customHeight="1">
      <c r="A346" s="123" t="s">
        <v>779</v>
      </c>
      <c r="B346" s="137" t="s">
        <v>7441</v>
      </c>
      <c r="C346" s="120" t="s">
        <v>766</v>
      </c>
      <c r="D346" s="123" t="s">
        <v>3398</v>
      </c>
      <c r="E346" s="119">
        <v>31.87</v>
      </c>
      <c r="F346" s="1"/>
    </row>
    <row r="347" spans="1:6" ht="15" customHeight="1">
      <c r="A347" s="123" t="s">
        <v>779</v>
      </c>
      <c r="B347" s="137" t="s">
        <v>7442</v>
      </c>
      <c r="C347" s="120" t="s">
        <v>766</v>
      </c>
      <c r="D347" s="123" t="s">
        <v>3021</v>
      </c>
      <c r="E347" s="119">
        <v>149.61000000000001</v>
      </c>
      <c r="F347" s="1"/>
    </row>
    <row r="348" spans="1:6" ht="15" customHeight="1">
      <c r="A348" s="123" t="s">
        <v>779</v>
      </c>
      <c r="B348" s="137" t="s">
        <v>7443</v>
      </c>
      <c r="C348" s="120" t="s">
        <v>766</v>
      </c>
      <c r="D348" s="123" t="s">
        <v>3398</v>
      </c>
      <c r="E348" s="119">
        <v>31.619999999999997</v>
      </c>
      <c r="F348" s="1"/>
    </row>
    <row r="349" spans="1:6" ht="15" customHeight="1">
      <c r="A349" s="123" t="s">
        <v>779</v>
      </c>
      <c r="B349" s="137" t="s">
        <v>7444</v>
      </c>
      <c r="C349" s="120" t="s">
        <v>766</v>
      </c>
      <c r="D349" s="123" t="s">
        <v>3021</v>
      </c>
      <c r="E349" s="138">
        <v>148.81</v>
      </c>
      <c r="F349" s="1"/>
    </row>
    <row r="350" spans="1:6" ht="15" customHeight="1">
      <c r="A350" s="123" t="s">
        <v>779</v>
      </c>
      <c r="B350" s="137" t="s">
        <v>7445</v>
      </c>
      <c r="C350" s="120" t="s">
        <v>766</v>
      </c>
      <c r="D350" s="123" t="s">
        <v>3398</v>
      </c>
      <c r="E350" s="138">
        <v>38.25</v>
      </c>
      <c r="F350" s="1"/>
    </row>
    <row r="351" spans="1:6" ht="15" customHeight="1">
      <c r="A351" s="123" t="s">
        <v>779</v>
      </c>
      <c r="B351" s="137" t="s">
        <v>7446</v>
      </c>
      <c r="C351" s="120" t="s">
        <v>766</v>
      </c>
      <c r="D351" s="120" t="s">
        <v>3021</v>
      </c>
      <c r="E351" s="139">
        <v>174.85</v>
      </c>
      <c r="F351" s="1"/>
    </row>
    <row r="352" spans="1:6" ht="15" customHeight="1">
      <c r="A352" s="218"/>
      <c r="B352" s="218" t="s">
        <v>7447</v>
      </c>
      <c r="C352" s="116"/>
      <c r="D352" s="116"/>
      <c r="E352" s="116"/>
      <c r="F352" s="1"/>
    </row>
    <row r="353" spans="1:6" ht="15" customHeight="1">
      <c r="A353" s="123" t="s">
        <v>779</v>
      </c>
      <c r="B353" s="140" t="s">
        <v>7448</v>
      </c>
      <c r="C353" s="122" t="s">
        <v>770</v>
      </c>
      <c r="D353" s="118" t="s">
        <v>3398</v>
      </c>
      <c r="E353" s="141">
        <v>37.42</v>
      </c>
      <c r="F353" s="1"/>
    </row>
    <row r="354" spans="1:6" ht="15" customHeight="1">
      <c r="A354" s="123" t="s">
        <v>779</v>
      </c>
      <c r="B354" s="142" t="s">
        <v>7449</v>
      </c>
      <c r="C354" s="123" t="s">
        <v>2118</v>
      </c>
      <c r="D354" s="123" t="s">
        <v>3411</v>
      </c>
      <c r="E354" s="143">
        <v>24.66</v>
      </c>
      <c r="F354" s="1"/>
    </row>
    <row r="355" spans="1:6" ht="15" customHeight="1">
      <c r="A355" s="123" t="s">
        <v>779</v>
      </c>
      <c r="B355" s="127" t="s">
        <v>7450</v>
      </c>
      <c r="C355" s="66" t="s">
        <v>3392</v>
      </c>
      <c r="D355" s="120" t="s">
        <v>3412</v>
      </c>
      <c r="E355" s="144">
        <v>24.480000000000004</v>
      </c>
      <c r="F355" s="1"/>
    </row>
    <row r="356" spans="1:6" ht="15" customHeight="1">
      <c r="A356" s="123" t="s">
        <v>779</v>
      </c>
      <c r="B356" s="142" t="s">
        <v>7451</v>
      </c>
      <c r="C356" s="123" t="s">
        <v>2119</v>
      </c>
      <c r="D356" s="123" t="s">
        <v>3398</v>
      </c>
      <c r="E356" s="143">
        <v>37.79</v>
      </c>
      <c r="F356" s="1"/>
    </row>
    <row r="357" spans="1:6" ht="15" customHeight="1">
      <c r="A357" s="123" t="s">
        <v>779</v>
      </c>
      <c r="B357" s="145" t="s">
        <v>7452</v>
      </c>
      <c r="C357" s="120" t="s">
        <v>2118</v>
      </c>
      <c r="D357" s="120" t="s">
        <v>3412</v>
      </c>
      <c r="E357" s="146">
        <v>34.159999999999997</v>
      </c>
      <c r="F357" s="1"/>
    </row>
    <row r="358" spans="1:6" ht="15" customHeight="1">
      <c r="A358" s="123" t="s">
        <v>779</v>
      </c>
      <c r="B358" s="142" t="s">
        <v>7453</v>
      </c>
      <c r="C358" s="123" t="s">
        <v>7454</v>
      </c>
      <c r="D358" s="123" t="s">
        <v>3413</v>
      </c>
      <c r="E358" s="143">
        <v>40.74</v>
      </c>
      <c r="F358" s="1"/>
    </row>
    <row r="359" spans="1:6" ht="15" customHeight="1">
      <c r="A359" s="123" t="s">
        <v>779</v>
      </c>
      <c r="B359" s="145" t="s">
        <v>7455</v>
      </c>
      <c r="C359" s="123" t="s">
        <v>770</v>
      </c>
      <c r="D359" s="120" t="s">
        <v>3412</v>
      </c>
      <c r="E359" s="138">
        <v>30.43</v>
      </c>
      <c r="F359" s="1"/>
    </row>
    <row r="360" spans="1:6" ht="15" customHeight="1">
      <c r="A360" s="123" t="s">
        <v>779</v>
      </c>
      <c r="B360" s="145" t="s">
        <v>7456</v>
      </c>
      <c r="C360" s="123" t="s">
        <v>3414</v>
      </c>
      <c r="D360" s="120" t="s">
        <v>3412</v>
      </c>
      <c r="E360" s="138">
        <v>31.75</v>
      </c>
      <c r="F360" s="1"/>
    </row>
    <row r="361" spans="1:6" ht="15" customHeight="1">
      <c r="A361" s="123" t="s">
        <v>779</v>
      </c>
      <c r="B361" s="142" t="s">
        <v>7457</v>
      </c>
      <c r="C361" s="123" t="s">
        <v>766</v>
      </c>
      <c r="D361" s="123" t="s">
        <v>3412</v>
      </c>
      <c r="E361" s="147">
        <v>32.5</v>
      </c>
      <c r="F361" s="1"/>
    </row>
    <row r="362" spans="1:6" ht="15" customHeight="1">
      <c r="A362" s="123" t="s">
        <v>779</v>
      </c>
      <c r="B362" s="142" t="s">
        <v>7458</v>
      </c>
      <c r="C362" s="122" t="s">
        <v>766</v>
      </c>
      <c r="D362" s="123" t="s">
        <v>3412</v>
      </c>
      <c r="E362" s="143">
        <v>41.41</v>
      </c>
      <c r="F362" s="1"/>
    </row>
    <row r="363" spans="1:6" ht="15" customHeight="1">
      <c r="A363" s="123" t="s">
        <v>779</v>
      </c>
      <c r="B363" s="145" t="s">
        <v>7459</v>
      </c>
      <c r="C363" s="123" t="s">
        <v>766</v>
      </c>
      <c r="D363" s="123" t="s">
        <v>3416</v>
      </c>
      <c r="E363" s="147">
        <v>38.629999999999995</v>
      </c>
      <c r="F363" s="1"/>
    </row>
    <row r="364" spans="1:6" ht="15" customHeight="1">
      <c r="A364" s="123" t="s">
        <v>779</v>
      </c>
      <c r="B364" s="142" t="s">
        <v>7460</v>
      </c>
      <c r="C364" s="122" t="s">
        <v>766</v>
      </c>
      <c r="D364" s="123" t="s">
        <v>3398</v>
      </c>
      <c r="E364" s="143">
        <v>56.89</v>
      </c>
      <c r="F364" s="1"/>
    </row>
    <row r="365" spans="1:6" ht="15" customHeight="1">
      <c r="B365" s="66"/>
      <c r="C365" s="66"/>
      <c r="D365" s="66"/>
      <c r="E365" s="66"/>
      <c r="F365" s="1"/>
    </row>
    <row r="366" spans="1:6" ht="15" customHeight="1">
      <c r="B366" s="66"/>
      <c r="C366" s="66"/>
      <c r="D366" s="66"/>
      <c r="E366" s="66"/>
      <c r="F366" s="1"/>
    </row>
    <row r="367" spans="1:6" ht="15" customHeight="1">
      <c r="B367" s="66"/>
      <c r="C367" s="66"/>
      <c r="D367" s="66"/>
      <c r="E367" s="66"/>
      <c r="F367" s="1"/>
    </row>
    <row r="368" spans="1:6" ht="15" customHeight="1">
      <c r="A368" s="1"/>
      <c r="B368" s="1"/>
      <c r="F368" s="1"/>
    </row>
    <row r="369" spans="2:5" ht="15" customHeight="1">
      <c r="B369" s="66"/>
      <c r="C369" s="66"/>
      <c r="D369" s="66"/>
      <c r="E369" s="66"/>
    </row>
    <row r="370" spans="2:5" ht="15" customHeight="1">
      <c r="B370" s="66"/>
      <c r="C370" s="66"/>
      <c r="D370" s="66"/>
      <c r="E370" s="66"/>
    </row>
    <row r="371" spans="2:5" ht="15" customHeight="1">
      <c r="B371" s="66"/>
      <c r="C371" s="66"/>
      <c r="D371" s="66"/>
      <c r="E371" s="66"/>
    </row>
    <row r="372" spans="2:5" ht="15" customHeight="1">
      <c r="B372" s="66"/>
      <c r="C372" s="66"/>
      <c r="D372" s="66"/>
      <c r="E372" s="66"/>
    </row>
    <row r="373" spans="2:5" ht="15" customHeight="1">
      <c r="B373" s="66"/>
      <c r="C373" s="66"/>
      <c r="D373" s="66"/>
      <c r="E373" s="66"/>
    </row>
    <row r="374" spans="2:5" ht="15" customHeight="1">
      <c r="B374" s="66"/>
      <c r="C374" s="66"/>
      <c r="D374" s="66"/>
      <c r="E374" s="66"/>
    </row>
    <row r="375" spans="2:5" ht="15" customHeight="1">
      <c r="B375" s="66"/>
      <c r="C375" s="66"/>
      <c r="D375" s="66"/>
      <c r="E375" s="66"/>
    </row>
    <row r="376" spans="2:5" ht="15" customHeight="1">
      <c r="B376" s="66"/>
      <c r="C376" s="66"/>
      <c r="D376" s="66"/>
      <c r="E376" s="66"/>
    </row>
    <row r="377" spans="2:5" ht="15" customHeight="1">
      <c r="B377" s="66"/>
      <c r="C377" s="66"/>
      <c r="D377" s="66"/>
      <c r="E377" s="66"/>
    </row>
    <row r="378" spans="2:5" ht="15" customHeight="1">
      <c r="B378" s="66"/>
      <c r="C378" s="66"/>
      <c r="D378" s="66"/>
      <c r="E378" s="66"/>
    </row>
    <row r="379" spans="2:5" ht="15" customHeight="1">
      <c r="B379" s="66"/>
      <c r="C379" s="66"/>
      <c r="D379" s="66"/>
      <c r="E379" s="66"/>
    </row>
    <row r="380" spans="2:5" ht="15" customHeight="1">
      <c r="B380" s="66"/>
      <c r="C380" s="66"/>
      <c r="D380" s="66"/>
      <c r="E380" s="66"/>
    </row>
    <row r="381" spans="2:5" ht="15" customHeight="1">
      <c r="B381" s="66"/>
      <c r="C381" s="66"/>
      <c r="D381" s="66"/>
      <c r="E381" s="66"/>
    </row>
    <row r="382" spans="2:5" ht="15" customHeight="1">
      <c r="B382" s="66"/>
      <c r="C382" s="66"/>
      <c r="D382" s="66"/>
      <c r="E382" s="66"/>
    </row>
    <row r="383" spans="2:5" ht="15" customHeight="1">
      <c r="B383" s="66"/>
      <c r="C383" s="66"/>
      <c r="D383" s="66"/>
      <c r="E383" s="66"/>
    </row>
    <row r="384" spans="2:5" ht="15" customHeight="1">
      <c r="B384" s="66"/>
      <c r="C384" s="66"/>
      <c r="D384" s="66"/>
      <c r="E384" s="66"/>
    </row>
    <row r="385" spans="2:5" ht="15" customHeight="1">
      <c r="B385" s="66"/>
      <c r="C385" s="66"/>
      <c r="D385" s="66"/>
      <c r="E385" s="66"/>
    </row>
    <row r="386" spans="2:5" ht="15" customHeight="1">
      <c r="B386" s="66"/>
      <c r="C386" s="66"/>
      <c r="D386" s="66"/>
      <c r="E386" s="66"/>
    </row>
    <row r="387" spans="2:5" ht="15" customHeight="1">
      <c r="B387" s="66"/>
      <c r="C387" s="66"/>
      <c r="D387" s="66"/>
      <c r="E387" s="66"/>
    </row>
    <row r="388" spans="2:5" ht="15" customHeight="1">
      <c r="B388" s="66"/>
      <c r="C388" s="66"/>
      <c r="D388" s="66"/>
      <c r="E388" s="66"/>
    </row>
    <row r="389" spans="2:5" ht="15" customHeight="1">
      <c r="B389" s="66"/>
      <c r="C389" s="66"/>
      <c r="D389" s="66"/>
      <c r="E389" s="66"/>
    </row>
    <row r="390" spans="2:5" ht="15" customHeight="1">
      <c r="B390" s="66"/>
      <c r="C390" s="66"/>
      <c r="D390" s="66"/>
      <c r="E390" s="66"/>
    </row>
    <row r="391" spans="2:5" ht="15" customHeight="1">
      <c r="B391" s="66"/>
      <c r="C391" s="66"/>
      <c r="D391" s="66"/>
      <c r="E391" s="66"/>
    </row>
    <row r="392" spans="2:5" ht="15" customHeight="1">
      <c r="B392" s="66"/>
      <c r="C392" s="66"/>
      <c r="D392" s="66"/>
      <c r="E392" s="66"/>
    </row>
    <row r="393" spans="2:5" ht="15" customHeight="1">
      <c r="B393" s="66"/>
      <c r="C393" s="66"/>
      <c r="D393" s="66"/>
      <c r="E393" s="66"/>
    </row>
    <row r="394" spans="2:5" ht="15" customHeight="1">
      <c r="B394" s="66"/>
      <c r="C394" s="66"/>
      <c r="D394" s="66"/>
      <c r="E394" s="66"/>
    </row>
    <row r="395" spans="2:5" ht="15" customHeight="1">
      <c r="B395" s="66"/>
      <c r="C395" s="66"/>
      <c r="D395" s="66"/>
      <c r="E395" s="66"/>
    </row>
    <row r="396" spans="2:5" ht="15" customHeight="1">
      <c r="B396" s="66"/>
      <c r="C396" s="66"/>
      <c r="D396" s="66"/>
      <c r="E396" s="66"/>
    </row>
    <row r="397" spans="2:5" ht="15" customHeight="1">
      <c r="B397" s="66"/>
      <c r="C397" s="66"/>
      <c r="D397" s="66"/>
      <c r="E397" s="66"/>
    </row>
    <row r="398" spans="2:5" ht="15" customHeight="1">
      <c r="B398" s="66"/>
      <c r="C398" s="66"/>
      <c r="D398" s="66"/>
      <c r="E398" s="66"/>
    </row>
  </sheetData>
  <phoneticPr fontId="19" type="noConversion"/>
  <hyperlinks>
    <hyperlink ref="E1" location="Содержание!R1C1" display="главная" xr:uid="{00000000-0004-0000-04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F215"/>
  <sheetViews>
    <sheetView zoomScaleNormal="100" workbookViewId="0">
      <selection activeCell="F1" sqref="F1"/>
    </sheetView>
  </sheetViews>
  <sheetFormatPr defaultColWidth="9.140625" defaultRowHeight="12"/>
  <cols>
    <col min="1" max="1" width="13" style="64" customWidth="1"/>
    <col min="2" max="2" width="3.28515625" style="66" customWidth="1"/>
    <col min="3" max="3" width="62" style="1" customWidth="1"/>
    <col min="4" max="4" width="10.85546875" style="1" bestFit="1" customWidth="1"/>
    <col min="5" max="5" width="10.42578125" style="1" customWidth="1"/>
    <col min="6" max="6" width="10.5703125" style="1" customWidth="1"/>
    <col min="7" max="16384" width="9.140625" style="1"/>
  </cols>
  <sheetData>
    <row r="1" spans="1:6">
      <c r="A1" s="312"/>
      <c r="B1" s="259"/>
      <c r="C1" s="193"/>
      <c r="D1" s="193"/>
      <c r="E1" s="193"/>
      <c r="F1" s="232" t="s">
        <v>2114</v>
      </c>
    </row>
    <row r="2" spans="1:6">
      <c r="A2" s="312"/>
      <c r="B2" s="259"/>
      <c r="C2" s="193"/>
      <c r="D2" s="193"/>
      <c r="E2" s="193"/>
      <c r="F2" s="193"/>
    </row>
    <row r="3" spans="1:6">
      <c r="A3" s="312"/>
      <c r="B3" s="259"/>
      <c r="C3" s="193"/>
      <c r="D3" s="193"/>
      <c r="E3" s="193"/>
    </row>
    <row r="4" spans="1:6" ht="13.35" customHeight="1">
      <c r="A4" s="1109"/>
      <c r="B4" s="1110"/>
      <c r="C4" s="1109"/>
      <c r="D4" s="193"/>
      <c r="E4" s="193"/>
      <c r="F4" s="737">
        <v>44593</v>
      </c>
    </row>
    <row r="5" spans="1:6" ht="45" customHeight="1" thickBot="1">
      <c r="A5" s="1749" t="s">
        <v>671</v>
      </c>
      <c r="B5" s="1749"/>
      <c r="C5" s="1112" t="s">
        <v>790</v>
      </c>
      <c r="D5" s="1111" t="s">
        <v>1737</v>
      </c>
      <c r="E5" s="1112" t="s">
        <v>3088</v>
      </c>
      <c r="F5" s="1111" t="s">
        <v>3089</v>
      </c>
    </row>
    <row r="6" spans="1:6" ht="14.45" customHeight="1" thickTop="1">
      <c r="A6" s="1113"/>
      <c r="B6" s="1113"/>
      <c r="C6" s="1114" t="s">
        <v>7804</v>
      </c>
      <c r="D6" s="1113"/>
      <c r="E6" s="1113"/>
      <c r="F6" s="1115"/>
    </row>
    <row r="7" spans="1:6" ht="14.45" customHeight="1">
      <c r="A7" s="1748" t="s">
        <v>7805</v>
      </c>
      <c r="B7" s="1748"/>
      <c r="C7" s="186" t="s">
        <v>7806</v>
      </c>
      <c r="D7" s="1116" t="s">
        <v>1666</v>
      </c>
      <c r="E7" s="1117">
        <v>1</v>
      </c>
      <c r="F7" s="1118">
        <v>27.631799999999998</v>
      </c>
    </row>
    <row r="8" spans="1:6" ht="14.45" customHeight="1">
      <c r="A8" s="1748" t="s">
        <v>7807</v>
      </c>
      <c r="B8" s="1748"/>
      <c r="C8" s="186" t="s">
        <v>7806</v>
      </c>
      <c r="D8" s="1116" t="s">
        <v>1666</v>
      </c>
      <c r="E8" s="1117">
        <v>1</v>
      </c>
      <c r="F8" s="1118">
        <v>27.631799999999998</v>
      </c>
    </row>
    <row r="9" spans="1:6" ht="14.45" customHeight="1">
      <c r="A9" s="1748" t="s">
        <v>7808</v>
      </c>
      <c r="B9" s="1748"/>
      <c r="C9" s="186" t="s">
        <v>7806</v>
      </c>
      <c r="D9" s="1116" t="s">
        <v>1666</v>
      </c>
      <c r="E9" s="1117">
        <v>1</v>
      </c>
      <c r="F9" s="1118">
        <v>27.631799999999998</v>
      </c>
    </row>
    <row r="10" spans="1:6" ht="14.45" customHeight="1">
      <c r="A10" s="1748" t="s">
        <v>7809</v>
      </c>
      <c r="B10" s="1748"/>
      <c r="C10" s="186" t="s">
        <v>7806</v>
      </c>
      <c r="D10" s="1116" t="s">
        <v>1666</v>
      </c>
      <c r="E10" s="1117">
        <v>1</v>
      </c>
      <c r="F10" s="1118">
        <v>27.631799999999998</v>
      </c>
    </row>
    <row r="11" spans="1:6" ht="14.45" customHeight="1">
      <c r="A11" s="1748" t="s">
        <v>7810</v>
      </c>
      <c r="B11" s="1748"/>
      <c r="C11" s="186" t="s">
        <v>7806</v>
      </c>
      <c r="D11" s="1116" t="s">
        <v>1668</v>
      </c>
      <c r="E11" s="1117">
        <v>1</v>
      </c>
      <c r="F11" s="1118">
        <v>27.631799999999998</v>
      </c>
    </row>
    <row r="12" spans="1:6" ht="14.45" customHeight="1">
      <c r="A12" s="1748" t="s">
        <v>7811</v>
      </c>
      <c r="B12" s="1748"/>
      <c r="C12" s="186" t="s">
        <v>7812</v>
      </c>
      <c r="D12" s="1116" t="s">
        <v>1666</v>
      </c>
      <c r="E12" s="1117">
        <v>1</v>
      </c>
      <c r="F12" s="1118">
        <v>9.2105999999999995</v>
      </c>
    </row>
    <row r="13" spans="1:6" ht="14.45" customHeight="1">
      <c r="A13" s="1748" t="s">
        <v>7813</v>
      </c>
      <c r="B13" s="1748"/>
      <c r="C13" s="186" t="s">
        <v>7812</v>
      </c>
      <c r="D13" s="1116" t="s">
        <v>1667</v>
      </c>
      <c r="E13" s="1117">
        <v>1</v>
      </c>
      <c r="F13" s="1118">
        <v>9.2105999999999995</v>
      </c>
    </row>
    <row r="14" spans="1:6" ht="14.45" customHeight="1">
      <c r="A14" s="1748" t="s">
        <v>7814</v>
      </c>
      <c r="B14" s="1748"/>
      <c r="C14" s="186" t="s">
        <v>7815</v>
      </c>
      <c r="D14" s="1116"/>
      <c r="E14" s="1117">
        <v>1</v>
      </c>
      <c r="F14" s="1118">
        <v>0.69359999999999999</v>
      </c>
    </row>
    <row r="15" spans="1:6" ht="14.45" customHeight="1">
      <c r="A15" s="1748" t="s">
        <v>7816</v>
      </c>
      <c r="B15" s="1748"/>
      <c r="C15" s="186" t="s">
        <v>7812</v>
      </c>
      <c r="D15" s="1116" t="s">
        <v>4955</v>
      </c>
      <c r="E15" s="1117">
        <v>1</v>
      </c>
      <c r="F15" s="1118">
        <v>9.2105999999999995</v>
      </c>
    </row>
    <row r="16" spans="1:6" ht="14.45" customHeight="1">
      <c r="A16" s="1113"/>
      <c r="B16" s="1113"/>
      <c r="C16" s="1114" t="s">
        <v>6383</v>
      </c>
      <c r="D16" s="1113"/>
      <c r="E16" s="1113"/>
      <c r="F16" s="1115"/>
    </row>
    <row r="17" spans="1:6" ht="14.45" customHeight="1">
      <c r="A17" s="1748" t="s">
        <v>6384</v>
      </c>
      <c r="B17" s="1748"/>
      <c r="C17" s="186" t="s">
        <v>6385</v>
      </c>
      <c r="D17" s="1119">
        <v>0.5</v>
      </c>
      <c r="E17" s="1117">
        <v>6</v>
      </c>
      <c r="F17" s="1120">
        <v>5.6406000000000001</v>
      </c>
    </row>
    <row r="18" spans="1:6" ht="14.45" customHeight="1">
      <c r="A18" s="1748" t="s">
        <v>6386</v>
      </c>
      <c r="B18" s="1748"/>
      <c r="C18" s="186" t="s">
        <v>6387</v>
      </c>
      <c r="D18" s="1119">
        <v>0.5</v>
      </c>
      <c r="E18" s="1117">
        <v>6</v>
      </c>
      <c r="F18" s="1120">
        <v>5.6406000000000001</v>
      </c>
    </row>
    <row r="19" spans="1:6" ht="14.45" customHeight="1">
      <c r="A19" s="1748" t="s">
        <v>7817</v>
      </c>
      <c r="B19" s="1748"/>
      <c r="C19" s="186" t="s">
        <v>7818</v>
      </c>
      <c r="D19" s="1121">
        <v>1</v>
      </c>
      <c r="E19" s="1117">
        <v>12</v>
      </c>
      <c r="F19" s="1120">
        <v>7.1603999999999992</v>
      </c>
    </row>
    <row r="20" spans="1:6" ht="14.45" customHeight="1">
      <c r="A20" s="1748" t="s">
        <v>7819</v>
      </c>
      <c r="B20" s="1748"/>
      <c r="C20" s="186" t="s">
        <v>7820</v>
      </c>
      <c r="D20" s="1122">
        <v>1</v>
      </c>
      <c r="E20" s="1117">
        <v>12</v>
      </c>
      <c r="F20" s="1120">
        <v>6.6198000000000006</v>
      </c>
    </row>
    <row r="21" spans="1:6" ht="14.45" customHeight="1">
      <c r="A21" s="1748" t="s">
        <v>7821</v>
      </c>
      <c r="B21" s="1748"/>
      <c r="C21" s="186" t="s">
        <v>7822</v>
      </c>
      <c r="D21" s="1122">
        <v>1</v>
      </c>
      <c r="E21" s="1117">
        <v>12</v>
      </c>
      <c r="F21" s="1120">
        <v>6.6198000000000006</v>
      </c>
    </row>
    <row r="22" spans="1:6" ht="14.45" customHeight="1">
      <c r="A22" s="1748" t="s">
        <v>7823</v>
      </c>
      <c r="B22" s="1748"/>
      <c r="C22" s="186" t="s">
        <v>7824</v>
      </c>
      <c r="D22" s="1122">
        <v>1</v>
      </c>
      <c r="E22" s="1117">
        <v>12</v>
      </c>
      <c r="F22" s="1120">
        <v>6.6198000000000006</v>
      </c>
    </row>
    <row r="23" spans="1:6" ht="14.45" customHeight="1">
      <c r="A23" s="1748" t="s">
        <v>6388</v>
      </c>
      <c r="B23" s="1748"/>
      <c r="C23" s="186" t="s">
        <v>6389</v>
      </c>
      <c r="D23" s="1123">
        <v>0.75</v>
      </c>
      <c r="E23" s="1117">
        <v>12</v>
      </c>
      <c r="F23" s="1120">
        <v>23.143800000000002</v>
      </c>
    </row>
    <row r="24" spans="1:6" ht="14.45" customHeight="1">
      <c r="A24" s="1748" t="s">
        <v>6390</v>
      </c>
      <c r="B24" s="1748"/>
      <c r="C24" s="186" t="s">
        <v>6391</v>
      </c>
      <c r="D24" s="1119">
        <v>0.5</v>
      </c>
      <c r="E24" s="1117">
        <v>6</v>
      </c>
      <c r="F24" s="1120">
        <v>5.6406000000000001</v>
      </c>
    </row>
    <row r="25" spans="1:6" ht="14.45" customHeight="1">
      <c r="A25" s="1748" t="s">
        <v>7825</v>
      </c>
      <c r="B25" s="1748"/>
      <c r="C25" s="186" t="s">
        <v>7826</v>
      </c>
      <c r="D25" s="1121">
        <v>1</v>
      </c>
      <c r="E25" s="1117">
        <v>12</v>
      </c>
      <c r="F25" s="1120">
        <v>7.1603999999999992</v>
      </c>
    </row>
    <row r="26" spans="1:6" ht="14.45" customHeight="1">
      <c r="A26" s="1748" t="s">
        <v>6392</v>
      </c>
      <c r="B26" s="1748"/>
      <c r="C26" s="186" t="s">
        <v>6393</v>
      </c>
      <c r="D26" s="1123">
        <v>0.75</v>
      </c>
      <c r="E26" s="1117">
        <v>12</v>
      </c>
      <c r="F26" s="1120">
        <v>23.143800000000002</v>
      </c>
    </row>
    <row r="27" spans="1:6" ht="14.45" customHeight="1">
      <c r="A27" s="1748" t="s">
        <v>6394</v>
      </c>
      <c r="B27" s="1748"/>
      <c r="C27" s="186" t="s">
        <v>6395</v>
      </c>
      <c r="D27" s="1123">
        <v>0.25</v>
      </c>
      <c r="E27" s="1117">
        <v>12</v>
      </c>
      <c r="F27" s="1120">
        <v>6.6606000000000005</v>
      </c>
    </row>
    <row r="28" spans="1:6" ht="14.45" customHeight="1">
      <c r="A28" s="1748" t="s">
        <v>6396</v>
      </c>
      <c r="B28" s="1748"/>
      <c r="C28" s="186" t="s">
        <v>6397</v>
      </c>
      <c r="D28" s="1119">
        <v>0.5</v>
      </c>
      <c r="E28" s="1117">
        <v>6</v>
      </c>
      <c r="F28" s="1120">
        <v>5.6406000000000001</v>
      </c>
    </row>
    <row r="29" spans="1:6" ht="14.45" customHeight="1">
      <c r="A29" s="1748" t="s">
        <v>6398</v>
      </c>
      <c r="B29" s="1748"/>
      <c r="C29" s="186" t="s">
        <v>6399</v>
      </c>
      <c r="D29" s="1119">
        <v>0.5</v>
      </c>
      <c r="E29" s="1117">
        <v>6</v>
      </c>
      <c r="F29" s="1120">
        <v>5.6406000000000001</v>
      </c>
    </row>
    <row r="30" spans="1:6" ht="14.45" customHeight="1">
      <c r="A30" s="1748" t="s">
        <v>6400</v>
      </c>
      <c r="B30" s="1748"/>
      <c r="C30" s="186" t="s">
        <v>6401</v>
      </c>
      <c r="D30" s="1119">
        <v>0.5</v>
      </c>
      <c r="E30" s="1117">
        <v>6</v>
      </c>
      <c r="F30" s="1120">
        <v>5.6406000000000001</v>
      </c>
    </row>
    <row r="31" spans="1:6" ht="14.45" customHeight="1">
      <c r="A31" s="1748" t="s">
        <v>6402</v>
      </c>
      <c r="B31" s="1748"/>
      <c r="C31" s="186" t="s">
        <v>6403</v>
      </c>
      <c r="D31" s="1119">
        <v>0.5</v>
      </c>
      <c r="E31" s="1117">
        <v>6</v>
      </c>
      <c r="F31" s="1120">
        <v>4.6818</v>
      </c>
    </row>
    <row r="32" spans="1:6" ht="14.45" customHeight="1">
      <c r="A32" s="1748" t="s">
        <v>6404</v>
      </c>
      <c r="B32" s="1748"/>
      <c r="C32" s="186" t="s">
        <v>6405</v>
      </c>
      <c r="D32" s="1121">
        <v>1</v>
      </c>
      <c r="E32" s="1117">
        <v>12</v>
      </c>
      <c r="F32" s="1120">
        <v>6.9359999999999999</v>
      </c>
    </row>
    <row r="33" spans="1:6" ht="14.45" customHeight="1">
      <c r="A33" s="1748" t="s">
        <v>6407</v>
      </c>
      <c r="B33" s="1748"/>
      <c r="C33" s="186" t="s">
        <v>6406</v>
      </c>
      <c r="D33" s="1124">
        <v>1.8</v>
      </c>
      <c r="E33" s="1117">
        <v>6</v>
      </c>
      <c r="F33" s="1120">
        <v>10.2204</v>
      </c>
    </row>
    <row r="34" spans="1:6" ht="14.45" customHeight="1">
      <c r="A34" s="1113"/>
      <c r="B34" s="1113"/>
      <c r="C34" s="1114" t="s">
        <v>6408</v>
      </c>
      <c r="D34" s="1113"/>
      <c r="E34" s="1113"/>
      <c r="F34" s="1115"/>
    </row>
    <row r="35" spans="1:6" ht="14.45" customHeight="1">
      <c r="A35" s="1748" t="s">
        <v>7827</v>
      </c>
      <c r="B35" s="1748"/>
      <c r="C35" s="186" t="s">
        <v>7828</v>
      </c>
      <c r="D35" s="1119">
        <v>0.5</v>
      </c>
      <c r="E35" s="1117">
        <v>6</v>
      </c>
      <c r="F35" s="1120">
        <v>4.8756000000000004</v>
      </c>
    </row>
    <row r="36" spans="1:6" ht="14.45" customHeight="1">
      <c r="A36" s="1748" t="s">
        <v>7829</v>
      </c>
      <c r="B36" s="1748"/>
      <c r="C36" s="186" t="s">
        <v>7830</v>
      </c>
      <c r="D36" s="1119">
        <v>0.5</v>
      </c>
      <c r="E36" s="1117">
        <v>6</v>
      </c>
      <c r="F36" s="1120">
        <v>4.8756000000000004</v>
      </c>
    </row>
    <row r="37" spans="1:6" ht="14.45" customHeight="1">
      <c r="A37" s="1748" t="s">
        <v>7831</v>
      </c>
      <c r="B37" s="1748"/>
      <c r="C37" s="186" t="s">
        <v>7832</v>
      </c>
      <c r="D37" s="1119">
        <v>0.5</v>
      </c>
      <c r="E37" s="1117">
        <v>6</v>
      </c>
      <c r="F37" s="1120">
        <v>4.8756000000000004</v>
      </c>
    </row>
    <row r="38" spans="1:6" ht="14.45" customHeight="1">
      <c r="A38" s="1748" t="s">
        <v>7833</v>
      </c>
      <c r="B38" s="1748"/>
      <c r="C38" s="186" t="s">
        <v>7834</v>
      </c>
      <c r="D38" s="1119">
        <v>0.4</v>
      </c>
      <c r="E38" s="1117">
        <v>6</v>
      </c>
      <c r="F38" s="1120">
        <v>8.0172000000000008</v>
      </c>
    </row>
    <row r="39" spans="1:6" ht="14.45" customHeight="1">
      <c r="A39" s="1748" t="s">
        <v>6409</v>
      </c>
      <c r="B39" s="1748"/>
      <c r="C39" s="186" t="s">
        <v>5079</v>
      </c>
      <c r="D39" s="1119">
        <v>0.5</v>
      </c>
      <c r="E39" s="1117">
        <v>6</v>
      </c>
      <c r="F39" s="1120">
        <v>8.3333999999999993</v>
      </c>
    </row>
    <row r="40" spans="1:6" ht="14.45" customHeight="1">
      <c r="A40" s="1748" t="s">
        <v>6410</v>
      </c>
      <c r="B40" s="1748"/>
      <c r="C40" s="186" t="s">
        <v>3090</v>
      </c>
      <c r="D40" s="1119">
        <v>0.4</v>
      </c>
      <c r="E40" s="1117">
        <v>6</v>
      </c>
      <c r="F40" s="1120">
        <v>6.6096000000000004</v>
      </c>
    </row>
    <row r="41" spans="1:6" ht="14.45" customHeight="1">
      <c r="A41" s="1748" t="s">
        <v>6411</v>
      </c>
      <c r="B41" s="1748"/>
      <c r="C41" s="186" t="s">
        <v>3091</v>
      </c>
      <c r="D41" s="1119">
        <v>0.4</v>
      </c>
      <c r="E41" s="1117">
        <v>6</v>
      </c>
      <c r="F41" s="1120">
        <v>7.1298000000000004</v>
      </c>
    </row>
    <row r="42" spans="1:6" ht="14.45" customHeight="1">
      <c r="A42" s="1748" t="s">
        <v>6412</v>
      </c>
      <c r="B42" s="1748"/>
      <c r="C42" s="186" t="s">
        <v>3092</v>
      </c>
      <c r="D42" s="1119">
        <v>0.4</v>
      </c>
      <c r="E42" s="1117">
        <v>6</v>
      </c>
      <c r="F42" s="1120">
        <v>6.4872000000000005</v>
      </c>
    </row>
    <row r="43" spans="1:6" ht="14.45" customHeight="1">
      <c r="A43" s="1748" t="s">
        <v>6413</v>
      </c>
      <c r="B43" s="1748"/>
      <c r="C43" s="186" t="s">
        <v>3093</v>
      </c>
      <c r="D43" s="1119">
        <v>0.4</v>
      </c>
      <c r="E43" s="1117">
        <v>6</v>
      </c>
      <c r="F43" s="1120">
        <v>6.4157999999999999</v>
      </c>
    </row>
    <row r="44" spans="1:6" ht="14.45" customHeight="1">
      <c r="A44" s="1748" t="s">
        <v>6414</v>
      </c>
      <c r="B44" s="1748"/>
      <c r="C44" s="186" t="s">
        <v>1756</v>
      </c>
      <c r="D44" s="1119">
        <v>0.4</v>
      </c>
      <c r="E44" s="1117">
        <v>6</v>
      </c>
      <c r="F44" s="1120">
        <v>8.843399999999999</v>
      </c>
    </row>
    <row r="45" spans="1:6" ht="14.45" customHeight="1">
      <c r="A45" s="1748" t="s">
        <v>6415</v>
      </c>
      <c r="B45" s="1748"/>
      <c r="C45" s="186" t="s">
        <v>5080</v>
      </c>
      <c r="D45" s="1119">
        <v>0.4</v>
      </c>
      <c r="E45" s="1117">
        <v>6</v>
      </c>
      <c r="F45" s="1120">
        <v>6.8340000000000005</v>
      </c>
    </row>
    <row r="46" spans="1:6" ht="14.45" customHeight="1">
      <c r="A46" s="1748" t="s">
        <v>6416</v>
      </c>
      <c r="B46" s="1748"/>
      <c r="C46" s="186" t="s">
        <v>188</v>
      </c>
      <c r="D46" s="1119">
        <v>0.5</v>
      </c>
      <c r="E46" s="1117">
        <v>6</v>
      </c>
      <c r="F46" s="1120">
        <v>4.8756000000000004</v>
      </c>
    </row>
    <row r="47" spans="1:6" ht="14.45" customHeight="1">
      <c r="A47" s="1748" t="s">
        <v>6417</v>
      </c>
      <c r="B47" s="1748"/>
      <c r="C47" s="186" t="s">
        <v>187</v>
      </c>
      <c r="D47" s="1119">
        <v>0.5</v>
      </c>
      <c r="E47" s="1117">
        <v>6</v>
      </c>
      <c r="F47" s="1120">
        <v>4.8756000000000004</v>
      </c>
    </row>
    <row r="48" spans="1:6" ht="14.45" customHeight="1">
      <c r="A48" s="1748" t="s">
        <v>6418</v>
      </c>
      <c r="B48" s="1748"/>
      <c r="C48" s="186" t="s">
        <v>2109</v>
      </c>
      <c r="D48" s="1119">
        <v>0.5</v>
      </c>
      <c r="E48" s="1117">
        <v>6</v>
      </c>
      <c r="F48" s="1120">
        <v>4.8756000000000004</v>
      </c>
    </row>
    <row r="49" spans="1:6" ht="14.45" customHeight="1">
      <c r="A49" s="1748" t="s">
        <v>6419</v>
      </c>
      <c r="B49" s="1748"/>
      <c r="C49" s="186" t="s">
        <v>1741</v>
      </c>
      <c r="D49" s="1119">
        <v>0.5</v>
      </c>
      <c r="E49" s="1117">
        <v>6</v>
      </c>
      <c r="F49" s="1120">
        <v>4.8756000000000004</v>
      </c>
    </row>
    <row r="50" spans="1:6" ht="14.45" customHeight="1">
      <c r="A50" s="1748" t="s">
        <v>6420</v>
      </c>
      <c r="B50" s="1748"/>
      <c r="C50" s="186" t="s">
        <v>1742</v>
      </c>
      <c r="D50" s="1119">
        <v>0.5</v>
      </c>
      <c r="E50" s="1117">
        <v>6</v>
      </c>
      <c r="F50" s="1120">
        <v>4.8756000000000004</v>
      </c>
    </row>
    <row r="51" spans="1:6" ht="14.45" customHeight="1">
      <c r="A51" s="1748" t="s">
        <v>6421</v>
      </c>
      <c r="B51" s="1748"/>
      <c r="C51" s="186" t="s">
        <v>1743</v>
      </c>
      <c r="D51" s="1119">
        <v>0.5</v>
      </c>
      <c r="E51" s="1117">
        <v>6</v>
      </c>
      <c r="F51" s="1120">
        <v>4.8756000000000004</v>
      </c>
    </row>
    <row r="52" spans="1:6" ht="14.45" customHeight="1">
      <c r="A52" s="1748" t="s">
        <v>6422</v>
      </c>
      <c r="B52" s="1748"/>
      <c r="C52" s="186" t="s">
        <v>1745</v>
      </c>
      <c r="D52" s="1119">
        <v>0.5</v>
      </c>
      <c r="E52" s="1117">
        <v>6</v>
      </c>
      <c r="F52" s="1120">
        <v>4.8756000000000004</v>
      </c>
    </row>
    <row r="53" spans="1:6" ht="14.45" customHeight="1">
      <c r="A53" s="1748" t="s">
        <v>6423</v>
      </c>
      <c r="B53" s="1748"/>
      <c r="C53" s="186" t="s">
        <v>1744</v>
      </c>
      <c r="D53" s="1119">
        <v>0.5</v>
      </c>
      <c r="E53" s="1117">
        <v>6</v>
      </c>
      <c r="F53" s="1120">
        <v>4.8756000000000004</v>
      </c>
    </row>
    <row r="54" spans="1:6" ht="14.45" customHeight="1">
      <c r="A54" s="1748" t="s">
        <v>5236</v>
      </c>
      <c r="B54" s="1748"/>
      <c r="C54" s="186" t="s">
        <v>1854</v>
      </c>
      <c r="D54" s="1119">
        <v>0.4</v>
      </c>
      <c r="E54" s="1117">
        <v>6</v>
      </c>
      <c r="F54" s="1120">
        <v>5.8446000000000007</v>
      </c>
    </row>
    <row r="55" spans="1:6" ht="14.45" customHeight="1">
      <c r="A55" s="1748" t="s">
        <v>6424</v>
      </c>
      <c r="B55" s="1748"/>
      <c r="C55" s="186" t="s">
        <v>1853</v>
      </c>
      <c r="D55" s="1119">
        <v>0.4</v>
      </c>
      <c r="E55" s="1117">
        <v>6</v>
      </c>
      <c r="F55" s="1120">
        <v>5.8446000000000007</v>
      </c>
    </row>
    <row r="56" spans="1:6" ht="14.45" customHeight="1">
      <c r="A56" s="1748" t="s">
        <v>6425</v>
      </c>
      <c r="B56" s="1748"/>
      <c r="C56" s="186" t="s">
        <v>3094</v>
      </c>
      <c r="D56" s="1119">
        <v>0.5</v>
      </c>
      <c r="E56" s="1117">
        <v>6</v>
      </c>
      <c r="F56" s="1120">
        <v>6.8544</v>
      </c>
    </row>
    <row r="57" spans="1:6" ht="14.45" customHeight="1">
      <c r="A57" s="1748" t="s">
        <v>6426</v>
      </c>
      <c r="B57" s="1748"/>
      <c r="C57" s="186" t="s">
        <v>1673</v>
      </c>
      <c r="D57" s="1119">
        <v>0.4</v>
      </c>
      <c r="E57" s="1117">
        <v>6</v>
      </c>
      <c r="F57" s="1120">
        <v>6.1403999999999996</v>
      </c>
    </row>
    <row r="58" spans="1:6" ht="14.45" customHeight="1">
      <c r="A58" s="1748" t="s">
        <v>6427</v>
      </c>
      <c r="B58" s="1748"/>
      <c r="C58" s="186" t="s">
        <v>1856</v>
      </c>
      <c r="D58" s="1119">
        <v>0.4</v>
      </c>
      <c r="E58" s="1117">
        <v>6</v>
      </c>
      <c r="F58" s="1120">
        <v>7.7111999999999998</v>
      </c>
    </row>
    <row r="59" spans="1:6" ht="14.45" customHeight="1">
      <c r="A59" s="1748" t="s">
        <v>6428</v>
      </c>
      <c r="B59" s="1748"/>
      <c r="C59" s="186" t="s">
        <v>1855</v>
      </c>
      <c r="D59" s="1119">
        <v>0.4</v>
      </c>
      <c r="E59" s="1117">
        <v>6</v>
      </c>
      <c r="F59" s="1120">
        <v>7.7111999999999998</v>
      </c>
    </row>
    <row r="60" spans="1:6" ht="14.45" customHeight="1">
      <c r="A60" s="1748" t="s">
        <v>6429</v>
      </c>
      <c r="B60" s="1748"/>
      <c r="C60" s="186" t="s">
        <v>3852</v>
      </c>
      <c r="D60" s="1119">
        <v>0.4</v>
      </c>
      <c r="E60" s="1117">
        <v>6</v>
      </c>
      <c r="F60" s="1120">
        <v>8.109</v>
      </c>
    </row>
    <row r="61" spans="1:6" ht="14.45" customHeight="1">
      <c r="A61" s="1113"/>
      <c r="B61" s="1113"/>
      <c r="C61" s="1114" t="s">
        <v>6430</v>
      </c>
      <c r="D61" s="1113"/>
      <c r="E61" s="1113"/>
      <c r="F61" s="1115"/>
    </row>
    <row r="62" spans="1:6" ht="14.45" customHeight="1">
      <c r="A62" s="1748" t="s">
        <v>6431</v>
      </c>
      <c r="B62" s="1748"/>
      <c r="C62" s="186" t="s">
        <v>6432</v>
      </c>
      <c r="D62" s="1119">
        <v>0.8</v>
      </c>
      <c r="E62" s="1117">
        <v>6</v>
      </c>
      <c r="F62" s="1120">
        <v>8.9657999999999998</v>
      </c>
    </row>
    <row r="63" spans="1:6" ht="14.45" customHeight="1">
      <c r="A63" s="1748" t="s">
        <v>7835</v>
      </c>
      <c r="B63" s="1748"/>
      <c r="C63" s="186" t="s">
        <v>7836</v>
      </c>
      <c r="D63" s="1121">
        <v>1</v>
      </c>
      <c r="E63" s="1117">
        <v>6</v>
      </c>
      <c r="F63" s="1120">
        <v>14.473799999999999</v>
      </c>
    </row>
    <row r="64" spans="1:6" ht="14.45" customHeight="1">
      <c r="A64" s="1748" t="s">
        <v>7837</v>
      </c>
      <c r="B64" s="1748"/>
      <c r="C64" s="186" t="s">
        <v>7838</v>
      </c>
      <c r="D64" s="1123">
        <v>0.25</v>
      </c>
      <c r="E64" s="1117">
        <v>12</v>
      </c>
      <c r="F64" s="1120">
        <v>5.9058000000000002</v>
      </c>
    </row>
    <row r="65" spans="1:6" ht="14.45" customHeight="1">
      <c r="A65" s="1748" t="s">
        <v>6433</v>
      </c>
      <c r="B65" s="1748"/>
      <c r="C65" s="186" t="s">
        <v>6434</v>
      </c>
      <c r="D65" s="1121">
        <v>1</v>
      </c>
      <c r="E65" s="1117">
        <v>6</v>
      </c>
      <c r="F65" s="1120">
        <v>13.994400000000001</v>
      </c>
    </row>
    <row r="66" spans="1:6" ht="14.45" customHeight="1">
      <c r="A66" s="1748" t="s">
        <v>6435</v>
      </c>
      <c r="B66" s="1748"/>
      <c r="C66" s="186" t="s">
        <v>6436</v>
      </c>
      <c r="D66" s="1123">
        <v>0.25</v>
      </c>
      <c r="E66" s="1117">
        <v>12</v>
      </c>
      <c r="F66" s="1120">
        <v>7.3746</v>
      </c>
    </row>
    <row r="67" spans="1:6" ht="14.45" customHeight="1">
      <c r="A67" s="1748" t="s">
        <v>5237</v>
      </c>
      <c r="B67" s="1748"/>
      <c r="C67" s="186" t="s">
        <v>6437</v>
      </c>
      <c r="D67" s="1123">
        <v>0.25</v>
      </c>
      <c r="E67" s="1117">
        <v>12</v>
      </c>
      <c r="F67" s="1120">
        <v>5.5182000000000002</v>
      </c>
    </row>
    <row r="68" spans="1:6" ht="14.45" customHeight="1">
      <c r="A68" s="1748" t="s">
        <v>7839</v>
      </c>
      <c r="B68" s="1748"/>
      <c r="C68" s="186" t="s">
        <v>7840</v>
      </c>
      <c r="D68" s="1121">
        <v>1</v>
      </c>
      <c r="E68" s="1117">
        <v>6</v>
      </c>
      <c r="F68" s="1120">
        <v>16.1568</v>
      </c>
    </row>
    <row r="69" spans="1:6" ht="14.45" customHeight="1">
      <c r="A69" s="1748" t="s">
        <v>6438</v>
      </c>
      <c r="B69" s="1748"/>
      <c r="C69" s="186" t="s">
        <v>6439</v>
      </c>
      <c r="D69" s="1121">
        <v>5</v>
      </c>
      <c r="E69" s="1117">
        <v>2</v>
      </c>
      <c r="F69" s="1120">
        <v>55.9878</v>
      </c>
    </row>
    <row r="70" spans="1:6" ht="14.45" customHeight="1">
      <c r="A70" s="1748" t="s">
        <v>6440</v>
      </c>
      <c r="B70" s="1748"/>
      <c r="C70" s="186" t="s">
        <v>6441</v>
      </c>
      <c r="D70" s="1121">
        <v>1</v>
      </c>
      <c r="E70" s="1117">
        <v>6</v>
      </c>
      <c r="F70" s="1120">
        <v>16.034400000000002</v>
      </c>
    </row>
    <row r="71" spans="1:6" ht="14.45" customHeight="1">
      <c r="A71" s="1748" t="s">
        <v>6442</v>
      </c>
      <c r="B71" s="1748"/>
      <c r="C71" s="186" t="s">
        <v>6443</v>
      </c>
      <c r="D71" s="1121">
        <v>1</v>
      </c>
      <c r="E71" s="1117">
        <v>6</v>
      </c>
      <c r="F71" s="1120">
        <v>16.034400000000002</v>
      </c>
    </row>
    <row r="72" spans="1:6" ht="14.45" customHeight="1">
      <c r="A72" s="1748" t="s">
        <v>6444</v>
      </c>
      <c r="B72" s="1748"/>
      <c r="C72" s="186" t="s">
        <v>1854</v>
      </c>
      <c r="D72" s="1121">
        <v>1</v>
      </c>
      <c r="E72" s="1117">
        <v>6</v>
      </c>
      <c r="F72" s="1120">
        <v>19.145399999999999</v>
      </c>
    </row>
    <row r="73" spans="1:6" ht="14.45" customHeight="1">
      <c r="A73" s="1748" t="s">
        <v>6445</v>
      </c>
      <c r="B73" s="1748"/>
      <c r="C73" s="186" t="s">
        <v>1853</v>
      </c>
      <c r="D73" s="1119">
        <v>0.5</v>
      </c>
      <c r="E73" s="1117">
        <v>3</v>
      </c>
      <c r="F73" s="1120">
        <v>11.485199999999999</v>
      </c>
    </row>
    <row r="74" spans="1:6" ht="14.45" customHeight="1">
      <c r="A74" s="1748" t="s">
        <v>6446</v>
      </c>
      <c r="B74" s="1748"/>
      <c r="C74" s="186" t="s">
        <v>1853</v>
      </c>
      <c r="D74" s="1121">
        <v>1</v>
      </c>
      <c r="E74" s="1117">
        <v>6</v>
      </c>
      <c r="F74" s="1120">
        <v>19.145399999999999</v>
      </c>
    </row>
    <row r="75" spans="1:6" ht="14.45" customHeight="1">
      <c r="A75" s="1748" t="s">
        <v>6447</v>
      </c>
      <c r="B75" s="1748"/>
      <c r="C75" s="186" t="s">
        <v>6448</v>
      </c>
      <c r="D75" s="1121">
        <v>1</v>
      </c>
      <c r="E75" s="1117">
        <v>6</v>
      </c>
      <c r="F75" s="1120">
        <v>20.8794</v>
      </c>
    </row>
    <row r="76" spans="1:6" ht="14.45" customHeight="1">
      <c r="A76" s="1748" t="s">
        <v>6449</v>
      </c>
      <c r="B76" s="1748"/>
      <c r="C76" s="186" t="s">
        <v>6450</v>
      </c>
      <c r="D76" s="1121">
        <v>1</v>
      </c>
      <c r="E76" s="1117">
        <v>6</v>
      </c>
      <c r="F76" s="1120">
        <v>21.5016</v>
      </c>
    </row>
    <row r="77" spans="1:6" ht="14.45" customHeight="1">
      <c r="A77" s="1748" t="s">
        <v>6451</v>
      </c>
      <c r="B77" s="1748"/>
      <c r="C77" s="186" t="s">
        <v>6452</v>
      </c>
      <c r="D77" s="1121">
        <v>1</v>
      </c>
      <c r="E77" s="1117">
        <v>6</v>
      </c>
      <c r="F77" s="1120">
        <v>17.788800000000002</v>
      </c>
    </row>
    <row r="78" spans="1:6" ht="14.45" customHeight="1">
      <c r="A78" s="1748" t="s">
        <v>6453</v>
      </c>
      <c r="B78" s="1748"/>
      <c r="C78" s="186" t="s">
        <v>6454</v>
      </c>
      <c r="D78" s="1119">
        <v>1</v>
      </c>
      <c r="E78" s="1117">
        <v>6</v>
      </c>
      <c r="F78" s="1120">
        <v>13.311</v>
      </c>
    </row>
    <row r="79" spans="1:6" ht="14.45" customHeight="1">
      <c r="A79" s="1748" t="s">
        <v>6455</v>
      </c>
      <c r="B79" s="1748"/>
      <c r="C79" s="186" t="s">
        <v>6456</v>
      </c>
      <c r="D79" s="1119">
        <v>0.5</v>
      </c>
      <c r="E79" s="1117">
        <v>6</v>
      </c>
      <c r="F79" s="1120">
        <v>11.2812</v>
      </c>
    </row>
    <row r="80" spans="1:6" ht="14.45" customHeight="1">
      <c r="A80" s="1748" t="s">
        <v>6457</v>
      </c>
      <c r="B80" s="1748"/>
      <c r="C80" s="186" t="s">
        <v>6456</v>
      </c>
      <c r="D80" s="1121">
        <v>1</v>
      </c>
      <c r="E80" s="1117">
        <v>6</v>
      </c>
      <c r="F80" s="1120">
        <v>20.828400000000002</v>
      </c>
    </row>
    <row r="81" spans="1:6" ht="14.45" customHeight="1">
      <c r="A81" s="1748" t="s">
        <v>6458</v>
      </c>
      <c r="B81" s="1748"/>
      <c r="C81" s="186" t="s">
        <v>6459</v>
      </c>
      <c r="D81" s="1121">
        <v>1</v>
      </c>
      <c r="E81" s="1117">
        <v>6</v>
      </c>
      <c r="F81" s="1120">
        <v>16.962599999999998</v>
      </c>
    </row>
    <row r="82" spans="1:6" ht="14.45" customHeight="1">
      <c r="A82" s="1748" t="s">
        <v>6460</v>
      </c>
      <c r="B82" s="1748"/>
      <c r="C82" s="186" t="s">
        <v>6461</v>
      </c>
      <c r="D82" s="1119">
        <v>0.5</v>
      </c>
      <c r="E82" s="1117">
        <v>6</v>
      </c>
      <c r="F82" s="1120">
        <v>6.4260000000000002</v>
      </c>
    </row>
    <row r="83" spans="1:6" ht="14.45" customHeight="1">
      <c r="A83" s="1748" t="s">
        <v>6462</v>
      </c>
      <c r="B83" s="1748"/>
      <c r="C83" s="186" t="s">
        <v>6463</v>
      </c>
      <c r="D83" s="1121">
        <v>1</v>
      </c>
      <c r="E83" s="1117">
        <v>6</v>
      </c>
      <c r="F83" s="1120">
        <v>20.104200000000002</v>
      </c>
    </row>
    <row r="84" spans="1:6" ht="14.45" customHeight="1">
      <c r="A84" s="1748" t="s">
        <v>6464</v>
      </c>
      <c r="B84" s="1748"/>
      <c r="C84" s="186" t="s">
        <v>6465</v>
      </c>
      <c r="D84" s="1119">
        <v>0.5</v>
      </c>
      <c r="E84" s="1117">
        <v>6</v>
      </c>
      <c r="F84" s="1120">
        <v>13.984200000000001</v>
      </c>
    </row>
    <row r="85" spans="1:6" ht="14.45" customHeight="1">
      <c r="A85" s="1748" t="s">
        <v>6466</v>
      </c>
      <c r="B85" s="1748"/>
      <c r="C85" s="186" t="s">
        <v>6467</v>
      </c>
      <c r="D85" s="1121">
        <v>1</v>
      </c>
      <c r="E85" s="1117">
        <v>6</v>
      </c>
      <c r="F85" s="1120">
        <v>11.617800000000001</v>
      </c>
    </row>
    <row r="86" spans="1:6" ht="14.45" customHeight="1">
      <c r="A86" s="1748" t="s">
        <v>6468</v>
      </c>
      <c r="B86" s="1748"/>
      <c r="C86" s="186" t="s">
        <v>6439</v>
      </c>
      <c r="D86" s="1121">
        <v>1</v>
      </c>
      <c r="E86" s="1117">
        <v>6</v>
      </c>
      <c r="F86" s="1120">
        <v>11.617800000000001</v>
      </c>
    </row>
    <row r="87" spans="1:6" ht="14.45" customHeight="1">
      <c r="A87" s="1748" t="s">
        <v>6469</v>
      </c>
      <c r="B87" s="1748"/>
      <c r="C87" s="186" t="s">
        <v>6470</v>
      </c>
      <c r="D87" s="1121">
        <v>1</v>
      </c>
      <c r="E87" s="1117">
        <v>6</v>
      </c>
      <c r="F87" s="1120">
        <v>11.617800000000001</v>
      </c>
    </row>
    <row r="88" spans="1:6" ht="14.45" customHeight="1">
      <c r="A88" s="1748" t="s">
        <v>6471</v>
      </c>
      <c r="B88" s="1748"/>
      <c r="C88" s="186" t="s">
        <v>6472</v>
      </c>
      <c r="D88" s="1121">
        <v>1</v>
      </c>
      <c r="E88" s="1117">
        <v>6</v>
      </c>
      <c r="F88" s="1120">
        <v>11.617800000000001</v>
      </c>
    </row>
    <row r="89" spans="1:6" ht="14.45" customHeight="1">
      <c r="A89" s="1748" t="s">
        <v>6473</v>
      </c>
      <c r="B89" s="1748"/>
      <c r="C89" s="186" t="s">
        <v>6474</v>
      </c>
      <c r="D89" s="1119">
        <v>0.2</v>
      </c>
      <c r="E89" s="1117">
        <v>12</v>
      </c>
      <c r="F89" s="1120">
        <v>5.6201999999999996</v>
      </c>
    </row>
    <row r="90" spans="1:6" ht="14.45" customHeight="1">
      <c r="A90" s="1748" t="s">
        <v>6475</v>
      </c>
      <c r="B90" s="1748"/>
      <c r="C90" s="186" t="s">
        <v>6467</v>
      </c>
      <c r="D90" s="1121">
        <v>5</v>
      </c>
      <c r="E90" s="1117">
        <v>2</v>
      </c>
      <c r="F90" s="1120">
        <v>55.9878</v>
      </c>
    </row>
    <row r="91" spans="1:6" ht="14.45" customHeight="1">
      <c r="A91" s="1748" t="s">
        <v>6476</v>
      </c>
      <c r="B91" s="1748"/>
      <c r="C91" s="186" t="s">
        <v>6474</v>
      </c>
      <c r="D91" s="1121">
        <v>1</v>
      </c>
      <c r="E91" s="1117">
        <v>6</v>
      </c>
      <c r="F91" s="1120">
        <v>20.950799999999997</v>
      </c>
    </row>
    <row r="92" spans="1:6" ht="14.45" customHeight="1">
      <c r="A92" s="1113"/>
      <c r="B92" s="1113"/>
      <c r="C92" s="1114" t="s">
        <v>1740</v>
      </c>
      <c r="D92" s="1113"/>
      <c r="E92" s="1113"/>
      <c r="F92" s="1115"/>
    </row>
    <row r="93" spans="1:6" ht="14.45" customHeight="1">
      <c r="A93" s="1748" t="s">
        <v>7841</v>
      </c>
      <c r="B93" s="1748"/>
      <c r="C93" s="186" t="s">
        <v>7842</v>
      </c>
      <c r="D93" s="1122">
        <v>1</v>
      </c>
      <c r="E93" s="1117">
        <v>6</v>
      </c>
      <c r="F93" s="1120">
        <v>10.893599999999999</v>
      </c>
    </row>
    <row r="94" spans="1:6" ht="14.45" customHeight="1">
      <c r="A94" s="1748" t="s">
        <v>6477</v>
      </c>
      <c r="B94" s="1748"/>
      <c r="C94" s="186" t="s">
        <v>6478</v>
      </c>
      <c r="D94" s="1123">
        <v>0.31</v>
      </c>
      <c r="E94" s="1117">
        <v>12</v>
      </c>
      <c r="F94" s="1120">
        <v>5.6711999999999998</v>
      </c>
    </row>
    <row r="95" spans="1:6" ht="14.45" customHeight="1">
      <c r="A95" s="1748" t="s">
        <v>6479</v>
      </c>
      <c r="B95" s="1748"/>
      <c r="C95" s="186" t="s">
        <v>6480</v>
      </c>
      <c r="D95" s="1123">
        <v>0.31</v>
      </c>
      <c r="E95" s="1117">
        <v>12</v>
      </c>
      <c r="F95" s="1120">
        <v>5.6711999999999998</v>
      </c>
    </row>
    <row r="96" spans="1:6" ht="14.45" customHeight="1">
      <c r="A96" s="1748" t="s">
        <v>6481</v>
      </c>
      <c r="B96" s="1748"/>
      <c r="C96" s="186" t="s">
        <v>6482</v>
      </c>
      <c r="D96" s="1123">
        <v>0.31</v>
      </c>
      <c r="E96" s="1117">
        <v>12</v>
      </c>
      <c r="F96" s="1120">
        <v>5.6711999999999998</v>
      </c>
    </row>
    <row r="97" spans="1:6" ht="14.45" customHeight="1">
      <c r="A97" s="1748" t="s">
        <v>6483</v>
      </c>
      <c r="B97" s="1748"/>
      <c r="C97" s="186" t="s">
        <v>6484</v>
      </c>
      <c r="D97" s="1123">
        <v>0.31</v>
      </c>
      <c r="E97" s="1117">
        <v>12</v>
      </c>
      <c r="F97" s="1120">
        <v>7.3848000000000003</v>
      </c>
    </row>
    <row r="98" spans="1:6" ht="14.45" customHeight="1">
      <c r="A98" s="1113"/>
      <c r="B98" s="1113"/>
      <c r="C98" s="1114" t="s">
        <v>6485</v>
      </c>
      <c r="D98" s="1113"/>
      <c r="E98" s="1113"/>
      <c r="F98" s="1115"/>
    </row>
    <row r="99" spans="1:6" ht="14.45" customHeight="1">
      <c r="A99" s="1748" t="s">
        <v>6488</v>
      </c>
      <c r="B99" s="1748"/>
      <c r="C99" s="186" t="s">
        <v>6489</v>
      </c>
      <c r="D99" s="1121">
        <v>1</v>
      </c>
      <c r="E99" s="1117">
        <v>6</v>
      </c>
      <c r="F99" s="1120">
        <v>12.546000000000001</v>
      </c>
    </row>
    <row r="100" spans="1:6" ht="14.45" customHeight="1">
      <c r="A100" s="1748" t="s">
        <v>6490</v>
      </c>
      <c r="B100" s="1748"/>
      <c r="C100" s="186" t="s">
        <v>6491</v>
      </c>
      <c r="D100" s="1119">
        <v>0.5</v>
      </c>
      <c r="E100" s="1117">
        <v>6</v>
      </c>
      <c r="F100" s="1120">
        <v>9.843</v>
      </c>
    </row>
    <row r="101" spans="1:6" ht="14.45" customHeight="1">
      <c r="A101" s="1748" t="s">
        <v>6486</v>
      </c>
      <c r="B101" s="1748"/>
      <c r="C101" s="186" t="s">
        <v>6487</v>
      </c>
      <c r="D101" s="1121">
        <v>1</v>
      </c>
      <c r="E101" s="1117">
        <v>6</v>
      </c>
      <c r="F101" s="1120">
        <v>20.726400000000002</v>
      </c>
    </row>
    <row r="102" spans="1:6" ht="14.45" customHeight="1">
      <c r="A102" s="1748" t="s">
        <v>5239</v>
      </c>
      <c r="B102" s="1748"/>
      <c r="C102" s="186" t="s">
        <v>6492</v>
      </c>
      <c r="D102" s="1121">
        <v>1</v>
      </c>
      <c r="E102" s="1117">
        <v>6</v>
      </c>
      <c r="F102" s="1120">
        <v>21.623999999999999</v>
      </c>
    </row>
    <row r="103" spans="1:6" ht="14.45" customHeight="1">
      <c r="A103" s="1748" t="s">
        <v>5240</v>
      </c>
      <c r="B103" s="1748"/>
      <c r="C103" s="186" t="s">
        <v>6492</v>
      </c>
      <c r="D103" s="1121">
        <v>5</v>
      </c>
      <c r="E103" s="1117">
        <v>4</v>
      </c>
      <c r="F103" s="1120">
        <v>98.011800000000008</v>
      </c>
    </row>
    <row r="104" spans="1:6" ht="14.45" customHeight="1">
      <c r="A104" s="1748" t="s">
        <v>6493</v>
      </c>
      <c r="B104" s="1748"/>
      <c r="C104" s="186" t="s">
        <v>6494</v>
      </c>
      <c r="D104" s="1119">
        <v>0.5</v>
      </c>
      <c r="E104" s="1117">
        <v>6</v>
      </c>
      <c r="F104" s="1120">
        <v>14.1168</v>
      </c>
    </row>
    <row r="105" spans="1:6" ht="14.45" customHeight="1">
      <c r="A105" s="1748" t="s">
        <v>6495</v>
      </c>
      <c r="B105" s="1748"/>
      <c r="C105" s="186" t="s">
        <v>6494</v>
      </c>
      <c r="D105" s="1119">
        <v>2.5</v>
      </c>
      <c r="E105" s="1117">
        <v>4</v>
      </c>
      <c r="F105" s="1120">
        <v>60.496200000000002</v>
      </c>
    </row>
    <row r="106" spans="1:6" ht="14.45" customHeight="1">
      <c r="A106" s="1748" t="s">
        <v>6496</v>
      </c>
      <c r="B106" s="1748"/>
      <c r="C106" s="186" t="s">
        <v>6497</v>
      </c>
      <c r="D106" s="1121">
        <v>1</v>
      </c>
      <c r="E106" s="1117">
        <v>6</v>
      </c>
      <c r="F106" s="1120">
        <v>21.022199999999998</v>
      </c>
    </row>
    <row r="107" spans="1:6" ht="14.45" customHeight="1">
      <c r="A107" s="1748" t="s">
        <v>6498</v>
      </c>
      <c r="B107" s="1748"/>
      <c r="C107" s="186" t="s">
        <v>6499</v>
      </c>
      <c r="D107" s="1121">
        <v>5</v>
      </c>
      <c r="E107" s="1117">
        <v>4</v>
      </c>
      <c r="F107" s="1120">
        <v>80.875800000000012</v>
      </c>
    </row>
    <row r="108" spans="1:6" ht="14.45" customHeight="1">
      <c r="A108" s="1748" t="s">
        <v>6500</v>
      </c>
      <c r="B108" s="1748"/>
      <c r="C108" s="186" t="s">
        <v>6501</v>
      </c>
      <c r="D108" s="1119">
        <v>2.5</v>
      </c>
      <c r="E108" s="1117">
        <v>4</v>
      </c>
      <c r="F108" s="1120">
        <v>48.215400000000002</v>
      </c>
    </row>
    <row r="109" spans="1:6" ht="14.45" customHeight="1">
      <c r="A109" s="1748" t="s">
        <v>6502</v>
      </c>
      <c r="B109" s="1748"/>
      <c r="C109" s="186" t="s">
        <v>6499</v>
      </c>
      <c r="D109" s="1121">
        <v>1</v>
      </c>
      <c r="E109" s="1117">
        <v>6</v>
      </c>
      <c r="F109" s="1120">
        <v>17.0136</v>
      </c>
    </row>
    <row r="110" spans="1:6" ht="14.45" customHeight="1">
      <c r="A110" s="1748" t="s">
        <v>6503</v>
      </c>
      <c r="B110" s="1748"/>
      <c r="C110" s="186" t="s">
        <v>6501</v>
      </c>
      <c r="D110" s="1119">
        <v>0.5</v>
      </c>
      <c r="E110" s="1117">
        <v>6</v>
      </c>
      <c r="F110" s="1120">
        <v>11.434200000000001</v>
      </c>
    </row>
    <row r="111" spans="1:6" ht="14.45" customHeight="1">
      <c r="A111" s="1748" t="s">
        <v>6504</v>
      </c>
      <c r="B111" s="1748"/>
      <c r="C111" s="186" t="s">
        <v>6505</v>
      </c>
      <c r="D111" s="1121">
        <v>1</v>
      </c>
      <c r="E111" s="1117">
        <v>6</v>
      </c>
      <c r="F111" s="1120">
        <v>13.515000000000001</v>
      </c>
    </row>
    <row r="112" spans="1:6" ht="14.45" customHeight="1">
      <c r="A112" s="1748" t="s">
        <v>6506</v>
      </c>
      <c r="B112" s="1748"/>
      <c r="C112" s="186" t="s">
        <v>6507</v>
      </c>
      <c r="D112" s="1119">
        <v>0.5</v>
      </c>
      <c r="E112" s="1117">
        <v>6</v>
      </c>
      <c r="F112" s="1120">
        <v>9.843</v>
      </c>
    </row>
    <row r="113" spans="1:6" ht="14.45" customHeight="1">
      <c r="A113" s="1748" t="s">
        <v>6508</v>
      </c>
      <c r="B113" s="1748"/>
      <c r="C113" s="186" t="s">
        <v>6505</v>
      </c>
      <c r="D113" s="1121">
        <v>5</v>
      </c>
      <c r="E113" s="1117">
        <v>4</v>
      </c>
      <c r="F113" s="1120">
        <v>61.302</v>
      </c>
    </row>
    <row r="114" spans="1:6" ht="14.45" customHeight="1">
      <c r="A114" s="1748" t="s">
        <v>6509</v>
      </c>
      <c r="B114" s="1748"/>
      <c r="C114" s="186" t="s">
        <v>6507</v>
      </c>
      <c r="D114" s="1119">
        <v>2.5</v>
      </c>
      <c r="E114" s="1117">
        <v>4</v>
      </c>
      <c r="F114" s="1120">
        <v>39.280200000000001</v>
      </c>
    </row>
    <row r="115" spans="1:6" ht="14.45" customHeight="1">
      <c r="A115" s="1748" t="s">
        <v>6510</v>
      </c>
      <c r="B115" s="1748"/>
      <c r="C115" s="186" t="s">
        <v>6511</v>
      </c>
      <c r="D115" s="1119">
        <v>0.5</v>
      </c>
      <c r="E115" s="1117">
        <v>6</v>
      </c>
      <c r="F115" s="1120">
        <v>13.923</v>
      </c>
    </row>
    <row r="116" spans="1:6" ht="14.45" customHeight="1">
      <c r="A116" s="1748" t="s">
        <v>6512</v>
      </c>
      <c r="B116" s="1748"/>
      <c r="C116" s="186" t="s">
        <v>6511</v>
      </c>
      <c r="D116" s="1119">
        <v>2.5</v>
      </c>
      <c r="E116" s="1117">
        <v>4</v>
      </c>
      <c r="F116" s="1120">
        <v>65.269800000000004</v>
      </c>
    </row>
    <row r="117" spans="1:6" ht="14.45" customHeight="1">
      <c r="A117" s="1113"/>
      <c r="B117" s="1113"/>
      <c r="C117" s="1114" t="s">
        <v>6513</v>
      </c>
      <c r="D117" s="1113"/>
      <c r="E117" s="1113"/>
      <c r="F117" s="1115"/>
    </row>
    <row r="118" spans="1:6" ht="14.45" customHeight="1">
      <c r="A118" s="1748" t="s">
        <v>6514</v>
      </c>
      <c r="B118" s="1748"/>
      <c r="C118" s="186" t="s">
        <v>6515</v>
      </c>
      <c r="D118" s="1122">
        <v>1</v>
      </c>
      <c r="E118" s="1117">
        <v>12</v>
      </c>
      <c r="F118" s="1120">
        <v>14.1168</v>
      </c>
    </row>
    <row r="119" spans="1:6" ht="14.45" customHeight="1">
      <c r="A119" s="1748" t="s">
        <v>6516</v>
      </c>
      <c r="B119" s="1748"/>
      <c r="C119" s="186" t="s">
        <v>6517</v>
      </c>
      <c r="D119" s="1122">
        <v>1</v>
      </c>
      <c r="E119" s="1117">
        <v>6</v>
      </c>
      <c r="F119" s="1120">
        <v>24.928800000000003</v>
      </c>
    </row>
    <row r="120" spans="1:6" ht="14.45" customHeight="1">
      <c r="A120" s="1748" t="s">
        <v>6518</v>
      </c>
      <c r="B120" s="1748"/>
      <c r="C120" s="186" t="s">
        <v>6519</v>
      </c>
      <c r="D120" s="1124">
        <v>0.5</v>
      </c>
      <c r="E120" s="1117">
        <v>12</v>
      </c>
      <c r="F120" s="1120">
        <v>15.514200000000001</v>
      </c>
    </row>
    <row r="121" spans="1:6" ht="14.45" customHeight="1">
      <c r="A121" s="1748" t="s">
        <v>6520</v>
      </c>
      <c r="B121" s="1748"/>
      <c r="C121" s="186" t="s">
        <v>6521</v>
      </c>
      <c r="D121" s="1119">
        <v>0.5</v>
      </c>
      <c r="E121" s="1117">
        <v>12</v>
      </c>
      <c r="F121" s="1120">
        <v>9.9857999999999993</v>
      </c>
    </row>
    <row r="122" spans="1:6" ht="14.45" customHeight="1">
      <c r="A122" s="1748" t="s">
        <v>6522</v>
      </c>
      <c r="B122" s="1748"/>
      <c r="C122" s="186" t="s">
        <v>6517</v>
      </c>
      <c r="D122" s="1124">
        <v>0.5</v>
      </c>
      <c r="E122" s="1117">
        <v>12</v>
      </c>
      <c r="F122" s="1120">
        <v>14.341200000000001</v>
      </c>
    </row>
    <row r="123" spans="1:6" ht="14.45" customHeight="1">
      <c r="A123" s="1113"/>
      <c r="B123" s="1113"/>
      <c r="C123" s="1114" t="s">
        <v>6523</v>
      </c>
      <c r="D123" s="1113"/>
      <c r="E123" s="1113"/>
      <c r="F123" s="1115"/>
    </row>
    <row r="124" spans="1:6" ht="14.45" customHeight="1">
      <c r="A124" s="1748" t="s">
        <v>6524</v>
      </c>
      <c r="B124" s="1748"/>
      <c r="C124" s="186" t="s">
        <v>6525</v>
      </c>
      <c r="D124" s="1121">
        <v>20</v>
      </c>
      <c r="E124" s="1116"/>
      <c r="F124" s="1120">
        <v>71.400000000000006</v>
      </c>
    </row>
    <row r="125" spans="1:6" ht="14.45" customHeight="1">
      <c r="A125" s="1748" t="s">
        <v>6526</v>
      </c>
      <c r="B125" s="1748"/>
      <c r="C125" s="186" t="s">
        <v>6527</v>
      </c>
      <c r="D125" s="1121">
        <v>5</v>
      </c>
      <c r="E125" s="1117">
        <v>4</v>
      </c>
      <c r="F125" s="1120">
        <v>37.566600000000001</v>
      </c>
    </row>
    <row r="126" spans="1:6" ht="14.45" customHeight="1">
      <c r="A126" s="1748" t="s">
        <v>6528</v>
      </c>
      <c r="B126" s="1748"/>
      <c r="C126" s="186" t="s">
        <v>6527</v>
      </c>
      <c r="D126" s="1121">
        <v>1</v>
      </c>
      <c r="E126" s="1117">
        <v>6</v>
      </c>
      <c r="F126" s="1120">
        <v>8.6292000000000009</v>
      </c>
    </row>
    <row r="127" spans="1:6" ht="14.45" customHeight="1">
      <c r="A127" s="1748" t="s">
        <v>6529</v>
      </c>
      <c r="B127" s="1748"/>
      <c r="C127" s="186" t="s">
        <v>1739</v>
      </c>
      <c r="D127" s="1121">
        <v>1</v>
      </c>
      <c r="E127" s="1117">
        <v>6</v>
      </c>
      <c r="F127" s="1120">
        <v>6.12</v>
      </c>
    </row>
    <row r="128" spans="1:6" ht="14.45" customHeight="1">
      <c r="A128" s="1748" t="s">
        <v>6530</v>
      </c>
      <c r="B128" s="1748"/>
      <c r="C128" s="186" t="s">
        <v>1739</v>
      </c>
      <c r="D128" s="1121">
        <v>5</v>
      </c>
      <c r="E128" s="1117">
        <v>3</v>
      </c>
      <c r="F128" s="1120">
        <v>27.764399999999998</v>
      </c>
    </row>
    <row r="129" spans="1:6" ht="14.45" customHeight="1">
      <c r="A129" s="1748" t="s">
        <v>6531</v>
      </c>
      <c r="B129" s="1748"/>
      <c r="C129" s="186" t="s">
        <v>1738</v>
      </c>
      <c r="D129" s="1121">
        <v>1</v>
      </c>
      <c r="E129" s="1117">
        <v>6</v>
      </c>
      <c r="F129" s="1120">
        <v>12.107399999999998</v>
      </c>
    </row>
    <row r="130" spans="1:6" ht="14.45" customHeight="1">
      <c r="A130" s="1748" t="s">
        <v>6532</v>
      </c>
      <c r="B130" s="1748"/>
      <c r="C130" s="186" t="s">
        <v>1738</v>
      </c>
      <c r="D130" s="1121">
        <v>5</v>
      </c>
      <c r="E130" s="1117">
        <v>4</v>
      </c>
      <c r="F130" s="1120">
        <v>48.195</v>
      </c>
    </row>
    <row r="131" spans="1:6" ht="14.45" customHeight="1">
      <c r="A131" s="1748" t="s">
        <v>6533</v>
      </c>
      <c r="B131" s="1748"/>
      <c r="C131" s="186" t="s">
        <v>6525</v>
      </c>
      <c r="D131" s="1121">
        <v>1</v>
      </c>
      <c r="E131" s="1117">
        <v>6</v>
      </c>
      <c r="F131" s="1120">
        <v>8.6292000000000009</v>
      </c>
    </row>
    <row r="132" spans="1:6" ht="14.45" customHeight="1">
      <c r="A132" s="1748" t="s">
        <v>6534</v>
      </c>
      <c r="B132" s="1748"/>
      <c r="C132" s="186" t="s">
        <v>6525</v>
      </c>
      <c r="D132" s="1121">
        <v>5</v>
      </c>
      <c r="E132" s="1117">
        <v>3</v>
      </c>
      <c r="F132" s="1120">
        <v>20.399999999999999</v>
      </c>
    </row>
    <row r="133" spans="1:6" ht="14.45" customHeight="1">
      <c r="A133" s="1113"/>
      <c r="B133" s="1113"/>
      <c r="C133" s="1114" t="s">
        <v>6535</v>
      </c>
      <c r="D133" s="1113"/>
      <c r="E133" s="1113"/>
      <c r="F133" s="1115"/>
    </row>
    <row r="134" spans="1:6" ht="14.45" customHeight="1">
      <c r="A134" s="1748" t="s">
        <v>6536</v>
      </c>
      <c r="B134" s="1748"/>
      <c r="C134" s="186" t="s">
        <v>6537</v>
      </c>
      <c r="D134" s="1125">
        <v>1</v>
      </c>
      <c r="E134" s="1117">
        <v>1</v>
      </c>
      <c r="F134" s="1120">
        <v>18.115200000000002</v>
      </c>
    </row>
    <row r="135" spans="1:6" ht="14.45" customHeight="1">
      <c r="A135" s="1748" t="s">
        <v>6538</v>
      </c>
      <c r="B135" s="1748"/>
      <c r="C135" s="186" t="s">
        <v>6539</v>
      </c>
      <c r="D135" s="1116"/>
      <c r="E135" s="1116"/>
      <c r="F135" s="1120">
        <v>1.8666</v>
      </c>
    </row>
    <row r="136" spans="1:6" ht="14.45" customHeight="1">
      <c r="A136" s="1748" t="s">
        <v>6540</v>
      </c>
      <c r="B136" s="1748"/>
      <c r="C136" s="186" t="s">
        <v>6541</v>
      </c>
      <c r="D136" s="1116"/>
      <c r="E136" s="1116"/>
      <c r="F136" s="1120">
        <v>2.5908000000000002</v>
      </c>
    </row>
    <row r="137" spans="1:6" ht="14.45" customHeight="1">
      <c r="A137" s="1748" t="s">
        <v>6542</v>
      </c>
      <c r="B137" s="1748"/>
      <c r="C137" s="186" t="s">
        <v>6543</v>
      </c>
      <c r="D137" s="1116"/>
      <c r="E137" s="1116"/>
      <c r="F137" s="1120">
        <v>5.4569999999999999</v>
      </c>
    </row>
    <row r="138" spans="1:6" ht="14.45" customHeight="1">
      <c r="A138" s="1748" t="s">
        <v>6544</v>
      </c>
      <c r="B138" s="1748"/>
      <c r="C138" s="186" t="s">
        <v>6545</v>
      </c>
      <c r="D138" s="1116"/>
      <c r="E138" s="1116"/>
      <c r="F138" s="1120">
        <v>1.9379999999999999</v>
      </c>
    </row>
    <row r="139" spans="1:6" ht="14.45" customHeight="1">
      <c r="A139" s="1748" t="s">
        <v>6546</v>
      </c>
      <c r="B139" s="1748"/>
      <c r="C139" s="186" t="s">
        <v>6547</v>
      </c>
      <c r="D139" s="1125">
        <v>1</v>
      </c>
      <c r="E139" s="1117">
        <v>1</v>
      </c>
      <c r="F139" s="1120">
        <v>18.115200000000002</v>
      </c>
    </row>
    <row r="140" spans="1:6" ht="14.45" customHeight="1">
      <c r="A140" s="1748" t="s">
        <v>6548</v>
      </c>
      <c r="B140" s="1748"/>
      <c r="C140" s="186" t="s">
        <v>6549</v>
      </c>
      <c r="D140" s="1116"/>
      <c r="E140" s="1117">
        <v>48</v>
      </c>
      <c r="F140" s="1120">
        <v>1.0914000000000001</v>
      </c>
    </row>
    <row r="141" spans="1:6" ht="14.45" customHeight="1">
      <c r="A141" s="1748" t="s">
        <v>6550</v>
      </c>
      <c r="B141" s="1748"/>
      <c r="C141" s="186" t="s">
        <v>6551</v>
      </c>
      <c r="D141" s="1116"/>
      <c r="E141" s="1117">
        <v>36</v>
      </c>
      <c r="F141" s="1120">
        <v>1.377</v>
      </c>
    </row>
    <row r="142" spans="1:6" ht="14.45" customHeight="1">
      <c r="A142" s="1748" t="s">
        <v>6552</v>
      </c>
      <c r="B142" s="1748"/>
      <c r="C142" s="186" t="s">
        <v>6553</v>
      </c>
      <c r="D142" s="1116"/>
      <c r="E142" s="1117">
        <v>24</v>
      </c>
      <c r="F142" s="1120">
        <v>2.1113999999999997</v>
      </c>
    </row>
    <row r="143" spans="1:6" ht="14.45" customHeight="1">
      <c r="A143" s="1748" t="s">
        <v>6554</v>
      </c>
      <c r="B143" s="1748"/>
      <c r="C143" s="186" t="s">
        <v>6555</v>
      </c>
      <c r="D143" s="1116"/>
      <c r="E143" s="1117">
        <v>24</v>
      </c>
      <c r="F143" s="1120">
        <v>2.7744</v>
      </c>
    </row>
    <row r="144" spans="1:6" ht="14.45" customHeight="1">
      <c r="A144" s="1748" t="s">
        <v>6556</v>
      </c>
      <c r="B144" s="1748"/>
      <c r="C144" s="186" t="s">
        <v>6557</v>
      </c>
      <c r="D144" s="1116"/>
      <c r="E144" s="1117">
        <v>48</v>
      </c>
      <c r="F144" s="1120">
        <v>1.1934</v>
      </c>
    </row>
    <row r="145" spans="1:6" ht="14.45" customHeight="1">
      <c r="A145" s="1748" t="s">
        <v>6558</v>
      </c>
      <c r="B145" s="1748"/>
      <c r="C145" s="186" t="s">
        <v>6559</v>
      </c>
      <c r="D145" s="1116"/>
      <c r="E145" s="1117">
        <v>36</v>
      </c>
      <c r="F145" s="1120">
        <v>1.6116000000000001</v>
      </c>
    </row>
    <row r="146" spans="1:6" ht="14.45" customHeight="1">
      <c r="A146" s="1748" t="s">
        <v>6560</v>
      </c>
      <c r="B146" s="1748"/>
      <c r="C146" s="186" t="s">
        <v>6561</v>
      </c>
      <c r="D146" s="1116"/>
      <c r="E146" s="1117">
        <v>24</v>
      </c>
      <c r="F146" s="1120">
        <v>2.4072</v>
      </c>
    </row>
    <row r="147" spans="1:6" ht="14.45" customHeight="1">
      <c r="A147" s="1748" t="s">
        <v>6562</v>
      </c>
      <c r="B147" s="1748"/>
      <c r="C147" s="186" t="s">
        <v>6563</v>
      </c>
      <c r="D147" s="1116"/>
      <c r="E147" s="1117">
        <v>24</v>
      </c>
      <c r="F147" s="1120">
        <v>3.2232000000000003</v>
      </c>
    </row>
    <row r="148" spans="1:6" ht="14.45" customHeight="1">
      <c r="A148" s="1748" t="s">
        <v>6564</v>
      </c>
      <c r="B148" s="1748"/>
      <c r="C148" s="186" t="s">
        <v>6565</v>
      </c>
      <c r="D148" s="1116"/>
      <c r="E148" s="1116"/>
      <c r="F148" s="1120">
        <v>39.178199999999997</v>
      </c>
    </row>
    <row r="149" spans="1:6" ht="14.45" customHeight="1">
      <c r="A149" s="1748" t="s">
        <v>6566</v>
      </c>
      <c r="B149" s="1748"/>
      <c r="C149" s="186" t="s">
        <v>6567</v>
      </c>
      <c r="D149" s="1116"/>
      <c r="E149" s="1116"/>
      <c r="F149" s="1120">
        <v>39.178199999999997</v>
      </c>
    </row>
    <row r="150" spans="1:6" ht="14.45" customHeight="1">
      <c r="A150" s="1748" t="s">
        <v>6568</v>
      </c>
      <c r="B150" s="1748"/>
      <c r="C150" s="186" t="s">
        <v>6569</v>
      </c>
      <c r="D150" s="1126">
        <v>1</v>
      </c>
      <c r="E150" s="1117">
        <v>1</v>
      </c>
      <c r="F150" s="1120">
        <v>51.4998</v>
      </c>
    </row>
    <row r="151" spans="1:6" ht="14.45" customHeight="1">
      <c r="A151" s="1748" t="s">
        <v>6570</v>
      </c>
      <c r="B151" s="1748"/>
      <c r="C151" s="186" t="s">
        <v>6571</v>
      </c>
      <c r="D151" s="1126">
        <v>1</v>
      </c>
      <c r="E151" s="1117">
        <v>1</v>
      </c>
      <c r="F151" s="1120">
        <v>20.950799999999997</v>
      </c>
    </row>
    <row r="152" spans="1:6" ht="14.45" customHeight="1">
      <c r="A152" s="1748" t="s">
        <v>6572</v>
      </c>
      <c r="B152" s="1748"/>
      <c r="C152" s="186" t="s">
        <v>6573</v>
      </c>
      <c r="D152" s="1126">
        <v>1</v>
      </c>
      <c r="E152" s="1117">
        <v>1</v>
      </c>
      <c r="F152" s="1120">
        <v>72.256799999999998</v>
      </c>
    </row>
    <row r="153" spans="1:6" ht="14.45" customHeight="1">
      <c r="A153" s="1748" t="s">
        <v>6574</v>
      </c>
      <c r="B153" s="1748"/>
      <c r="C153" s="186" t="s">
        <v>6575</v>
      </c>
      <c r="D153" s="1126">
        <v>1</v>
      </c>
      <c r="E153" s="1117">
        <v>1</v>
      </c>
      <c r="F153" s="1120">
        <v>29.07</v>
      </c>
    </row>
    <row r="154" spans="1:6" ht="14.45" customHeight="1">
      <c r="A154" s="1748" t="s">
        <v>6576</v>
      </c>
      <c r="B154" s="1748"/>
      <c r="C154" s="186" t="s">
        <v>6577</v>
      </c>
      <c r="D154" s="1126">
        <v>1</v>
      </c>
      <c r="E154" s="1117">
        <v>1</v>
      </c>
      <c r="F154" s="1120">
        <v>99.745800000000003</v>
      </c>
    </row>
    <row r="155" spans="1:6" ht="14.45" customHeight="1">
      <c r="A155" s="1748" t="s">
        <v>6578</v>
      </c>
      <c r="B155" s="1748"/>
      <c r="C155" s="186" t="s">
        <v>6579</v>
      </c>
      <c r="D155" s="1126">
        <v>1</v>
      </c>
      <c r="E155" s="1117">
        <v>1</v>
      </c>
      <c r="F155" s="1120">
        <v>39.392399999999995</v>
      </c>
    </row>
    <row r="156" spans="1:6" ht="14.45" customHeight="1">
      <c r="A156" s="1748" t="s">
        <v>6580</v>
      </c>
      <c r="B156" s="1748"/>
      <c r="C156" s="186" t="s">
        <v>6581</v>
      </c>
      <c r="D156" s="1127">
        <v>1</v>
      </c>
      <c r="E156" s="1117">
        <v>1</v>
      </c>
      <c r="F156" s="1120">
        <v>94.054199999999994</v>
      </c>
    </row>
    <row r="157" spans="1:6" ht="14.45" customHeight="1">
      <c r="A157" s="1748" t="s">
        <v>6582</v>
      </c>
      <c r="B157" s="1748"/>
      <c r="C157" s="186" t="s">
        <v>6583</v>
      </c>
      <c r="D157" s="1127">
        <v>1</v>
      </c>
      <c r="E157" s="1117">
        <v>1</v>
      </c>
      <c r="F157" s="1120">
        <v>28.407</v>
      </c>
    </row>
    <row r="158" spans="1:6" ht="14.45" customHeight="1">
      <c r="A158" s="1748" t="s">
        <v>6584</v>
      </c>
      <c r="B158" s="1748"/>
      <c r="C158" s="186" t="s">
        <v>6585</v>
      </c>
      <c r="D158" s="1116"/>
      <c r="E158" s="1117">
        <v>50</v>
      </c>
      <c r="F158" s="1120">
        <v>3.9983999999999997</v>
      </c>
    </row>
    <row r="159" spans="1:6" ht="14.45" customHeight="1">
      <c r="A159" s="1748" t="s">
        <v>6586</v>
      </c>
      <c r="B159" s="1748"/>
      <c r="C159" s="186" t="s">
        <v>6587</v>
      </c>
      <c r="D159" s="1116"/>
      <c r="E159" s="1117">
        <v>50</v>
      </c>
      <c r="F159" s="1120">
        <v>4.4268000000000001</v>
      </c>
    </row>
    <row r="160" spans="1:6" ht="14.45" customHeight="1">
      <c r="A160" s="1748" t="s">
        <v>6588</v>
      </c>
      <c r="B160" s="1748"/>
      <c r="C160" s="186" t="s">
        <v>6589</v>
      </c>
      <c r="D160" s="1116"/>
      <c r="E160" s="1117">
        <v>50</v>
      </c>
      <c r="F160" s="1120">
        <v>4.4268000000000001</v>
      </c>
    </row>
    <row r="161" spans="1:6" ht="14.45" customHeight="1">
      <c r="A161" s="1748" t="s">
        <v>6590</v>
      </c>
      <c r="B161" s="1748"/>
      <c r="C161" s="186" t="s">
        <v>6591</v>
      </c>
      <c r="D161" s="1116"/>
      <c r="E161" s="1117">
        <v>50</v>
      </c>
      <c r="F161" s="1120">
        <v>4.4268000000000001</v>
      </c>
    </row>
    <row r="162" spans="1:6" ht="14.45" customHeight="1">
      <c r="A162" s="1748" t="s">
        <v>6592</v>
      </c>
      <c r="B162" s="1748"/>
      <c r="C162" s="186" t="s">
        <v>6593</v>
      </c>
      <c r="D162" s="1116"/>
      <c r="E162" s="1117">
        <v>50</v>
      </c>
      <c r="F162" s="1120">
        <v>3.8658000000000001</v>
      </c>
    </row>
    <row r="163" spans="1:6" ht="14.45" customHeight="1">
      <c r="A163" s="1748" t="s">
        <v>6594</v>
      </c>
      <c r="B163" s="1748"/>
      <c r="C163" s="186" t="s">
        <v>6595</v>
      </c>
      <c r="D163" s="1116"/>
      <c r="E163" s="1117">
        <v>50</v>
      </c>
      <c r="F163" s="1120">
        <v>3.8658000000000001</v>
      </c>
    </row>
    <row r="164" spans="1:6" ht="14.45" customHeight="1">
      <c r="A164" s="1748" t="s">
        <v>6596</v>
      </c>
      <c r="B164" s="1748"/>
      <c r="C164" s="186" t="s">
        <v>6597</v>
      </c>
      <c r="D164" s="1116"/>
      <c r="E164" s="1117">
        <v>50</v>
      </c>
      <c r="F164" s="1120">
        <v>3.8658000000000001</v>
      </c>
    </row>
    <row r="165" spans="1:6" ht="14.45" customHeight="1">
      <c r="A165" s="1748" t="s">
        <v>6598</v>
      </c>
      <c r="B165" s="1748"/>
      <c r="C165" s="186" t="s">
        <v>6599</v>
      </c>
      <c r="D165" s="1116"/>
      <c r="E165" s="1117">
        <v>50</v>
      </c>
      <c r="F165" s="1120">
        <v>4.6002000000000001</v>
      </c>
    </row>
    <row r="166" spans="1:6" ht="14.45" customHeight="1">
      <c r="A166" s="1748" t="s">
        <v>6600</v>
      </c>
      <c r="B166" s="1748"/>
      <c r="C166" s="186" t="s">
        <v>6601</v>
      </c>
      <c r="D166" s="1116"/>
      <c r="E166" s="1117">
        <v>50</v>
      </c>
      <c r="F166" s="1120">
        <v>4.6002000000000001</v>
      </c>
    </row>
    <row r="167" spans="1:6" ht="14.45" customHeight="1">
      <c r="A167" s="1748" t="s">
        <v>6602</v>
      </c>
      <c r="B167" s="1748"/>
      <c r="C167" s="186" t="s">
        <v>6603</v>
      </c>
      <c r="D167" s="1116"/>
      <c r="E167" s="1117">
        <v>50</v>
      </c>
      <c r="F167" s="1120">
        <v>4.6002000000000001</v>
      </c>
    </row>
    <row r="168" spans="1:6" ht="14.45" customHeight="1">
      <c r="A168" s="1748" t="s">
        <v>6604</v>
      </c>
      <c r="B168" s="1748"/>
      <c r="C168" s="186" t="s">
        <v>6605</v>
      </c>
      <c r="D168" s="1116"/>
      <c r="E168" s="1117">
        <v>50</v>
      </c>
      <c r="F168" s="1120">
        <v>5.1203999999999992</v>
      </c>
    </row>
    <row r="169" spans="1:6" ht="14.45" customHeight="1">
      <c r="A169" s="1748" t="s">
        <v>6606</v>
      </c>
      <c r="B169" s="1748"/>
      <c r="C169" s="186" t="s">
        <v>6607</v>
      </c>
      <c r="D169" s="1116"/>
      <c r="E169" s="1117">
        <v>50</v>
      </c>
      <c r="F169" s="1120">
        <v>5.1203999999999992</v>
      </c>
    </row>
    <row r="170" spans="1:6" ht="14.45" customHeight="1">
      <c r="A170" s="1748" t="s">
        <v>6608</v>
      </c>
      <c r="B170" s="1748"/>
      <c r="C170" s="186" t="s">
        <v>6609</v>
      </c>
      <c r="D170" s="1128">
        <v>1</v>
      </c>
      <c r="E170" s="1117">
        <v>24</v>
      </c>
      <c r="F170" s="1120">
        <v>5.5896000000000008</v>
      </c>
    </row>
    <row r="171" spans="1:6" ht="14.45" customHeight="1">
      <c r="A171" s="1748" t="s">
        <v>6610</v>
      </c>
      <c r="B171" s="1748"/>
      <c r="C171" s="186" t="s">
        <v>6611</v>
      </c>
      <c r="D171" s="1128">
        <v>1</v>
      </c>
      <c r="E171" s="1117">
        <v>24</v>
      </c>
      <c r="F171" s="1120">
        <v>13.362</v>
      </c>
    </row>
    <row r="172" spans="1:6" ht="14.45" customHeight="1">
      <c r="A172" s="1748" t="s">
        <v>6612</v>
      </c>
      <c r="B172" s="1748"/>
      <c r="C172" s="186" t="s">
        <v>6613</v>
      </c>
      <c r="D172" s="1129">
        <v>1</v>
      </c>
      <c r="E172" s="1117">
        <v>20</v>
      </c>
      <c r="F172" s="1120">
        <v>5.3550000000000004</v>
      </c>
    </row>
    <row r="173" spans="1:6" ht="14.45" customHeight="1">
      <c r="A173" s="1748" t="s">
        <v>6614</v>
      </c>
      <c r="B173" s="1748"/>
      <c r="C173" s="186" t="s">
        <v>6615</v>
      </c>
      <c r="D173" s="1130">
        <v>1</v>
      </c>
      <c r="E173" s="1117">
        <v>1</v>
      </c>
      <c r="F173" s="1120">
        <v>63.087000000000003</v>
      </c>
    </row>
    <row r="174" spans="1:6" ht="14.45" customHeight="1">
      <c r="A174" s="1748" t="s">
        <v>6616</v>
      </c>
      <c r="B174" s="1748"/>
      <c r="C174" s="186" t="s">
        <v>6617</v>
      </c>
      <c r="D174" s="1131">
        <v>1</v>
      </c>
      <c r="E174" s="1117">
        <v>8</v>
      </c>
      <c r="F174" s="1120">
        <v>39.790199999999999</v>
      </c>
    </row>
    <row r="175" spans="1:6" ht="14.45" customHeight="1">
      <c r="A175" s="1748" t="s">
        <v>6618</v>
      </c>
      <c r="B175" s="1748"/>
      <c r="C175" s="186" t="s">
        <v>6619</v>
      </c>
      <c r="D175" s="1132">
        <v>1</v>
      </c>
      <c r="E175" s="1117">
        <v>200</v>
      </c>
      <c r="F175" s="1120">
        <v>1.8258000000000001</v>
      </c>
    </row>
    <row r="176" spans="1:6" ht="14.45" customHeight="1">
      <c r="A176" s="1748" t="s">
        <v>6620</v>
      </c>
      <c r="B176" s="1748"/>
      <c r="C176" s="186" t="s">
        <v>6621</v>
      </c>
      <c r="D176" s="1133">
        <v>1</v>
      </c>
      <c r="E176" s="1117">
        <v>1</v>
      </c>
      <c r="F176" s="1120">
        <v>35.720400000000005</v>
      </c>
    </row>
    <row r="177" spans="1:6" ht="14.45" customHeight="1">
      <c r="A177" s="1748" t="s">
        <v>6622</v>
      </c>
      <c r="B177" s="1748"/>
      <c r="C177" s="186" t="s">
        <v>6623</v>
      </c>
      <c r="D177" s="1116"/>
      <c r="E177" s="1117">
        <v>50</v>
      </c>
      <c r="F177" s="1120">
        <v>1.5606</v>
      </c>
    </row>
    <row r="178" spans="1:6" ht="14.45" customHeight="1">
      <c r="A178" s="1748" t="s">
        <v>6624</v>
      </c>
      <c r="B178" s="1748"/>
      <c r="C178" s="186" t="s">
        <v>6625</v>
      </c>
      <c r="D178" s="1116"/>
      <c r="E178" s="1117">
        <v>50</v>
      </c>
      <c r="F178" s="1120">
        <v>1.8258000000000001</v>
      </c>
    </row>
    <row r="179" spans="1:6" ht="14.45" customHeight="1">
      <c r="A179" s="1748" t="s">
        <v>6626</v>
      </c>
      <c r="B179" s="1748"/>
      <c r="C179" s="186" t="s">
        <v>6627</v>
      </c>
      <c r="D179" s="1116"/>
      <c r="E179" s="1117">
        <v>50</v>
      </c>
      <c r="F179" s="1120">
        <v>1.9481999999999999</v>
      </c>
    </row>
    <row r="180" spans="1:6" ht="14.45" customHeight="1">
      <c r="A180" s="1113"/>
      <c r="B180" s="1113"/>
      <c r="C180" s="1114" t="s">
        <v>195</v>
      </c>
      <c r="D180" s="1113"/>
      <c r="E180" s="1113"/>
      <c r="F180" s="1115">
        <v>0</v>
      </c>
    </row>
    <row r="181" spans="1:6" ht="14.45" customHeight="1">
      <c r="A181" s="1748" t="s">
        <v>6628</v>
      </c>
      <c r="B181" s="1748"/>
      <c r="C181" s="186" t="s">
        <v>6629</v>
      </c>
      <c r="D181" s="1134">
        <v>0.25</v>
      </c>
      <c r="E181" s="1117">
        <v>12</v>
      </c>
      <c r="F181" s="1120">
        <v>5.2122000000000002</v>
      </c>
    </row>
    <row r="182" spans="1:6" ht="14.45" customHeight="1">
      <c r="A182" s="1748" t="s">
        <v>6630</v>
      </c>
      <c r="B182" s="1748"/>
      <c r="C182" s="186" t="s">
        <v>6631</v>
      </c>
      <c r="D182" s="1135">
        <v>500</v>
      </c>
      <c r="E182" s="1117">
        <v>12</v>
      </c>
      <c r="F182" s="1120">
        <v>8.1498000000000008</v>
      </c>
    </row>
    <row r="183" spans="1:6" ht="14.45" customHeight="1">
      <c r="A183" s="1748" t="s">
        <v>6632</v>
      </c>
      <c r="B183" s="1748"/>
      <c r="C183" s="186" t="s">
        <v>6631</v>
      </c>
      <c r="D183" s="1135">
        <v>1000</v>
      </c>
      <c r="E183" s="1117">
        <v>6</v>
      </c>
      <c r="F183" s="1120">
        <v>13.535399999999999</v>
      </c>
    </row>
    <row r="184" spans="1:6" ht="14.45" customHeight="1">
      <c r="A184" s="1748" t="s">
        <v>6633</v>
      </c>
      <c r="B184" s="1748"/>
      <c r="C184" s="186" t="s">
        <v>6634</v>
      </c>
      <c r="D184" s="1135">
        <v>500</v>
      </c>
      <c r="E184" s="1117">
        <v>12</v>
      </c>
      <c r="F184" s="1120">
        <v>7.7009999999999996</v>
      </c>
    </row>
    <row r="185" spans="1:6" ht="14.45" customHeight="1">
      <c r="A185" s="1748" t="s">
        <v>6635</v>
      </c>
      <c r="B185" s="1748"/>
      <c r="C185" s="186" t="s">
        <v>6634</v>
      </c>
      <c r="D185" s="1135">
        <v>1000</v>
      </c>
      <c r="E185" s="1117">
        <v>6</v>
      </c>
      <c r="F185" s="1120">
        <v>12.24</v>
      </c>
    </row>
    <row r="186" spans="1:6" ht="14.45" customHeight="1">
      <c r="A186" s="1748" t="s">
        <v>6636</v>
      </c>
      <c r="B186" s="1748"/>
      <c r="C186" s="186" t="s">
        <v>6637</v>
      </c>
      <c r="D186" s="1134">
        <v>1.2250000000000001</v>
      </c>
      <c r="E186" s="1117">
        <v>6</v>
      </c>
      <c r="F186" s="1120">
        <v>14.9328</v>
      </c>
    </row>
    <row r="187" spans="1:6" ht="14.45" customHeight="1">
      <c r="A187" s="1748" t="s">
        <v>6638</v>
      </c>
      <c r="B187" s="1748"/>
      <c r="C187" s="186" t="s">
        <v>6639</v>
      </c>
      <c r="D187" s="1134">
        <v>0.25</v>
      </c>
      <c r="E187" s="1117">
        <v>12</v>
      </c>
      <c r="F187" s="1120">
        <v>3.06</v>
      </c>
    </row>
    <row r="188" spans="1:6" ht="14.45" customHeight="1">
      <c r="A188" s="1748" t="s">
        <v>6640</v>
      </c>
      <c r="B188" s="1748"/>
      <c r="C188" s="186" t="s">
        <v>6639</v>
      </c>
      <c r="D188" s="1134">
        <v>0.51500000000000001</v>
      </c>
      <c r="E188" s="1117">
        <v>12</v>
      </c>
      <c r="F188" s="1120">
        <v>5.7732000000000001</v>
      </c>
    </row>
    <row r="189" spans="1:6" ht="14.45" customHeight="1">
      <c r="A189" s="1748" t="s">
        <v>6641</v>
      </c>
      <c r="B189" s="1748"/>
      <c r="C189" s="186" t="s">
        <v>6639</v>
      </c>
      <c r="D189" s="1122">
        <v>1</v>
      </c>
      <c r="E189" s="1117">
        <v>12</v>
      </c>
      <c r="F189" s="1120">
        <v>6.9767999999999999</v>
      </c>
    </row>
    <row r="190" spans="1:6" ht="14.45" customHeight="1">
      <c r="A190" s="1748" t="s">
        <v>6642</v>
      </c>
      <c r="B190" s="1748"/>
      <c r="C190" s="186" t="s">
        <v>6639</v>
      </c>
      <c r="D190" s="1136">
        <v>1.85</v>
      </c>
      <c r="E190" s="1117">
        <v>6</v>
      </c>
      <c r="F190" s="1120">
        <v>11.067</v>
      </c>
    </row>
    <row r="191" spans="1:6" ht="14.45" customHeight="1">
      <c r="A191" s="1748" t="s">
        <v>6643</v>
      </c>
      <c r="B191" s="1748"/>
      <c r="C191" s="186" t="s">
        <v>6639</v>
      </c>
      <c r="D191" s="1124">
        <v>4.0999999999999996</v>
      </c>
      <c r="E191" s="1117">
        <v>1</v>
      </c>
      <c r="F191" s="1120">
        <v>20.287800000000001</v>
      </c>
    </row>
    <row r="192" spans="1:6" ht="14.45" customHeight="1">
      <c r="A192" s="1748" t="s">
        <v>6644</v>
      </c>
      <c r="B192" s="1748"/>
      <c r="C192" s="186" t="s">
        <v>6645</v>
      </c>
      <c r="D192" s="1134">
        <v>0.25</v>
      </c>
      <c r="E192" s="1117">
        <v>12</v>
      </c>
      <c r="F192" s="1120">
        <v>3.1823999999999999</v>
      </c>
    </row>
    <row r="193" spans="1:6" ht="14.45" customHeight="1">
      <c r="A193" s="1748" t="s">
        <v>6646</v>
      </c>
      <c r="B193" s="1748"/>
      <c r="C193" s="186" t="s">
        <v>6645</v>
      </c>
      <c r="D193" s="1134">
        <v>0.51500000000000001</v>
      </c>
      <c r="E193" s="1117">
        <v>12</v>
      </c>
      <c r="F193" s="1120">
        <v>5.8853999999999997</v>
      </c>
    </row>
    <row r="194" spans="1:6" ht="14.45" customHeight="1">
      <c r="A194" s="1748" t="s">
        <v>6647</v>
      </c>
      <c r="B194" s="1748"/>
      <c r="C194" s="186" t="s">
        <v>6645</v>
      </c>
      <c r="D194" s="1122">
        <v>1</v>
      </c>
      <c r="E194" s="1117">
        <v>12</v>
      </c>
      <c r="F194" s="1120">
        <v>7.5275999999999996</v>
      </c>
    </row>
    <row r="195" spans="1:6" ht="14.45" customHeight="1">
      <c r="A195" s="1748" t="s">
        <v>6648</v>
      </c>
      <c r="B195" s="1748"/>
      <c r="C195" s="186" t="s">
        <v>6645</v>
      </c>
      <c r="D195" s="1136">
        <v>1.85</v>
      </c>
      <c r="E195" s="1117">
        <v>6</v>
      </c>
      <c r="F195" s="1120">
        <v>11.8626</v>
      </c>
    </row>
    <row r="196" spans="1:6" ht="14.45" customHeight="1">
      <c r="A196" s="1748" t="s">
        <v>6649</v>
      </c>
      <c r="B196" s="1748"/>
      <c r="C196" s="186" t="s">
        <v>6650</v>
      </c>
      <c r="D196" s="1134">
        <v>0.25</v>
      </c>
      <c r="E196" s="1117">
        <v>12</v>
      </c>
      <c r="F196" s="1120">
        <v>3.1823999999999999</v>
      </c>
    </row>
    <row r="197" spans="1:6" ht="14.45" customHeight="1">
      <c r="A197" s="1748" t="s">
        <v>6651</v>
      </c>
      <c r="B197" s="1748"/>
      <c r="C197" s="186" t="s">
        <v>6650</v>
      </c>
      <c r="D197" s="1134">
        <v>0.51500000000000001</v>
      </c>
      <c r="E197" s="1117">
        <v>12</v>
      </c>
      <c r="F197" s="1120">
        <v>6.0384000000000002</v>
      </c>
    </row>
    <row r="198" spans="1:6" ht="14.45" customHeight="1">
      <c r="A198" s="1748" t="s">
        <v>6652</v>
      </c>
      <c r="B198" s="1748"/>
      <c r="C198" s="186" t="s">
        <v>6650</v>
      </c>
      <c r="D198" s="1122">
        <v>1</v>
      </c>
      <c r="E198" s="1117">
        <v>12</v>
      </c>
      <c r="F198" s="1120">
        <v>7.6296000000000008</v>
      </c>
    </row>
    <row r="199" spans="1:6" ht="14.45" customHeight="1">
      <c r="A199" s="1748" t="s">
        <v>6653</v>
      </c>
      <c r="B199" s="1748"/>
      <c r="C199" s="186" t="s">
        <v>6650</v>
      </c>
      <c r="D199" s="1136">
        <v>1.85</v>
      </c>
      <c r="E199" s="1117">
        <v>6</v>
      </c>
      <c r="F199" s="1120">
        <v>12.648</v>
      </c>
    </row>
    <row r="200" spans="1:6" ht="14.45" customHeight="1">
      <c r="A200" s="1748" t="s">
        <v>6654</v>
      </c>
      <c r="B200" s="1748"/>
      <c r="C200" s="186" t="s">
        <v>6650</v>
      </c>
      <c r="D200" s="1124">
        <v>4.0999999999999996</v>
      </c>
      <c r="E200" s="1117">
        <v>1</v>
      </c>
      <c r="F200" s="1120">
        <v>22.817399999999999</v>
      </c>
    </row>
    <row r="201" spans="1:6" ht="14.45" customHeight="1">
      <c r="A201" s="1748" t="s">
        <v>6655</v>
      </c>
      <c r="B201" s="1748"/>
      <c r="C201" s="186" t="s">
        <v>6656</v>
      </c>
      <c r="D201" s="1134">
        <v>0.25</v>
      </c>
      <c r="E201" s="1117">
        <v>12</v>
      </c>
      <c r="F201" s="1120">
        <v>3.1823999999999999</v>
      </c>
    </row>
    <row r="202" spans="1:6" ht="14.45" customHeight="1">
      <c r="A202" s="1748" t="s">
        <v>6657</v>
      </c>
      <c r="B202" s="1748"/>
      <c r="C202" s="186" t="s">
        <v>6656</v>
      </c>
      <c r="D202" s="1134">
        <v>0.51500000000000001</v>
      </c>
      <c r="E202" s="1117">
        <v>12</v>
      </c>
      <c r="F202" s="1120">
        <v>5.9874000000000001</v>
      </c>
    </row>
    <row r="203" spans="1:6" ht="14.45" customHeight="1">
      <c r="A203" s="1748" t="s">
        <v>6658</v>
      </c>
      <c r="B203" s="1748"/>
      <c r="C203" s="186" t="s">
        <v>6656</v>
      </c>
      <c r="D203" s="1122">
        <v>1</v>
      </c>
      <c r="E203" s="1117">
        <v>12</v>
      </c>
      <c r="F203" s="1120">
        <v>7.9967999999999995</v>
      </c>
    </row>
    <row r="204" spans="1:6" ht="14.45" customHeight="1">
      <c r="A204" s="1748" t="s">
        <v>6659</v>
      </c>
      <c r="B204" s="1748"/>
      <c r="C204" s="186" t="s">
        <v>6656</v>
      </c>
      <c r="D204" s="1136">
        <v>1.85</v>
      </c>
      <c r="E204" s="1117">
        <v>6</v>
      </c>
      <c r="F204" s="1120">
        <v>13.1478</v>
      </c>
    </row>
    <row r="205" spans="1:6" ht="14.45" customHeight="1">
      <c r="A205" s="1748" t="s">
        <v>6660</v>
      </c>
      <c r="B205" s="1748"/>
      <c r="C205" s="186" t="s">
        <v>6656</v>
      </c>
      <c r="D205" s="1124">
        <v>4.0999999999999996</v>
      </c>
      <c r="E205" s="1117">
        <v>1</v>
      </c>
      <c r="F205" s="1120">
        <v>22.7256</v>
      </c>
    </row>
    <row r="206" spans="1:6" ht="14.45" customHeight="1">
      <c r="A206" s="1748" t="s">
        <v>6661</v>
      </c>
      <c r="B206" s="1748"/>
      <c r="C206" s="186" t="s">
        <v>6662</v>
      </c>
      <c r="D206" s="1134">
        <v>0.25</v>
      </c>
      <c r="E206" s="1117">
        <v>12</v>
      </c>
      <c r="F206" s="1120">
        <v>3.1823999999999999</v>
      </c>
    </row>
    <row r="207" spans="1:6" ht="14.45" customHeight="1">
      <c r="A207" s="1748" t="s">
        <v>6663</v>
      </c>
      <c r="B207" s="1748"/>
      <c r="C207" s="186" t="s">
        <v>6662</v>
      </c>
      <c r="D207" s="1134">
        <v>0.51500000000000001</v>
      </c>
      <c r="E207" s="1117">
        <v>12</v>
      </c>
      <c r="F207" s="1120">
        <v>5.8242000000000003</v>
      </c>
    </row>
    <row r="208" spans="1:6" ht="14.45" customHeight="1">
      <c r="A208" s="1748" t="s">
        <v>6664</v>
      </c>
      <c r="B208" s="1748"/>
      <c r="C208" s="186" t="s">
        <v>6662</v>
      </c>
      <c r="D208" s="1122">
        <v>1</v>
      </c>
      <c r="E208" s="1117">
        <v>12</v>
      </c>
      <c r="F208" s="1120">
        <v>6.9665999999999997</v>
      </c>
    </row>
    <row r="209" spans="1:6" ht="14.45" customHeight="1">
      <c r="A209" s="1748" t="s">
        <v>6665</v>
      </c>
      <c r="B209" s="1748"/>
      <c r="C209" s="186" t="s">
        <v>6662</v>
      </c>
      <c r="D209" s="1136">
        <v>1.85</v>
      </c>
      <c r="E209" s="1117">
        <v>6</v>
      </c>
      <c r="F209" s="1120">
        <v>11.240399999999999</v>
      </c>
    </row>
    <row r="210" spans="1:6" ht="14.45" customHeight="1">
      <c r="A210" s="1748" t="s">
        <v>5238</v>
      </c>
      <c r="B210" s="1748"/>
      <c r="C210" s="186" t="s">
        <v>6662</v>
      </c>
      <c r="D210" s="1124">
        <v>4.0999999999999996</v>
      </c>
      <c r="E210" s="1117">
        <v>1</v>
      </c>
      <c r="F210" s="1120">
        <v>20.522400000000001</v>
      </c>
    </row>
    <row r="211" spans="1:6" ht="14.45" customHeight="1">
      <c r="A211" s="1748" t="s">
        <v>6666</v>
      </c>
      <c r="B211" s="1748"/>
      <c r="C211" s="186" t="s">
        <v>6667</v>
      </c>
      <c r="D211" s="1134">
        <v>0.25</v>
      </c>
      <c r="E211" s="1117">
        <v>12</v>
      </c>
      <c r="F211" s="1120">
        <v>2.9988000000000001</v>
      </c>
    </row>
    <row r="212" spans="1:6" ht="14.45" customHeight="1">
      <c r="A212" s="1748" t="s">
        <v>6668</v>
      </c>
      <c r="B212" s="1748"/>
      <c r="C212" s="186" t="s">
        <v>6667</v>
      </c>
      <c r="D212" s="1134">
        <v>0.51500000000000001</v>
      </c>
      <c r="E212" s="1117">
        <v>12</v>
      </c>
      <c r="F212" s="1120">
        <v>5.9261999999999997</v>
      </c>
    </row>
    <row r="213" spans="1:6" ht="14.45" customHeight="1">
      <c r="A213" s="1748" t="s">
        <v>6669</v>
      </c>
      <c r="B213" s="1748"/>
      <c r="C213" s="186" t="s">
        <v>6667</v>
      </c>
      <c r="D213" s="1122">
        <v>1</v>
      </c>
      <c r="E213" s="1117">
        <v>12</v>
      </c>
      <c r="F213" s="1120">
        <v>7.6806000000000001</v>
      </c>
    </row>
    <row r="214" spans="1:6">
      <c r="A214" s="1748" t="s">
        <v>6670</v>
      </c>
      <c r="B214" s="1748"/>
      <c r="C214" s="186" t="s">
        <v>6671</v>
      </c>
      <c r="D214" s="1134">
        <v>0.25</v>
      </c>
      <c r="E214" s="1117">
        <v>12</v>
      </c>
      <c r="F214" s="1120">
        <v>7.7622</v>
      </c>
    </row>
    <row r="215" spans="1:6">
      <c r="A215" s="1748" t="s">
        <v>6672</v>
      </c>
      <c r="B215" s="1748"/>
      <c r="C215" s="186" t="s">
        <v>6673</v>
      </c>
      <c r="D215" s="1122">
        <v>1</v>
      </c>
      <c r="E215" s="1117">
        <v>6</v>
      </c>
      <c r="F215" s="1120">
        <v>12.0768</v>
      </c>
    </row>
  </sheetData>
  <mergeCells count="201">
    <mergeCell ref="A12:B12"/>
    <mergeCell ref="A13:B13"/>
    <mergeCell ref="A14:B14"/>
    <mergeCell ref="A15:B15"/>
    <mergeCell ref="A17:B17"/>
    <mergeCell ref="A18:B18"/>
    <mergeCell ref="A5:B5"/>
    <mergeCell ref="A7:B7"/>
    <mergeCell ref="A8:B8"/>
    <mergeCell ref="A9:B9"/>
    <mergeCell ref="A10:B10"/>
    <mergeCell ref="A11:B11"/>
    <mergeCell ref="A25:B25"/>
    <mergeCell ref="A26:B26"/>
    <mergeCell ref="A27:B27"/>
    <mergeCell ref="A28:B28"/>
    <mergeCell ref="A29:B29"/>
    <mergeCell ref="A30:B30"/>
    <mergeCell ref="A19:B19"/>
    <mergeCell ref="A20:B20"/>
    <mergeCell ref="A21:B21"/>
    <mergeCell ref="A22:B22"/>
    <mergeCell ref="A23:B23"/>
    <mergeCell ref="A24:B24"/>
    <mergeCell ref="A38:B38"/>
    <mergeCell ref="A39:B39"/>
    <mergeCell ref="A40:B40"/>
    <mergeCell ref="A41:B41"/>
    <mergeCell ref="A42:B42"/>
    <mergeCell ref="A43:B43"/>
    <mergeCell ref="A31:B31"/>
    <mergeCell ref="A32:B32"/>
    <mergeCell ref="A33:B33"/>
    <mergeCell ref="A35:B35"/>
    <mergeCell ref="A36:B36"/>
    <mergeCell ref="A37:B37"/>
    <mergeCell ref="A50:B50"/>
    <mergeCell ref="A51:B51"/>
    <mergeCell ref="A52:B52"/>
    <mergeCell ref="A53:B53"/>
    <mergeCell ref="A54:B54"/>
    <mergeCell ref="A55:B55"/>
    <mergeCell ref="A44:B44"/>
    <mergeCell ref="A45:B45"/>
    <mergeCell ref="A46:B46"/>
    <mergeCell ref="A47:B47"/>
    <mergeCell ref="A48:B48"/>
    <mergeCell ref="A49:B49"/>
    <mergeCell ref="A63:B63"/>
    <mergeCell ref="A64:B64"/>
    <mergeCell ref="A65:B65"/>
    <mergeCell ref="A66:B66"/>
    <mergeCell ref="A67:B67"/>
    <mergeCell ref="A68:B68"/>
    <mergeCell ref="A56:B56"/>
    <mergeCell ref="A57:B57"/>
    <mergeCell ref="A58:B58"/>
    <mergeCell ref="A59:B59"/>
    <mergeCell ref="A60:B60"/>
    <mergeCell ref="A62:B62"/>
    <mergeCell ref="A75:B75"/>
    <mergeCell ref="A76:B76"/>
    <mergeCell ref="A77:B77"/>
    <mergeCell ref="A78:B78"/>
    <mergeCell ref="A79:B79"/>
    <mergeCell ref="A80:B80"/>
    <mergeCell ref="A69:B69"/>
    <mergeCell ref="A70:B70"/>
    <mergeCell ref="A71:B71"/>
    <mergeCell ref="A72:B72"/>
    <mergeCell ref="A73:B73"/>
    <mergeCell ref="A74:B74"/>
    <mergeCell ref="A87:B87"/>
    <mergeCell ref="A88:B88"/>
    <mergeCell ref="A89:B89"/>
    <mergeCell ref="A90:B90"/>
    <mergeCell ref="A91:B91"/>
    <mergeCell ref="A93:B93"/>
    <mergeCell ref="A81:B81"/>
    <mergeCell ref="A82:B82"/>
    <mergeCell ref="A83:B83"/>
    <mergeCell ref="A84:B84"/>
    <mergeCell ref="A85:B85"/>
    <mergeCell ref="A86:B86"/>
    <mergeCell ref="A101:B101"/>
    <mergeCell ref="A102:B102"/>
    <mergeCell ref="A103:B103"/>
    <mergeCell ref="A104:B104"/>
    <mergeCell ref="A105:B105"/>
    <mergeCell ref="A106:B106"/>
    <mergeCell ref="A94:B94"/>
    <mergeCell ref="A95:B95"/>
    <mergeCell ref="A96:B96"/>
    <mergeCell ref="A97:B97"/>
    <mergeCell ref="A99:B99"/>
    <mergeCell ref="A100:B100"/>
    <mergeCell ref="A113:B113"/>
    <mergeCell ref="A114:B114"/>
    <mergeCell ref="A115:B115"/>
    <mergeCell ref="A116:B116"/>
    <mergeCell ref="A118:B118"/>
    <mergeCell ref="A119:B119"/>
    <mergeCell ref="A107:B107"/>
    <mergeCell ref="A108:B108"/>
    <mergeCell ref="A109:B109"/>
    <mergeCell ref="A110:B110"/>
    <mergeCell ref="A111:B111"/>
    <mergeCell ref="A112:B112"/>
    <mergeCell ref="A127:B127"/>
    <mergeCell ref="A128:B128"/>
    <mergeCell ref="A129:B129"/>
    <mergeCell ref="A130:B130"/>
    <mergeCell ref="A131:B131"/>
    <mergeCell ref="A132:B132"/>
    <mergeCell ref="A120:B120"/>
    <mergeCell ref="A121:B121"/>
    <mergeCell ref="A122:B122"/>
    <mergeCell ref="A124:B124"/>
    <mergeCell ref="A125:B125"/>
    <mergeCell ref="A126:B126"/>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76:B176"/>
    <mergeCell ref="A177:B177"/>
    <mergeCell ref="A178:B178"/>
    <mergeCell ref="A179:B179"/>
    <mergeCell ref="A181:B181"/>
    <mergeCell ref="A182:B182"/>
    <mergeCell ref="A170:B170"/>
    <mergeCell ref="A171:B171"/>
    <mergeCell ref="A172:B172"/>
    <mergeCell ref="A173:B173"/>
    <mergeCell ref="A174:B174"/>
    <mergeCell ref="A175:B175"/>
    <mergeCell ref="A189:B189"/>
    <mergeCell ref="A190:B190"/>
    <mergeCell ref="A191:B191"/>
    <mergeCell ref="A192:B192"/>
    <mergeCell ref="A193:B193"/>
    <mergeCell ref="A194:B194"/>
    <mergeCell ref="A183:B183"/>
    <mergeCell ref="A184:B184"/>
    <mergeCell ref="A185:B185"/>
    <mergeCell ref="A186:B186"/>
    <mergeCell ref="A187:B187"/>
    <mergeCell ref="A188:B188"/>
    <mergeCell ref="A201:B201"/>
    <mergeCell ref="A202:B202"/>
    <mergeCell ref="A203:B203"/>
    <mergeCell ref="A204:B204"/>
    <mergeCell ref="A205:B205"/>
    <mergeCell ref="A206:B206"/>
    <mergeCell ref="A195:B195"/>
    <mergeCell ref="A196:B196"/>
    <mergeCell ref="A197:B197"/>
    <mergeCell ref="A198:B198"/>
    <mergeCell ref="A199:B199"/>
    <mergeCell ref="A200:B200"/>
    <mergeCell ref="A213:B213"/>
    <mergeCell ref="A214:B214"/>
    <mergeCell ref="A215:B215"/>
    <mergeCell ref="A207:B207"/>
    <mergeCell ref="A208:B208"/>
    <mergeCell ref="A209:B209"/>
    <mergeCell ref="A210:B210"/>
    <mergeCell ref="A211:B211"/>
    <mergeCell ref="A212:B212"/>
  </mergeCells>
  <phoneticPr fontId="19" type="noConversion"/>
  <hyperlinks>
    <hyperlink ref="F1" location="Содержание!R1C1" display="главная" xr:uid="{00000000-0004-0000-05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108"/>
  <sheetViews>
    <sheetView workbookViewId="0">
      <selection activeCell="E1" sqref="E1"/>
    </sheetView>
  </sheetViews>
  <sheetFormatPr defaultRowHeight="12.75"/>
  <cols>
    <col min="1" max="1" width="9.140625" style="3"/>
    <col min="2" max="2" width="57.28515625" style="9" customWidth="1"/>
    <col min="3" max="3" width="17.7109375" style="3" customWidth="1"/>
    <col min="4" max="4" width="13" style="9" customWidth="1"/>
    <col min="5" max="5" width="11.140625" style="3" customWidth="1"/>
    <col min="6" max="16384" width="9.140625" style="3"/>
  </cols>
  <sheetData>
    <row r="1" spans="1:5">
      <c r="A1" s="172"/>
      <c r="B1" s="110"/>
      <c r="C1" s="172"/>
      <c r="D1" s="110"/>
      <c r="E1" s="261" t="s">
        <v>2114</v>
      </c>
    </row>
    <row r="2" spans="1:5" ht="14.25" customHeight="1">
      <c r="A2" s="172"/>
      <c r="B2" s="110"/>
      <c r="C2" s="172"/>
      <c r="D2" s="110"/>
      <c r="E2" s="172"/>
    </row>
    <row r="3" spans="1:5">
      <c r="A3" s="172"/>
      <c r="B3" s="1137"/>
      <c r="C3" s="172"/>
      <c r="D3" s="110"/>
      <c r="E3" s="1138">
        <v>45399</v>
      </c>
    </row>
    <row r="4" spans="1:5" ht="25.5">
      <c r="A4" s="163" t="s">
        <v>789</v>
      </c>
      <c r="B4" s="163" t="s">
        <v>3064</v>
      </c>
      <c r="C4" s="164" t="s">
        <v>431</v>
      </c>
      <c r="D4" s="163" t="s">
        <v>426</v>
      </c>
      <c r="E4" s="163" t="s">
        <v>3063</v>
      </c>
    </row>
    <row r="5" spans="1:5">
      <c r="A5" s="1768" t="s">
        <v>5132</v>
      </c>
      <c r="B5" s="1771" t="s">
        <v>6760</v>
      </c>
      <c r="C5" s="449" t="s">
        <v>3065</v>
      </c>
      <c r="D5" s="450">
        <v>48</v>
      </c>
      <c r="E5" s="451">
        <v>0.94499999999999995</v>
      </c>
    </row>
    <row r="6" spans="1:5">
      <c r="A6" s="1769"/>
      <c r="B6" s="1772"/>
      <c r="C6" s="449" t="s">
        <v>3066</v>
      </c>
      <c r="D6" s="450">
        <v>36</v>
      </c>
      <c r="E6" s="451">
        <v>1.2420000000000002</v>
      </c>
    </row>
    <row r="7" spans="1:5">
      <c r="A7" s="1769"/>
      <c r="B7" s="1772"/>
      <c r="C7" s="449" t="s">
        <v>3067</v>
      </c>
      <c r="D7" s="450">
        <v>24</v>
      </c>
      <c r="E7" s="451">
        <v>1.8873</v>
      </c>
    </row>
    <row r="8" spans="1:5">
      <c r="A8" s="1770"/>
      <c r="B8" s="1773"/>
      <c r="C8" s="449" t="s">
        <v>3068</v>
      </c>
      <c r="D8" s="450">
        <v>24</v>
      </c>
      <c r="E8" s="451">
        <v>2.4840000000000004</v>
      </c>
    </row>
    <row r="9" spans="1:5">
      <c r="A9" s="1774" t="s">
        <v>5133</v>
      </c>
      <c r="B9" s="1777" t="s">
        <v>6761</v>
      </c>
      <c r="C9" s="452" t="s">
        <v>3069</v>
      </c>
      <c r="D9" s="452">
        <v>48</v>
      </c>
      <c r="E9" s="453">
        <v>1.0827000000000002</v>
      </c>
    </row>
    <row r="10" spans="1:5">
      <c r="A10" s="1775"/>
      <c r="B10" s="1778"/>
      <c r="C10" s="452" t="s">
        <v>3070</v>
      </c>
      <c r="D10" s="452">
        <v>36</v>
      </c>
      <c r="E10" s="453">
        <v>1.4229000000000001</v>
      </c>
    </row>
    <row r="11" spans="1:5">
      <c r="A11" s="1775"/>
      <c r="B11" s="1778"/>
      <c r="C11" s="452" t="s">
        <v>3071</v>
      </c>
      <c r="D11" s="452">
        <v>24</v>
      </c>
      <c r="E11" s="453">
        <v>2.1627000000000001</v>
      </c>
    </row>
    <row r="12" spans="1:5">
      <c r="A12" s="1776"/>
      <c r="B12" s="1779"/>
      <c r="C12" s="452" t="s">
        <v>3072</v>
      </c>
      <c r="D12" s="452">
        <v>24</v>
      </c>
      <c r="E12" s="453">
        <v>2.8458000000000001</v>
      </c>
    </row>
    <row r="13" spans="1:5">
      <c r="A13" s="1780" t="s">
        <v>5134</v>
      </c>
      <c r="B13" s="1783" t="s">
        <v>6762</v>
      </c>
      <c r="C13" s="454" t="s">
        <v>8104</v>
      </c>
      <c r="D13" s="454">
        <v>48</v>
      </c>
      <c r="E13" s="455">
        <v>1.0341</v>
      </c>
    </row>
    <row r="14" spans="1:5">
      <c r="A14" s="1781"/>
      <c r="B14" s="1784"/>
      <c r="C14" s="454" t="s">
        <v>8105</v>
      </c>
      <c r="D14" s="454">
        <v>36</v>
      </c>
      <c r="E14" s="455">
        <v>1.3608</v>
      </c>
    </row>
    <row r="15" spans="1:5">
      <c r="A15" s="1781"/>
      <c r="B15" s="1784"/>
      <c r="C15" s="454" t="s">
        <v>8106</v>
      </c>
      <c r="D15" s="454">
        <v>24</v>
      </c>
      <c r="E15" s="455">
        <v>2.0682</v>
      </c>
    </row>
    <row r="16" spans="1:5">
      <c r="A16" s="1782"/>
      <c r="B16" s="1785"/>
      <c r="C16" s="454" t="s">
        <v>8107</v>
      </c>
      <c r="D16" s="454">
        <v>24</v>
      </c>
      <c r="E16" s="455">
        <v>2.7216</v>
      </c>
    </row>
    <row r="17" spans="1:5">
      <c r="A17" s="1750" t="s">
        <v>5135</v>
      </c>
      <c r="B17" s="1753" t="s">
        <v>6763</v>
      </c>
      <c r="C17" s="456" t="s">
        <v>3065</v>
      </c>
      <c r="D17" s="456">
        <v>48</v>
      </c>
      <c r="E17" s="457">
        <v>0.98010000000000008</v>
      </c>
    </row>
    <row r="18" spans="1:5">
      <c r="A18" s="1751"/>
      <c r="B18" s="1754"/>
      <c r="C18" s="456" t="s">
        <v>3066</v>
      </c>
      <c r="D18" s="456">
        <v>36</v>
      </c>
      <c r="E18" s="457">
        <v>1.2906</v>
      </c>
    </row>
    <row r="19" spans="1:5">
      <c r="A19" s="1751"/>
      <c r="B19" s="1754"/>
      <c r="C19" s="456" t="s">
        <v>3067</v>
      </c>
      <c r="D19" s="456">
        <v>24</v>
      </c>
      <c r="E19" s="457">
        <v>1.9602000000000002</v>
      </c>
    </row>
    <row r="20" spans="1:5">
      <c r="A20" s="1752"/>
      <c r="B20" s="1755"/>
      <c r="C20" s="456" t="s">
        <v>3068</v>
      </c>
      <c r="D20" s="456">
        <v>24</v>
      </c>
      <c r="E20" s="457">
        <v>2.5811999999999999</v>
      </c>
    </row>
    <row r="21" spans="1:5">
      <c r="A21" s="1756" t="s">
        <v>5136</v>
      </c>
      <c r="B21" s="1759" t="s">
        <v>11963</v>
      </c>
      <c r="C21" s="458" t="s">
        <v>434</v>
      </c>
      <c r="D21" s="459">
        <v>48</v>
      </c>
      <c r="E21" s="460">
        <v>1.2015</v>
      </c>
    </row>
    <row r="22" spans="1:5">
      <c r="A22" s="1757"/>
      <c r="B22" s="1760"/>
      <c r="C22" s="458" t="s">
        <v>435</v>
      </c>
      <c r="D22" s="398">
        <v>36</v>
      </c>
      <c r="E22" s="460">
        <v>1.5794999999999999</v>
      </c>
    </row>
    <row r="23" spans="1:5">
      <c r="A23" s="1758"/>
      <c r="B23" s="1761"/>
      <c r="C23" s="398" t="s">
        <v>437</v>
      </c>
      <c r="D23" s="398">
        <v>24</v>
      </c>
      <c r="E23" s="460">
        <v>3.1589999999999998</v>
      </c>
    </row>
    <row r="24" spans="1:5" ht="13.5">
      <c r="A24" s="461" t="s">
        <v>5137</v>
      </c>
      <c r="B24" s="397" t="s">
        <v>11964</v>
      </c>
      <c r="C24" s="405" t="s">
        <v>436</v>
      </c>
      <c r="D24" s="405">
        <v>24</v>
      </c>
      <c r="E24" s="462">
        <v>2.6703000000000001</v>
      </c>
    </row>
    <row r="25" spans="1:5">
      <c r="A25" s="1762" t="s">
        <v>5138</v>
      </c>
      <c r="B25" s="1765" t="s">
        <v>11965</v>
      </c>
      <c r="C25" s="463" t="s">
        <v>434</v>
      </c>
      <c r="D25" s="463">
        <v>48</v>
      </c>
      <c r="E25" s="464">
        <v>1.4472000000000003</v>
      </c>
    </row>
    <row r="26" spans="1:5">
      <c r="A26" s="1763"/>
      <c r="B26" s="1766"/>
      <c r="C26" s="463" t="s">
        <v>435</v>
      </c>
      <c r="D26" s="463">
        <v>36</v>
      </c>
      <c r="E26" s="464">
        <v>1.9062000000000001</v>
      </c>
    </row>
    <row r="27" spans="1:5">
      <c r="A27" s="1764"/>
      <c r="B27" s="1767"/>
      <c r="C27" s="463" t="s">
        <v>437</v>
      </c>
      <c r="D27" s="463">
        <v>24</v>
      </c>
      <c r="E27" s="464">
        <v>3.8097000000000003</v>
      </c>
    </row>
    <row r="28" spans="1:5">
      <c r="A28" s="1786" t="s">
        <v>6764</v>
      </c>
      <c r="B28" s="1788" t="s">
        <v>8108</v>
      </c>
      <c r="C28" s="465" t="s">
        <v>434</v>
      </c>
      <c r="D28" s="465">
        <v>48</v>
      </c>
      <c r="E28" s="466">
        <v>1.7496000000000003</v>
      </c>
    </row>
    <row r="29" spans="1:5">
      <c r="A29" s="1787"/>
      <c r="B29" s="1789"/>
      <c r="C29" s="465" t="s">
        <v>435</v>
      </c>
      <c r="D29" s="465">
        <v>36</v>
      </c>
      <c r="E29" s="466">
        <v>2.3004000000000002</v>
      </c>
    </row>
    <row r="30" spans="1:5">
      <c r="A30" s="1790" t="s">
        <v>5139</v>
      </c>
      <c r="B30" s="1791" t="s">
        <v>11966</v>
      </c>
      <c r="C30" s="406" t="s">
        <v>743</v>
      </c>
      <c r="D30" s="405">
        <v>40</v>
      </c>
      <c r="E30" s="462">
        <v>4.5036000000000005</v>
      </c>
    </row>
    <row r="31" spans="1:5">
      <c r="A31" s="1790"/>
      <c r="B31" s="1791"/>
      <c r="C31" s="406" t="s">
        <v>744</v>
      </c>
      <c r="D31" s="405">
        <v>20</v>
      </c>
      <c r="E31" s="462">
        <v>6.7905000000000006</v>
      </c>
    </row>
    <row r="32" spans="1:5">
      <c r="A32" s="1790"/>
      <c r="B32" s="1791"/>
      <c r="C32" s="405" t="s">
        <v>6</v>
      </c>
      <c r="D32" s="405">
        <v>20</v>
      </c>
      <c r="E32" s="462">
        <v>7.9298999999999999</v>
      </c>
    </row>
    <row r="33" spans="1:5">
      <c r="A33" s="1790"/>
      <c r="B33" s="1791"/>
      <c r="C33" s="406" t="s">
        <v>7</v>
      </c>
      <c r="D33" s="405">
        <v>16</v>
      </c>
      <c r="E33" s="462">
        <v>9.2988</v>
      </c>
    </row>
    <row r="34" spans="1:5">
      <c r="A34" s="1790"/>
      <c r="B34" s="1791"/>
      <c r="C34" s="406" t="s">
        <v>8</v>
      </c>
      <c r="D34" s="405">
        <v>20</v>
      </c>
      <c r="E34" s="462">
        <v>10.430100000000001</v>
      </c>
    </row>
    <row r="35" spans="1:5">
      <c r="A35" s="1792" t="s">
        <v>5140</v>
      </c>
      <c r="B35" s="1795" t="s">
        <v>5241</v>
      </c>
      <c r="C35" s="405" t="s">
        <v>788</v>
      </c>
      <c r="D35" s="405">
        <v>48</v>
      </c>
      <c r="E35" s="462">
        <v>4.7290500000000009</v>
      </c>
    </row>
    <row r="36" spans="1:5">
      <c r="A36" s="1793"/>
      <c r="B36" s="1795"/>
      <c r="C36" s="405" t="s">
        <v>752</v>
      </c>
      <c r="D36" s="405">
        <v>40</v>
      </c>
      <c r="E36" s="462">
        <v>5.5998000000000001</v>
      </c>
    </row>
    <row r="37" spans="1:5">
      <c r="A37" s="1794"/>
      <c r="B37" s="1796"/>
      <c r="C37" s="405" t="s">
        <v>142</v>
      </c>
      <c r="D37" s="405">
        <v>24</v>
      </c>
      <c r="E37" s="462">
        <v>12.251790000000002</v>
      </c>
    </row>
    <row r="38" spans="1:5">
      <c r="B38" s="3"/>
      <c r="D38" s="3"/>
    </row>
    <row r="39" spans="1:5">
      <c r="B39" s="3"/>
      <c r="D39" s="3"/>
    </row>
    <row r="40" spans="1:5">
      <c r="B40" s="3"/>
      <c r="D40" s="3"/>
    </row>
    <row r="41" spans="1:5">
      <c r="B41" s="3"/>
      <c r="D41" s="3"/>
    </row>
    <row r="42" spans="1:5">
      <c r="B42" s="3"/>
      <c r="D42" s="3"/>
    </row>
    <row r="43" spans="1:5">
      <c r="B43" s="3"/>
      <c r="D43" s="3"/>
    </row>
    <row r="44" spans="1:5">
      <c r="B44" s="3"/>
      <c r="D44" s="3"/>
    </row>
    <row r="45" spans="1:5">
      <c r="B45" s="3"/>
      <c r="D45" s="3"/>
    </row>
    <row r="46" spans="1:5">
      <c r="B46" s="3"/>
      <c r="D46" s="3"/>
    </row>
    <row r="47" spans="1:5">
      <c r="B47" s="3"/>
      <c r="D47" s="3"/>
    </row>
    <row r="48" spans="1:5">
      <c r="B48" s="3"/>
      <c r="D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18">
    <mergeCell ref="A28:A29"/>
    <mergeCell ref="B28:B29"/>
    <mergeCell ref="A30:A34"/>
    <mergeCell ref="B30:B34"/>
    <mergeCell ref="A35:A37"/>
    <mergeCell ref="B35:B37"/>
    <mergeCell ref="A5:A8"/>
    <mergeCell ref="B5:B8"/>
    <mergeCell ref="A9:A12"/>
    <mergeCell ref="B9:B12"/>
    <mergeCell ref="A13:A16"/>
    <mergeCell ref="B13:B16"/>
    <mergeCell ref="A17:A20"/>
    <mergeCell ref="B17:B20"/>
    <mergeCell ref="A21:A23"/>
    <mergeCell ref="B21:B23"/>
    <mergeCell ref="A25:A27"/>
    <mergeCell ref="B25:B27"/>
  </mergeCells>
  <phoneticPr fontId="19" type="noConversion"/>
  <hyperlinks>
    <hyperlink ref="E1" location="Содержание!R1C1" display="главная" xr:uid="{00000000-0004-0000-0600-000000000000}"/>
  </hyperlinks>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D84"/>
  <sheetViews>
    <sheetView zoomScaleNormal="100" workbookViewId="0">
      <selection activeCell="D1" sqref="D1"/>
    </sheetView>
  </sheetViews>
  <sheetFormatPr defaultRowHeight="12"/>
  <cols>
    <col min="1" max="1" width="15.140625" style="54" customWidth="1"/>
    <col min="2" max="2" width="86.28515625" style="54" customWidth="1"/>
    <col min="3" max="3" width="9.140625" style="54"/>
    <col min="4" max="4" width="12.85546875" style="54" customWidth="1"/>
    <col min="5" max="16384" width="9.140625" style="54"/>
  </cols>
  <sheetData>
    <row r="1" spans="1:4" ht="18" customHeight="1">
      <c r="A1" s="193"/>
      <c r="B1" s="193"/>
      <c r="C1" s="193"/>
      <c r="D1" s="232" t="s">
        <v>2114</v>
      </c>
    </row>
    <row r="2" spans="1:4" ht="27" customHeight="1">
      <c r="A2" s="1139"/>
      <c r="B2" s="1140" t="s">
        <v>8909</v>
      </c>
      <c r="C2" s="1140"/>
      <c r="D2" s="1139"/>
    </row>
    <row r="3" spans="1:4">
      <c r="A3" s="193"/>
      <c r="B3" s="1141"/>
      <c r="C3" s="1141"/>
      <c r="D3" s="1142">
        <v>45614</v>
      </c>
    </row>
    <row r="4" spans="1:4" ht="36">
      <c r="A4" s="535" t="s">
        <v>671</v>
      </c>
      <c r="B4" s="536" t="s">
        <v>469</v>
      </c>
      <c r="C4" s="536" t="s">
        <v>1737</v>
      </c>
      <c r="D4" s="537" t="s">
        <v>8903</v>
      </c>
    </row>
    <row r="5" spans="1:4" ht="18">
      <c r="A5" s="1797" t="s">
        <v>13693</v>
      </c>
      <c r="B5" s="1798"/>
      <c r="C5" s="538"/>
      <c r="D5" s="538"/>
    </row>
    <row r="6" spans="1:4" ht="12.75">
      <c r="A6" s="539" t="s">
        <v>8133</v>
      </c>
      <c r="B6" s="540" t="s">
        <v>13694</v>
      </c>
      <c r="C6" s="541" t="s">
        <v>13695</v>
      </c>
      <c r="D6" s="542">
        <v>7758.5</v>
      </c>
    </row>
    <row r="7" spans="1:4" ht="12.75">
      <c r="A7" s="543" t="s">
        <v>8135</v>
      </c>
      <c r="B7" s="544" t="s">
        <v>13696</v>
      </c>
      <c r="C7" s="545" t="s">
        <v>13697</v>
      </c>
      <c r="D7" s="546">
        <v>4270.42</v>
      </c>
    </row>
    <row r="8" spans="1:4" ht="12.75">
      <c r="A8" s="547" t="s">
        <v>13698</v>
      </c>
      <c r="B8" s="544" t="s">
        <v>13699</v>
      </c>
      <c r="C8" s="545" t="s">
        <v>13700</v>
      </c>
      <c r="D8" s="542">
        <v>1034.8599999999999</v>
      </c>
    </row>
    <row r="9" spans="1:4" ht="12.75">
      <c r="A9" s="543" t="s">
        <v>8134</v>
      </c>
      <c r="B9" s="548" t="s">
        <v>13701</v>
      </c>
      <c r="C9" s="545" t="s">
        <v>13695</v>
      </c>
      <c r="D9" s="542">
        <v>7758.5</v>
      </c>
    </row>
    <row r="10" spans="1:4" ht="12.75">
      <c r="A10" s="549" t="s">
        <v>8904</v>
      </c>
      <c r="B10" s="548" t="s">
        <v>13702</v>
      </c>
      <c r="C10" s="545" t="s">
        <v>13697</v>
      </c>
      <c r="D10" s="542">
        <v>4270.42</v>
      </c>
    </row>
    <row r="11" spans="1:4" ht="12.75">
      <c r="A11" s="549" t="s">
        <v>13703</v>
      </c>
      <c r="B11" s="548" t="s">
        <v>13704</v>
      </c>
      <c r="C11" s="545" t="s">
        <v>13700</v>
      </c>
      <c r="D11" s="546">
        <v>1034.8599999999999</v>
      </c>
    </row>
    <row r="12" spans="1:4" ht="25.5">
      <c r="A12" s="549" t="s">
        <v>8136</v>
      </c>
      <c r="B12" s="550" t="s">
        <v>13705</v>
      </c>
      <c r="C12" s="551" t="s">
        <v>2557</v>
      </c>
      <c r="D12" s="542">
        <v>3470.38</v>
      </c>
    </row>
    <row r="13" spans="1:4" ht="18">
      <c r="A13" s="1797" t="s">
        <v>13706</v>
      </c>
      <c r="B13" s="1798"/>
      <c r="C13" s="538"/>
      <c r="D13" s="538"/>
    </row>
    <row r="14" spans="1:4" ht="12.75">
      <c r="A14" s="307">
        <v>7500</v>
      </c>
      <c r="B14" s="552" t="s">
        <v>13707</v>
      </c>
      <c r="C14" s="553" t="s">
        <v>13708</v>
      </c>
      <c r="D14" s="554">
        <v>3470.38</v>
      </c>
    </row>
    <row r="15" spans="1:4" ht="12.75">
      <c r="A15" s="304" t="s">
        <v>10221</v>
      </c>
      <c r="B15" s="552" t="s">
        <v>13709</v>
      </c>
      <c r="C15" s="553" t="s">
        <v>13695</v>
      </c>
      <c r="D15" s="554">
        <v>6107.68</v>
      </c>
    </row>
    <row r="16" spans="1:4" ht="12.75">
      <c r="A16" s="555">
        <v>7501</v>
      </c>
      <c r="B16" s="552" t="s">
        <v>13710</v>
      </c>
      <c r="C16" s="553" t="s">
        <v>13708</v>
      </c>
      <c r="D16" s="554">
        <v>4096.2857142857147</v>
      </c>
    </row>
    <row r="17" spans="1:4" ht="12.75">
      <c r="A17" s="307">
        <v>7502</v>
      </c>
      <c r="B17" s="552" t="s">
        <v>13711</v>
      </c>
      <c r="C17" s="551" t="s">
        <v>2557</v>
      </c>
      <c r="D17" s="554">
        <v>1489.16</v>
      </c>
    </row>
    <row r="18" spans="1:4" ht="12.75">
      <c r="A18" s="307">
        <v>7503</v>
      </c>
      <c r="B18" s="552" t="s">
        <v>13712</v>
      </c>
      <c r="C18" s="551" t="s">
        <v>2557</v>
      </c>
      <c r="D18" s="554">
        <v>1489.16</v>
      </c>
    </row>
    <row r="19" spans="1:4" ht="25.5">
      <c r="A19" s="307">
        <v>7504</v>
      </c>
      <c r="B19" s="552" t="s">
        <v>13713</v>
      </c>
      <c r="C19" s="551" t="s">
        <v>2557</v>
      </c>
      <c r="D19" s="554">
        <v>1489.16</v>
      </c>
    </row>
    <row r="20" spans="1:4" ht="18">
      <c r="A20" s="1797" t="s">
        <v>8905</v>
      </c>
      <c r="B20" s="1798"/>
      <c r="C20" s="538"/>
      <c r="D20" s="538"/>
    </row>
    <row r="21" spans="1:4" ht="12.75">
      <c r="A21" s="556" t="s">
        <v>8137</v>
      </c>
      <c r="B21" s="557" t="s">
        <v>13755</v>
      </c>
      <c r="C21" s="545" t="s">
        <v>13695</v>
      </c>
      <c r="D21" s="554">
        <v>5100.9714285714281</v>
      </c>
    </row>
    <row r="22" spans="1:4" ht="12.75">
      <c r="A22" s="556" t="s">
        <v>8138</v>
      </c>
      <c r="B22" s="557" t="s">
        <v>13756</v>
      </c>
      <c r="C22" s="545" t="s">
        <v>13697</v>
      </c>
      <c r="D22" s="554">
        <v>2622.9714285714285</v>
      </c>
    </row>
    <row r="23" spans="1:4" ht="25.5">
      <c r="A23" s="556" t="s">
        <v>8139</v>
      </c>
      <c r="B23" s="558" t="s">
        <v>13757</v>
      </c>
      <c r="C23" s="545" t="s">
        <v>13695</v>
      </c>
      <c r="D23" s="554">
        <v>3886.9199999999996</v>
      </c>
    </row>
    <row r="24" spans="1:4" ht="25.5">
      <c r="A24" s="556" t="s">
        <v>8140</v>
      </c>
      <c r="B24" s="558" t="s">
        <v>13758</v>
      </c>
      <c r="C24" s="545" t="s">
        <v>13697</v>
      </c>
      <c r="D24" s="554">
        <v>2082.6999999999998</v>
      </c>
    </row>
    <row r="25" spans="1:4" ht="12.75">
      <c r="A25" s="556" t="s">
        <v>8141</v>
      </c>
      <c r="B25" s="557" t="s">
        <v>13714</v>
      </c>
      <c r="C25" s="545" t="s">
        <v>13695</v>
      </c>
      <c r="D25" s="554">
        <v>3609.62</v>
      </c>
    </row>
    <row r="26" spans="1:4" ht="12.75">
      <c r="A26" s="556" t="s">
        <v>8142</v>
      </c>
      <c r="B26" s="557" t="s">
        <v>13715</v>
      </c>
      <c r="C26" s="545" t="s">
        <v>13697</v>
      </c>
      <c r="D26" s="554">
        <v>1943.4599999999998</v>
      </c>
    </row>
    <row r="27" spans="1:4" ht="12.75">
      <c r="A27" s="556" t="s">
        <v>3536</v>
      </c>
      <c r="B27" s="557" t="s">
        <v>13716</v>
      </c>
      <c r="C27" s="545" t="s">
        <v>13697</v>
      </c>
      <c r="D27" s="554">
        <v>2438.666666666667</v>
      </c>
    </row>
    <row r="28" spans="1:4" ht="12.75">
      <c r="A28" s="556" t="s">
        <v>8147</v>
      </c>
      <c r="B28" s="557" t="s">
        <v>13717</v>
      </c>
      <c r="C28" s="545" t="s">
        <v>13695</v>
      </c>
      <c r="D28" s="554">
        <v>4244.6285714285714</v>
      </c>
    </row>
    <row r="29" spans="1:4" ht="18">
      <c r="A29" s="559" t="s">
        <v>13718</v>
      </c>
      <c r="B29" s="560"/>
      <c r="C29" s="538"/>
      <c r="D29" s="538"/>
    </row>
    <row r="30" spans="1:4" ht="12.75">
      <c r="A30" s="556" t="s">
        <v>8143</v>
      </c>
      <c r="B30" s="557" t="s">
        <v>13759</v>
      </c>
      <c r="C30" s="545" t="s">
        <v>13719</v>
      </c>
      <c r="D30" s="554">
        <v>730.47619047619048</v>
      </c>
    </row>
    <row r="31" spans="1:4" ht="12.75">
      <c r="A31" s="556" t="s">
        <v>4429</v>
      </c>
      <c r="B31" s="557" t="s">
        <v>13760</v>
      </c>
      <c r="C31" s="545" t="s">
        <v>13720</v>
      </c>
      <c r="D31" s="554">
        <v>1404.2</v>
      </c>
    </row>
    <row r="32" spans="1:4" ht="12.75">
      <c r="A32" s="556" t="s">
        <v>8144</v>
      </c>
      <c r="B32" s="557" t="s">
        <v>13761</v>
      </c>
      <c r="C32" s="545" t="s">
        <v>13695</v>
      </c>
      <c r="D32" s="554">
        <v>2499.2399999999998</v>
      </c>
    </row>
    <row r="33" spans="1:4" ht="12.75">
      <c r="A33" s="561" t="s">
        <v>8906</v>
      </c>
      <c r="B33" s="557" t="s">
        <v>13762</v>
      </c>
      <c r="C33" s="545" t="s">
        <v>13721</v>
      </c>
      <c r="D33" s="554">
        <v>5897.7523809523809</v>
      </c>
    </row>
    <row r="34" spans="1:4" ht="25.5">
      <c r="A34" s="561" t="s">
        <v>4430</v>
      </c>
      <c r="B34" s="557" t="s">
        <v>13722</v>
      </c>
      <c r="C34" s="545" t="s">
        <v>13720</v>
      </c>
      <c r="D34" s="554">
        <v>1562.0952380952381</v>
      </c>
    </row>
    <row r="35" spans="1:4" ht="18">
      <c r="A35" s="1797" t="s">
        <v>13723</v>
      </c>
      <c r="B35" s="1798"/>
      <c r="C35" s="538"/>
      <c r="D35" s="538"/>
    </row>
    <row r="36" spans="1:4" ht="28.5">
      <c r="A36" s="562" t="s">
        <v>13724</v>
      </c>
      <c r="B36" s="557" t="s">
        <v>13763</v>
      </c>
      <c r="C36" s="545" t="s">
        <v>13721</v>
      </c>
      <c r="D36" s="554">
        <v>7847</v>
      </c>
    </row>
    <row r="37" spans="1:4" ht="12.75">
      <c r="A37" s="562" t="s">
        <v>13725</v>
      </c>
      <c r="B37" s="557" t="s">
        <v>13726</v>
      </c>
      <c r="C37" s="545" t="s">
        <v>13700</v>
      </c>
      <c r="D37" s="554">
        <v>932.2</v>
      </c>
    </row>
    <row r="38" spans="1:4" ht="12.75">
      <c r="A38" s="562" t="s">
        <v>8145</v>
      </c>
      <c r="B38" s="557" t="s">
        <v>13727</v>
      </c>
      <c r="C38" s="545" t="s">
        <v>2607</v>
      </c>
      <c r="D38" s="554">
        <v>5136.5400000000009</v>
      </c>
    </row>
    <row r="39" spans="1:4" ht="25.5">
      <c r="A39" s="562" t="s">
        <v>10222</v>
      </c>
      <c r="B39" s="557" t="s">
        <v>13764</v>
      </c>
      <c r="C39" s="545" t="s">
        <v>2607</v>
      </c>
      <c r="D39" s="554">
        <v>6518.32</v>
      </c>
    </row>
    <row r="40" spans="1:4" ht="15.75">
      <c r="A40" s="547" t="s">
        <v>13728</v>
      </c>
      <c r="B40" s="563" t="s">
        <v>13765</v>
      </c>
      <c r="C40" s="545" t="s">
        <v>13700</v>
      </c>
      <c r="D40" s="554">
        <v>932.2</v>
      </c>
    </row>
    <row r="41" spans="1:4" ht="15.75">
      <c r="A41" s="562" t="s">
        <v>13729</v>
      </c>
      <c r="B41" s="563" t="s">
        <v>13766</v>
      </c>
      <c r="C41" s="545" t="s">
        <v>2607</v>
      </c>
      <c r="D41" s="564">
        <v>7198</v>
      </c>
    </row>
    <row r="42" spans="1:4" ht="12.75">
      <c r="A42" s="562" t="s">
        <v>8907</v>
      </c>
      <c r="B42" s="557" t="s">
        <v>13730</v>
      </c>
      <c r="C42" s="545" t="s">
        <v>2607</v>
      </c>
      <c r="D42" s="554">
        <v>5275.78</v>
      </c>
    </row>
    <row r="43" spans="1:4" ht="15.75">
      <c r="A43" s="562" t="s">
        <v>8146</v>
      </c>
      <c r="B43" s="557" t="s">
        <v>13767</v>
      </c>
      <c r="C43" s="545" t="s">
        <v>2607</v>
      </c>
      <c r="D43" s="554">
        <v>4680.6666666666661</v>
      </c>
    </row>
    <row r="44" spans="1:4" ht="20.25">
      <c r="A44" s="1800" t="s">
        <v>13731</v>
      </c>
      <c r="B44" s="1801"/>
      <c r="C44" s="538"/>
      <c r="D44" s="538"/>
    </row>
    <row r="45" spans="1:4" ht="18">
      <c r="A45" s="1797" t="s">
        <v>13732</v>
      </c>
      <c r="B45" s="1798"/>
      <c r="C45" s="538"/>
      <c r="D45" s="538"/>
    </row>
    <row r="46" spans="1:4" ht="12.75">
      <c r="A46" s="556" t="s">
        <v>8151</v>
      </c>
      <c r="B46" s="565" t="s">
        <v>13733</v>
      </c>
      <c r="C46" s="545" t="s">
        <v>2557</v>
      </c>
      <c r="D46" s="554">
        <v>2007.1238095238095</v>
      </c>
    </row>
    <row r="47" spans="1:4" ht="12.75">
      <c r="A47" s="556" t="s">
        <v>8152</v>
      </c>
      <c r="B47" s="565" t="s">
        <v>13734</v>
      </c>
      <c r="C47" s="545" t="s">
        <v>13735</v>
      </c>
      <c r="D47" s="554">
        <v>3819.66</v>
      </c>
    </row>
    <row r="48" spans="1:4" ht="18">
      <c r="A48" s="1797" t="s">
        <v>13736</v>
      </c>
      <c r="B48" s="1798"/>
      <c r="C48" s="538"/>
      <c r="D48" s="538"/>
    </row>
    <row r="49" spans="1:4" ht="25.5">
      <c r="A49" s="556" t="s">
        <v>8149</v>
      </c>
      <c r="B49" s="565" t="s">
        <v>13737</v>
      </c>
      <c r="C49" s="545" t="s">
        <v>13738</v>
      </c>
      <c r="D49" s="554">
        <v>1526.92</v>
      </c>
    </row>
    <row r="50" spans="1:4" ht="25.5">
      <c r="A50" s="556" t="s">
        <v>13739</v>
      </c>
      <c r="B50" s="565" t="s">
        <v>13740</v>
      </c>
      <c r="C50" s="545" t="s">
        <v>2557</v>
      </c>
      <c r="D50" s="554">
        <v>2061.0666666666666</v>
      </c>
    </row>
    <row r="51" spans="1:4" ht="25.5">
      <c r="A51" s="556" t="s">
        <v>8154</v>
      </c>
      <c r="B51" s="565" t="s">
        <v>13741</v>
      </c>
      <c r="C51" s="545" t="s">
        <v>13735</v>
      </c>
      <c r="D51" s="554">
        <v>1666.1599999999999</v>
      </c>
    </row>
    <row r="52" spans="1:4" ht="25.5">
      <c r="A52" s="556" t="s">
        <v>8153</v>
      </c>
      <c r="B52" s="565" t="s">
        <v>13742</v>
      </c>
      <c r="C52" s="545" t="s">
        <v>13735</v>
      </c>
      <c r="D52" s="554">
        <v>2776.54</v>
      </c>
    </row>
    <row r="53" spans="1:4" ht="18">
      <c r="A53" s="1797" t="s">
        <v>13743</v>
      </c>
      <c r="B53" s="1798"/>
      <c r="C53" s="538"/>
      <c r="D53" s="538"/>
    </row>
    <row r="54" spans="1:4" ht="12.75">
      <c r="A54" s="556" t="s">
        <v>8150</v>
      </c>
      <c r="B54" s="565" t="s">
        <v>13744</v>
      </c>
      <c r="C54" s="545" t="s">
        <v>13738</v>
      </c>
      <c r="D54" s="554">
        <v>1526.92</v>
      </c>
    </row>
    <row r="55" spans="1:4" ht="25.5">
      <c r="A55" s="556" t="s">
        <v>8156</v>
      </c>
      <c r="B55" s="557" t="s">
        <v>13745</v>
      </c>
      <c r="C55" s="545" t="s">
        <v>13735</v>
      </c>
      <c r="D55" s="554">
        <v>2499.2399999999998</v>
      </c>
    </row>
    <row r="56" spans="1:4" ht="25.5">
      <c r="A56" s="556" t="s">
        <v>13746</v>
      </c>
      <c r="B56" s="557" t="s">
        <v>13747</v>
      </c>
      <c r="C56" s="545" t="s">
        <v>2557</v>
      </c>
      <c r="D56" s="554">
        <v>1249.6199999999999</v>
      </c>
    </row>
    <row r="57" spans="1:4" ht="12.75">
      <c r="A57" s="556" t="s">
        <v>8155</v>
      </c>
      <c r="B57" s="557" t="s">
        <v>13748</v>
      </c>
      <c r="C57" s="545" t="s">
        <v>13735</v>
      </c>
      <c r="D57" s="554">
        <v>3483.8095238095239</v>
      </c>
    </row>
    <row r="58" spans="1:4" ht="18">
      <c r="A58" s="1797" t="s">
        <v>13749</v>
      </c>
      <c r="B58" s="1798"/>
      <c r="C58" s="538"/>
      <c r="D58" s="538"/>
    </row>
    <row r="59" spans="1:4" ht="12.75">
      <c r="A59" s="556" t="s">
        <v>8148</v>
      </c>
      <c r="B59" s="565" t="s">
        <v>13750</v>
      </c>
      <c r="C59" s="545" t="s">
        <v>13738</v>
      </c>
      <c r="D59" s="554">
        <v>2776.54</v>
      </c>
    </row>
    <row r="60" spans="1:4" ht="12.75">
      <c r="A60" s="556" t="s">
        <v>8157</v>
      </c>
      <c r="B60" s="565" t="s">
        <v>13751</v>
      </c>
      <c r="C60" s="545" t="s">
        <v>2557</v>
      </c>
      <c r="D60" s="554">
        <v>3056.7619047619046</v>
      </c>
    </row>
    <row r="61" spans="1:4" ht="12.75">
      <c r="A61" s="556" t="s">
        <v>8158</v>
      </c>
      <c r="B61" s="565" t="s">
        <v>13752</v>
      </c>
      <c r="C61" s="545" t="s">
        <v>2557</v>
      </c>
      <c r="D61" s="554">
        <v>3179.2571428571428</v>
      </c>
    </row>
    <row r="62" spans="1:4" ht="25.5">
      <c r="A62" s="556" t="s">
        <v>8159</v>
      </c>
      <c r="B62" s="565" t="s">
        <v>13753</v>
      </c>
      <c r="C62" s="545" t="s">
        <v>2557</v>
      </c>
      <c r="D62" s="554">
        <v>2637.3</v>
      </c>
    </row>
    <row r="63" spans="1:4" ht="25.5">
      <c r="A63" s="556" t="s">
        <v>8908</v>
      </c>
      <c r="B63" s="565" t="s">
        <v>13754</v>
      </c>
      <c r="C63" s="545" t="s">
        <v>2557</v>
      </c>
      <c r="D63" s="554">
        <v>2499.2399999999998</v>
      </c>
    </row>
    <row r="64" spans="1:4" ht="18">
      <c r="A64" s="1799" t="s">
        <v>10871</v>
      </c>
      <c r="B64" s="1798"/>
      <c r="C64" s="560"/>
      <c r="D64" s="538"/>
    </row>
    <row r="65" spans="1:4" ht="12.75">
      <c r="A65" s="305">
        <v>7163</v>
      </c>
      <c r="B65" s="565" t="s">
        <v>10872</v>
      </c>
      <c r="C65" s="545" t="s">
        <v>10873</v>
      </c>
      <c r="D65" s="554">
        <v>1056.0999999999999</v>
      </c>
    </row>
    <row r="66" spans="1:4" ht="12.75">
      <c r="A66" s="305">
        <v>7167</v>
      </c>
      <c r="B66" s="552" t="s">
        <v>10874</v>
      </c>
      <c r="C66" s="545">
        <v>1</v>
      </c>
      <c r="D66" s="554">
        <v>936.92000000000007</v>
      </c>
    </row>
    <row r="67" spans="1:4" ht="12.75">
      <c r="A67" s="305">
        <v>7177</v>
      </c>
      <c r="B67" s="552" t="s">
        <v>10875</v>
      </c>
      <c r="C67" s="545" t="s">
        <v>10876</v>
      </c>
      <c r="D67" s="554">
        <v>3464.4799999999996</v>
      </c>
    </row>
    <row r="68" spans="1:4" ht="12.75">
      <c r="A68" s="305">
        <v>7191</v>
      </c>
      <c r="B68" s="552" t="s">
        <v>10877</v>
      </c>
      <c r="C68" s="545">
        <v>1</v>
      </c>
      <c r="D68" s="554">
        <v>1945.8199999999997</v>
      </c>
    </row>
    <row r="69" spans="1:4" ht="12.75">
      <c r="A69" s="305">
        <v>7192</v>
      </c>
      <c r="B69" s="552" t="s">
        <v>10878</v>
      </c>
      <c r="C69" s="545" t="s">
        <v>10879</v>
      </c>
      <c r="D69" s="554">
        <v>809.48</v>
      </c>
    </row>
    <row r="70" spans="1:4" ht="12.75">
      <c r="A70" s="305">
        <v>7193</v>
      </c>
      <c r="B70" s="565" t="s">
        <v>10880</v>
      </c>
      <c r="C70" s="545" t="s">
        <v>10879</v>
      </c>
      <c r="D70" s="554">
        <v>1126.9000000000001</v>
      </c>
    </row>
    <row r="71" spans="1:4" ht="12.75">
      <c r="A71" s="305">
        <v>7199</v>
      </c>
      <c r="B71" s="565" t="s">
        <v>10881</v>
      </c>
      <c r="C71" s="545" t="s">
        <v>10879</v>
      </c>
      <c r="D71" s="554">
        <v>984.12</v>
      </c>
    </row>
    <row r="72" spans="1:4" ht="12.75">
      <c r="A72" s="306">
        <v>7200</v>
      </c>
      <c r="B72" s="566" t="s">
        <v>10882</v>
      </c>
      <c r="C72" s="545" t="s">
        <v>10879</v>
      </c>
      <c r="D72" s="554">
        <v>1708.64</v>
      </c>
    </row>
    <row r="73" spans="1:4" ht="12.75">
      <c r="A73" s="306">
        <v>7201</v>
      </c>
      <c r="B73" s="566" t="s">
        <v>10883</v>
      </c>
      <c r="C73" s="545" t="s">
        <v>10879</v>
      </c>
      <c r="D73" s="554">
        <v>1067.9000000000001</v>
      </c>
    </row>
    <row r="74" spans="1:4" ht="12.75">
      <c r="A74" s="306">
        <v>7202</v>
      </c>
      <c r="B74" s="566" t="s">
        <v>10884</v>
      </c>
      <c r="C74" s="545" t="s">
        <v>10879</v>
      </c>
      <c r="D74" s="554">
        <v>1007.7199999999999</v>
      </c>
    </row>
    <row r="75" spans="1:4" ht="12.75">
      <c r="A75" s="306">
        <v>7205</v>
      </c>
      <c r="B75" s="566" t="s">
        <v>10885</v>
      </c>
      <c r="C75" s="545" t="s">
        <v>10879</v>
      </c>
      <c r="D75" s="554">
        <v>1162.3</v>
      </c>
    </row>
    <row r="76" spans="1:4" ht="12.75">
      <c r="A76" s="306">
        <v>7206</v>
      </c>
      <c r="B76" s="566" t="s">
        <v>10886</v>
      </c>
      <c r="C76" s="545" t="s">
        <v>10879</v>
      </c>
      <c r="D76" s="554">
        <v>1162.3</v>
      </c>
    </row>
    <row r="77" spans="1:4" ht="12.75">
      <c r="A77" s="306">
        <v>7209</v>
      </c>
      <c r="B77" s="566" t="s">
        <v>10887</v>
      </c>
      <c r="C77" s="545" t="s">
        <v>10879</v>
      </c>
      <c r="D77" s="554">
        <v>1387.68</v>
      </c>
    </row>
    <row r="78" spans="1:4" ht="12.75">
      <c r="A78" s="306">
        <v>7210</v>
      </c>
      <c r="B78" s="566" t="s">
        <v>10888</v>
      </c>
      <c r="C78" s="545" t="s">
        <v>10879</v>
      </c>
      <c r="D78" s="554">
        <v>2761.2</v>
      </c>
    </row>
    <row r="79" spans="1:4" ht="12.75">
      <c r="A79" s="306">
        <v>7211</v>
      </c>
      <c r="B79" s="566" t="s">
        <v>10889</v>
      </c>
      <c r="C79" s="545" t="s">
        <v>10879</v>
      </c>
      <c r="D79" s="554">
        <v>1483.2600000000002</v>
      </c>
    </row>
    <row r="80" spans="1:4" ht="12.75">
      <c r="A80" s="306">
        <v>7213</v>
      </c>
      <c r="B80" s="566" t="s">
        <v>10890</v>
      </c>
      <c r="C80" s="545" t="s">
        <v>10879</v>
      </c>
      <c r="D80" s="554">
        <v>1020.7</v>
      </c>
    </row>
    <row r="81" spans="1:4" ht="12.75">
      <c r="A81" s="307">
        <v>7237</v>
      </c>
      <c r="B81" s="566" t="s">
        <v>10891</v>
      </c>
      <c r="C81" s="545">
        <v>1</v>
      </c>
      <c r="D81" s="554">
        <v>1815.076</v>
      </c>
    </row>
    <row r="82" spans="1:4" ht="12.75">
      <c r="A82" s="307">
        <v>7238</v>
      </c>
      <c r="B82" s="566" t="s">
        <v>10892</v>
      </c>
      <c r="C82" s="545">
        <v>1</v>
      </c>
      <c r="D82" s="554">
        <v>1387.68</v>
      </c>
    </row>
    <row r="83" spans="1:4" ht="12.75">
      <c r="A83" s="307">
        <v>7239</v>
      </c>
      <c r="B83" s="566" t="s">
        <v>10893</v>
      </c>
      <c r="C83" s="545">
        <v>1</v>
      </c>
      <c r="D83" s="554">
        <v>995.92</v>
      </c>
    </row>
    <row r="84" spans="1:4" ht="15" thickBot="1">
      <c r="A84" s="567"/>
      <c r="B84" s="568"/>
      <c r="C84" s="569"/>
      <c r="D84" s="570"/>
    </row>
  </sheetData>
  <mergeCells count="10">
    <mergeCell ref="A48:B48"/>
    <mergeCell ref="A53:B53"/>
    <mergeCell ref="A58:B58"/>
    <mergeCell ref="A64:B64"/>
    <mergeCell ref="A5:B5"/>
    <mergeCell ref="A13:B13"/>
    <mergeCell ref="A20:B20"/>
    <mergeCell ref="A35:B35"/>
    <mergeCell ref="A44:B44"/>
    <mergeCell ref="A45:B45"/>
  </mergeCells>
  <phoneticPr fontId="19" type="noConversion"/>
  <dataValidations count="1">
    <dataValidation type="textLength" operator="lessThanOrEqual" allowBlank="1" showInputMessage="1" showErrorMessage="1" sqref="B65:B84 A45 B6:B44 A48 B46:B47 A53 B49:B52 A58 B54:B57 B59:B63 B4" xr:uid="{00000000-0002-0000-0700-000000000000}">
      <formula1>99</formula1>
    </dataValidation>
  </dataValidations>
  <hyperlinks>
    <hyperlink ref="D1" location="Содержание!R1C1" display="главная" xr:uid="{00000000-0004-0000-07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U196"/>
  <sheetViews>
    <sheetView workbookViewId="0">
      <selection activeCell="U1" sqref="U1"/>
    </sheetView>
  </sheetViews>
  <sheetFormatPr defaultRowHeight="13.5" customHeight="1"/>
  <cols>
    <col min="1" max="1" width="12.42578125" style="32" customWidth="1"/>
    <col min="2" max="2" width="76.7109375" style="32" hidden="1" customWidth="1"/>
    <col min="3" max="3" width="26.5703125" style="32" customWidth="1"/>
    <col min="4" max="4" width="9.140625" style="32"/>
    <col min="5" max="5" width="10.42578125" style="32" customWidth="1"/>
    <col min="6" max="7" width="9.140625" style="32"/>
    <col min="8" max="8" width="12.140625" style="32" customWidth="1"/>
    <col min="9" max="9" width="10.5703125" style="32" customWidth="1"/>
    <col min="10" max="10" width="9" style="32" hidden="1" customWidth="1"/>
    <col min="11" max="11" width="0.28515625" style="32" hidden="1" customWidth="1"/>
    <col min="12" max="12" width="4.85546875" style="32" hidden="1" customWidth="1"/>
    <col min="13" max="13" width="2" style="32" customWidth="1"/>
    <col min="14" max="14" width="4" style="32" customWidth="1"/>
    <col min="15" max="15" width="4.42578125" style="32" customWidth="1"/>
    <col min="16" max="16" width="6.42578125" style="32" customWidth="1"/>
    <col min="17" max="17" width="11.28515625" style="32" hidden="1" customWidth="1"/>
    <col min="18" max="18" width="9.140625" style="32" hidden="1" customWidth="1"/>
    <col min="19" max="19" width="6" style="32" customWidth="1"/>
    <col min="20" max="20" width="14.28515625" style="32" customWidth="1"/>
    <col min="21" max="21" width="16.28515625" style="32" customWidth="1"/>
    <col min="22" max="16384" width="9.140625" style="32"/>
  </cols>
  <sheetData>
    <row r="1" spans="1:21" ht="13.5" customHeight="1">
      <c r="A1" s="530"/>
      <c r="B1" s="530"/>
      <c r="C1" s="530"/>
      <c r="D1" s="530"/>
      <c r="E1" s="530"/>
      <c r="F1" s="530"/>
      <c r="G1" s="530"/>
      <c r="H1" s="530"/>
      <c r="I1" s="530"/>
      <c r="J1" s="530"/>
      <c r="K1" s="530"/>
      <c r="L1" s="530"/>
      <c r="M1" s="530"/>
      <c r="N1" s="530"/>
      <c r="O1" s="530"/>
      <c r="P1" s="530"/>
      <c r="Q1" s="530"/>
      <c r="R1" s="530"/>
      <c r="S1" s="530"/>
      <c r="T1" s="530"/>
      <c r="U1" s="585" t="s">
        <v>2114</v>
      </c>
    </row>
    <row r="2" spans="1:21" ht="13.5" customHeight="1">
      <c r="A2" s="530"/>
      <c r="B2" s="530"/>
      <c r="C2" s="530"/>
      <c r="D2" s="530"/>
      <c r="E2" s="530"/>
      <c r="F2" s="530"/>
      <c r="G2" s="530"/>
      <c r="H2" s="530"/>
      <c r="I2" s="530"/>
      <c r="J2" s="530"/>
      <c r="K2" s="530"/>
      <c r="L2" s="530"/>
      <c r="M2" s="530"/>
      <c r="N2" s="530"/>
      <c r="O2" s="530"/>
      <c r="P2" s="530"/>
      <c r="Q2" s="530"/>
      <c r="R2" s="530"/>
      <c r="S2" s="530"/>
      <c r="T2" s="530"/>
      <c r="U2" s="586"/>
    </row>
    <row r="3" spans="1:21" ht="13.5" customHeight="1">
      <c r="A3" s="587"/>
      <c r="B3" s="530"/>
      <c r="C3" s="530"/>
      <c r="D3" s="530"/>
      <c r="E3" s="530"/>
      <c r="F3" s="530"/>
      <c r="G3" s="530"/>
      <c r="H3" s="530"/>
      <c r="I3" s="530"/>
      <c r="J3" s="530"/>
      <c r="K3" s="530"/>
      <c r="L3" s="530"/>
      <c r="M3" s="530"/>
      <c r="N3" s="530"/>
      <c r="O3" s="530"/>
      <c r="P3" s="530"/>
      <c r="Q3" s="530"/>
      <c r="R3" s="530"/>
      <c r="S3" s="530"/>
      <c r="T3" s="530"/>
      <c r="U3" s="588">
        <v>45585</v>
      </c>
    </row>
    <row r="4" spans="1:21" ht="13.5" customHeight="1">
      <c r="A4" s="571"/>
      <c r="B4" s="572"/>
      <c r="C4" s="1804" t="s">
        <v>6768</v>
      </c>
      <c r="D4" s="1804"/>
      <c r="E4" s="1804"/>
      <c r="F4" s="1804"/>
      <c r="G4" s="1804"/>
      <c r="H4" s="1804"/>
      <c r="I4" s="1804"/>
      <c r="J4" s="573"/>
      <c r="K4" s="574"/>
      <c r="L4" s="575"/>
      <c r="M4" s="576"/>
      <c r="N4" s="574"/>
      <c r="O4" s="576"/>
      <c r="P4" s="574"/>
      <c r="Q4" s="575"/>
      <c r="R4" s="575"/>
      <c r="S4" s="576"/>
      <c r="T4" s="573"/>
      <c r="U4" s="577"/>
    </row>
    <row r="5" spans="1:21" ht="13.5" customHeight="1">
      <c r="A5" s="571"/>
      <c r="B5" s="572"/>
      <c r="C5" s="1805" t="s">
        <v>2</v>
      </c>
      <c r="D5" s="1805"/>
      <c r="E5" s="1805"/>
      <c r="F5" s="1805"/>
      <c r="G5" s="1805"/>
      <c r="H5" s="1805"/>
      <c r="I5" s="1805"/>
      <c r="J5" s="573"/>
      <c r="K5" s="574"/>
      <c r="L5" s="575"/>
      <c r="M5" s="576"/>
      <c r="N5" s="574"/>
      <c r="O5" s="576"/>
      <c r="P5" s="574"/>
      <c r="Q5" s="575"/>
      <c r="R5" s="575"/>
      <c r="S5" s="576"/>
      <c r="T5" s="573"/>
      <c r="U5" s="577"/>
    </row>
    <row r="6" spans="1:21" ht="13.5" customHeight="1">
      <c r="A6" s="1802" t="s">
        <v>14184</v>
      </c>
      <c r="B6" s="1802"/>
      <c r="C6" s="1803" t="s">
        <v>14185</v>
      </c>
      <c r="D6" s="1803"/>
      <c r="E6" s="1803"/>
      <c r="F6" s="1803"/>
      <c r="G6" s="1803"/>
      <c r="H6" s="1803"/>
      <c r="I6" s="1803"/>
      <c r="J6" s="578" t="s">
        <v>5306</v>
      </c>
      <c r="K6" s="579"/>
      <c r="L6" s="580"/>
      <c r="M6" s="581"/>
      <c r="N6" s="1802" t="s">
        <v>3</v>
      </c>
      <c r="O6" s="1802"/>
      <c r="P6" s="1802" t="s">
        <v>14186</v>
      </c>
      <c r="Q6" s="1802"/>
      <c r="R6" s="1802"/>
      <c r="S6" s="1802"/>
      <c r="T6" s="582">
        <v>259.89</v>
      </c>
      <c r="U6" s="583" t="s">
        <v>14187</v>
      </c>
    </row>
    <row r="7" spans="1:21" ht="13.5" customHeight="1">
      <c r="A7" s="571"/>
      <c r="B7" s="572"/>
      <c r="C7" s="1805" t="s">
        <v>6270</v>
      </c>
      <c r="D7" s="1805"/>
      <c r="E7" s="1805"/>
      <c r="F7" s="1805"/>
      <c r="G7" s="1805"/>
      <c r="H7" s="1805"/>
      <c r="I7" s="1805"/>
      <c r="J7" s="573"/>
      <c r="K7" s="574"/>
      <c r="L7" s="575"/>
      <c r="M7" s="576"/>
      <c r="N7" s="574"/>
      <c r="O7" s="576"/>
      <c r="P7" s="574"/>
      <c r="Q7" s="575"/>
      <c r="R7" s="575"/>
      <c r="S7" s="576"/>
      <c r="T7" s="573"/>
      <c r="U7" s="577"/>
    </row>
    <row r="8" spans="1:21" ht="13.5" customHeight="1">
      <c r="A8" s="1802" t="s">
        <v>14188</v>
      </c>
      <c r="B8" s="1802"/>
      <c r="C8" s="1803" t="s">
        <v>6769</v>
      </c>
      <c r="D8" s="1803"/>
      <c r="E8" s="1803"/>
      <c r="F8" s="1803"/>
      <c r="G8" s="1803"/>
      <c r="H8" s="1803"/>
      <c r="I8" s="1803"/>
      <c r="J8" s="578" t="s">
        <v>5306</v>
      </c>
      <c r="K8" s="579"/>
      <c r="L8" s="580"/>
      <c r="M8" s="581"/>
      <c r="N8" s="1802" t="s">
        <v>674</v>
      </c>
      <c r="O8" s="1802"/>
      <c r="P8" s="1802" t="s">
        <v>6768</v>
      </c>
      <c r="Q8" s="1802"/>
      <c r="R8" s="1802"/>
      <c r="S8" s="1802"/>
      <c r="T8" s="584">
        <v>22442.2</v>
      </c>
      <c r="U8" s="583" t="s">
        <v>14189</v>
      </c>
    </row>
    <row r="9" spans="1:21" ht="13.5" customHeight="1">
      <c r="A9" s="1802" t="s">
        <v>14190</v>
      </c>
      <c r="B9" s="1802"/>
      <c r="C9" s="1803" t="s">
        <v>8458</v>
      </c>
      <c r="D9" s="1803"/>
      <c r="E9" s="1803"/>
      <c r="F9" s="1803"/>
      <c r="G9" s="1803"/>
      <c r="H9" s="1803"/>
      <c r="I9" s="1803"/>
      <c r="J9" s="578" t="s">
        <v>5464</v>
      </c>
      <c r="K9" s="579"/>
      <c r="L9" s="580"/>
      <c r="M9" s="581"/>
      <c r="N9" s="1802" t="s">
        <v>674</v>
      </c>
      <c r="O9" s="1802"/>
      <c r="P9" s="1802" t="s">
        <v>6768</v>
      </c>
      <c r="Q9" s="1802"/>
      <c r="R9" s="1802"/>
      <c r="S9" s="1802"/>
      <c r="T9" s="584">
        <v>6090.7</v>
      </c>
      <c r="U9" s="583" t="s">
        <v>14191</v>
      </c>
    </row>
    <row r="10" spans="1:21" ht="13.5" customHeight="1">
      <c r="A10" s="1802" t="s">
        <v>14192</v>
      </c>
      <c r="B10" s="1802"/>
      <c r="C10" s="1803" t="s">
        <v>6770</v>
      </c>
      <c r="D10" s="1803"/>
      <c r="E10" s="1803"/>
      <c r="F10" s="1803"/>
      <c r="G10" s="1803"/>
      <c r="H10" s="1803"/>
      <c r="I10" s="1803"/>
      <c r="J10" s="578" t="s">
        <v>5306</v>
      </c>
      <c r="K10" s="579"/>
      <c r="L10" s="580"/>
      <c r="M10" s="581"/>
      <c r="N10" s="1802" t="s">
        <v>674</v>
      </c>
      <c r="O10" s="1802"/>
      <c r="P10" s="1802" t="s">
        <v>6768</v>
      </c>
      <c r="Q10" s="1802"/>
      <c r="R10" s="1802"/>
      <c r="S10" s="1802"/>
      <c r="T10" s="584">
        <v>6300.8</v>
      </c>
      <c r="U10" s="583" t="s">
        <v>14193</v>
      </c>
    </row>
    <row r="11" spans="1:21" ht="13.5" customHeight="1">
      <c r="A11" s="1802" t="s">
        <v>14194</v>
      </c>
      <c r="B11" s="1802"/>
      <c r="C11" s="1803" t="s">
        <v>6771</v>
      </c>
      <c r="D11" s="1803"/>
      <c r="E11" s="1803"/>
      <c r="F11" s="1803"/>
      <c r="G11" s="1803"/>
      <c r="H11" s="1803"/>
      <c r="I11" s="1803"/>
      <c r="J11" s="578" t="s">
        <v>5314</v>
      </c>
      <c r="K11" s="579"/>
      <c r="L11" s="580"/>
      <c r="M11" s="581"/>
      <c r="N11" s="1802" t="s">
        <v>674</v>
      </c>
      <c r="O11" s="1802"/>
      <c r="P11" s="1802" t="s">
        <v>6768</v>
      </c>
      <c r="Q11" s="1802"/>
      <c r="R11" s="1802"/>
      <c r="S11" s="1802"/>
      <c r="T11" s="584">
        <v>10679.9</v>
      </c>
      <c r="U11" s="583" t="s">
        <v>14195</v>
      </c>
    </row>
    <row r="12" spans="1:21" ht="13.5" customHeight="1">
      <c r="A12" s="1802" t="s">
        <v>14196</v>
      </c>
      <c r="B12" s="1802"/>
      <c r="C12" s="1803" t="s">
        <v>6772</v>
      </c>
      <c r="D12" s="1803"/>
      <c r="E12" s="1803"/>
      <c r="F12" s="1803"/>
      <c r="G12" s="1803"/>
      <c r="H12" s="1803"/>
      <c r="I12" s="1803"/>
      <c r="J12" s="578" t="s">
        <v>5306</v>
      </c>
      <c r="K12" s="579"/>
      <c r="L12" s="580"/>
      <c r="M12" s="581"/>
      <c r="N12" s="1802" t="s">
        <v>674</v>
      </c>
      <c r="O12" s="1802"/>
      <c r="P12" s="1802" t="s">
        <v>6768</v>
      </c>
      <c r="Q12" s="1802"/>
      <c r="R12" s="1802"/>
      <c r="S12" s="1802"/>
      <c r="T12" s="584">
        <v>26348.3</v>
      </c>
      <c r="U12" s="583" t="s">
        <v>14197</v>
      </c>
    </row>
    <row r="13" spans="1:21" ht="13.5" customHeight="1">
      <c r="A13" s="1802" t="s">
        <v>14198</v>
      </c>
      <c r="B13" s="1802"/>
      <c r="C13" s="1803" t="s">
        <v>6773</v>
      </c>
      <c r="D13" s="1803"/>
      <c r="E13" s="1803"/>
      <c r="F13" s="1803"/>
      <c r="G13" s="1803"/>
      <c r="H13" s="1803"/>
      <c r="I13" s="1803"/>
      <c r="J13" s="578" t="s">
        <v>5306</v>
      </c>
      <c r="K13" s="579"/>
      <c r="L13" s="580"/>
      <c r="M13" s="581"/>
      <c r="N13" s="1802" t="s">
        <v>674</v>
      </c>
      <c r="O13" s="1802"/>
      <c r="P13" s="1802" t="s">
        <v>6768</v>
      </c>
      <c r="Q13" s="1802"/>
      <c r="R13" s="1802"/>
      <c r="S13" s="1802"/>
      <c r="T13" s="584">
        <v>7491</v>
      </c>
      <c r="U13" s="583" t="s">
        <v>14199</v>
      </c>
    </row>
    <row r="14" spans="1:21" ht="13.5" customHeight="1">
      <c r="A14" s="1802" t="s">
        <v>14200</v>
      </c>
      <c r="B14" s="1802"/>
      <c r="C14" s="1803" t="s">
        <v>8459</v>
      </c>
      <c r="D14" s="1803"/>
      <c r="E14" s="1803"/>
      <c r="F14" s="1803"/>
      <c r="G14" s="1803"/>
      <c r="H14" s="1803"/>
      <c r="I14" s="1803"/>
      <c r="J14" s="578" t="s">
        <v>5306</v>
      </c>
      <c r="K14" s="579"/>
      <c r="L14" s="580"/>
      <c r="M14" s="581"/>
      <c r="N14" s="1802" t="s">
        <v>674</v>
      </c>
      <c r="O14" s="1802"/>
      <c r="P14" s="1802" t="s">
        <v>6768</v>
      </c>
      <c r="Q14" s="1802"/>
      <c r="R14" s="1802"/>
      <c r="S14" s="1802"/>
      <c r="T14" s="584">
        <v>26975.3</v>
      </c>
      <c r="U14" s="583" t="s">
        <v>14201</v>
      </c>
    </row>
    <row r="15" spans="1:21" ht="13.5" customHeight="1">
      <c r="A15" s="1802" t="s">
        <v>12822</v>
      </c>
      <c r="B15" s="1802"/>
      <c r="C15" s="1803" t="s">
        <v>12823</v>
      </c>
      <c r="D15" s="1803"/>
      <c r="E15" s="1803"/>
      <c r="F15" s="1803"/>
      <c r="G15" s="1803"/>
      <c r="H15" s="1803"/>
      <c r="I15" s="1803"/>
      <c r="J15" s="578" t="s">
        <v>5464</v>
      </c>
      <c r="K15" s="579"/>
      <c r="L15" s="580"/>
      <c r="M15" s="581"/>
      <c r="N15" s="1802" t="s">
        <v>3</v>
      </c>
      <c r="O15" s="1802"/>
      <c r="P15" s="1802" t="s">
        <v>6768</v>
      </c>
      <c r="Q15" s="1802"/>
      <c r="R15" s="1802"/>
      <c r="S15" s="1802"/>
      <c r="T15" s="584">
        <v>29029</v>
      </c>
      <c r="U15" s="583" t="s">
        <v>14202</v>
      </c>
    </row>
    <row r="16" spans="1:21" ht="13.5" customHeight="1">
      <c r="A16" s="1802" t="s">
        <v>14203</v>
      </c>
      <c r="B16" s="1802"/>
      <c r="C16" s="1803" t="s">
        <v>6774</v>
      </c>
      <c r="D16" s="1803"/>
      <c r="E16" s="1803"/>
      <c r="F16" s="1803"/>
      <c r="G16" s="1803"/>
      <c r="H16" s="1803"/>
      <c r="I16" s="1803"/>
      <c r="J16" s="578" t="s">
        <v>5306</v>
      </c>
      <c r="K16" s="579"/>
      <c r="L16" s="580"/>
      <c r="M16" s="581"/>
      <c r="N16" s="1802" t="s">
        <v>674</v>
      </c>
      <c r="O16" s="1802"/>
      <c r="P16" s="1802" t="s">
        <v>6768</v>
      </c>
      <c r="Q16" s="1802"/>
      <c r="R16" s="1802"/>
      <c r="S16" s="1802"/>
      <c r="T16" s="584">
        <v>7737.4</v>
      </c>
      <c r="U16" s="583" t="s">
        <v>14204</v>
      </c>
    </row>
    <row r="17" spans="1:21" ht="13.5" customHeight="1">
      <c r="A17" s="1802" t="s">
        <v>14205</v>
      </c>
      <c r="B17" s="1802"/>
      <c r="C17" s="1803" t="s">
        <v>8460</v>
      </c>
      <c r="D17" s="1803"/>
      <c r="E17" s="1803"/>
      <c r="F17" s="1803"/>
      <c r="G17" s="1803"/>
      <c r="H17" s="1803"/>
      <c r="I17" s="1803"/>
      <c r="J17" s="578" t="s">
        <v>5314</v>
      </c>
      <c r="K17" s="579"/>
      <c r="L17" s="580"/>
      <c r="M17" s="581"/>
      <c r="N17" s="1802" t="s">
        <v>674</v>
      </c>
      <c r="O17" s="1802"/>
      <c r="P17" s="1802" t="s">
        <v>6768</v>
      </c>
      <c r="Q17" s="1802"/>
      <c r="R17" s="1802"/>
      <c r="S17" s="1802"/>
      <c r="T17" s="584">
        <v>5361.4</v>
      </c>
      <c r="U17" s="583" t="s">
        <v>14206</v>
      </c>
    </row>
    <row r="18" spans="1:21" ht="13.5" customHeight="1">
      <c r="A18" s="1802" t="s">
        <v>14207</v>
      </c>
      <c r="B18" s="1802"/>
      <c r="C18" s="1803" t="s">
        <v>8461</v>
      </c>
      <c r="D18" s="1803"/>
      <c r="E18" s="1803"/>
      <c r="F18" s="1803"/>
      <c r="G18" s="1803"/>
      <c r="H18" s="1803"/>
      <c r="I18" s="1803"/>
      <c r="J18" s="578" t="s">
        <v>5306</v>
      </c>
      <c r="K18" s="579"/>
      <c r="L18" s="580"/>
      <c r="M18" s="581"/>
      <c r="N18" s="1802" t="s">
        <v>674</v>
      </c>
      <c r="O18" s="1802"/>
      <c r="P18" s="1802" t="s">
        <v>6768</v>
      </c>
      <c r="Q18" s="1802"/>
      <c r="R18" s="1802"/>
      <c r="S18" s="1802"/>
      <c r="T18" s="584">
        <v>25278</v>
      </c>
      <c r="U18" s="583" t="s">
        <v>14208</v>
      </c>
    </row>
    <row r="19" spans="1:21" ht="13.5" customHeight="1">
      <c r="A19" s="1802" t="s">
        <v>14209</v>
      </c>
      <c r="B19" s="1802"/>
      <c r="C19" s="1803" t="s">
        <v>8462</v>
      </c>
      <c r="D19" s="1803"/>
      <c r="E19" s="1803"/>
      <c r="F19" s="1803"/>
      <c r="G19" s="1803"/>
      <c r="H19" s="1803"/>
      <c r="I19" s="1803"/>
      <c r="J19" s="578" t="s">
        <v>5306</v>
      </c>
      <c r="K19" s="579"/>
      <c r="L19" s="580"/>
      <c r="M19" s="581"/>
      <c r="N19" s="1802" t="s">
        <v>674</v>
      </c>
      <c r="O19" s="1802"/>
      <c r="P19" s="1802" t="s">
        <v>6768</v>
      </c>
      <c r="Q19" s="1802"/>
      <c r="R19" s="1802"/>
      <c r="S19" s="1802"/>
      <c r="T19" s="584">
        <v>7146.7</v>
      </c>
      <c r="U19" s="583" t="s">
        <v>14210</v>
      </c>
    </row>
    <row r="20" spans="1:21" ht="13.5" customHeight="1">
      <c r="A20" s="1802" t="s">
        <v>12824</v>
      </c>
      <c r="B20" s="1802"/>
      <c r="C20" s="1803" t="s">
        <v>12825</v>
      </c>
      <c r="D20" s="1803"/>
      <c r="E20" s="1803"/>
      <c r="F20" s="1803"/>
      <c r="G20" s="1803"/>
      <c r="H20" s="1803"/>
      <c r="I20" s="1803"/>
      <c r="J20" s="578" t="s">
        <v>5464</v>
      </c>
      <c r="K20" s="579"/>
      <c r="L20" s="580"/>
      <c r="M20" s="581"/>
      <c r="N20" s="1802" t="s">
        <v>3</v>
      </c>
      <c r="O20" s="1802"/>
      <c r="P20" s="1802" t="s">
        <v>6768</v>
      </c>
      <c r="Q20" s="1802"/>
      <c r="R20" s="1802"/>
      <c r="S20" s="1802"/>
      <c r="T20" s="584">
        <v>26614.5</v>
      </c>
      <c r="U20" s="583" t="s">
        <v>14211</v>
      </c>
    </row>
    <row r="21" spans="1:21" ht="13.5" customHeight="1">
      <c r="A21" s="1802" t="s">
        <v>14212</v>
      </c>
      <c r="B21" s="1802"/>
      <c r="C21" s="1803" t="s">
        <v>6775</v>
      </c>
      <c r="D21" s="1803"/>
      <c r="E21" s="1803"/>
      <c r="F21" s="1803"/>
      <c r="G21" s="1803"/>
      <c r="H21" s="1803"/>
      <c r="I21" s="1803"/>
      <c r="J21" s="578" t="s">
        <v>5306</v>
      </c>
      <c r="K21" s="579"/>
      <c r="L21" s="580"/>
      <c r="M21" s="581"/>
      <c r="N21" s="1802" t="s">
        <v>674</v>
      </c>
      <c r="O21" s="1802"/>
      <c r="P21" s="1802" t="s">
        <v>6768</v>
      </c>
      <c r="Q21" s="1802"/>
      <c r="R21" s="1802"/>
      <c r="S21" s="1802"/>
      <c r="T21" s="584">
        <v>25004.1</v>
      </c>
      <c r="U21" s="583" t="s">
        <v>14213</v>
      </c>
    </row>
    <row r="22" spans="1:21" ht="13.5" customHeight="1">
      <c r="A22" s="1802" t="s">
        <v>14214</v>
      </c>
      <c r="B22" s="1802"/>
      <c r="C22" s="1803" t="s">
        <v>8463</v>
      </c>
      <c r="D22" s="1803"/>
      <c r="E22" s="1803"/>
      <c r="F22" s="1803"/>
      <c r="G22" s="1803"/>
      <c r="H22" s="1803"/>
      <c r="I22" s="1803"/>
      <c r="J22" s="578" t="s">
        <v>5464</v>
      </c>
      <c r="K22" s="579"/>
      <c r="L22" s="580"/>
      <c r="M22" s="581"/>
      <c r="N22" s="1802" t="s">
        <v>674</v>
      </c>
      <c r="O22" s="1802"/>
      <c r="P22" s="1802" t="s">
        <v>6768</v>
      </c>
      <c r="Q22" s="1802"/>
      <c r="R22" s="1802"/>
      <c r="S22" s="1802"/>
      <c r="T22" s="584">
        <v>6574.7</v>
      </c>
      <c r="U22" s="583" t="s">
        <v>14215</v>
      </c>
    </row>
    <row r="23" spans="1:21" ht="13.5" customHeight="1">
      <c r="A23" s="1802" t="s">
        <v>14216</v>
      </c>
      <c r="B23" s="1802"/>
      <c r="C23" s="1803" t="s">
        <v>6776</v>
      </c>
      <c r="D23" s="1803"/>
      <c r="E23" s="1803"/>
      <c r="F23" s="1803"/>
      <c r="G23" s="1803"/>
      <c r="H23" s="1803"/>
      <c r="I23" s="1803"/>
      <c r="J23" s="578" t="s">
        <v>5306</v>
      </c>
      <c r="K23" s="579"/>
      <c r="L23" s="580"/>
      <c r="M23" s="581"/>
      <c r="N23" s="1802" t="s">
        <v>674</v>
      </c>
      <c r="O23" s="1802"/>
      <c r="P23" s="1802" t="s">
        <v>6768</v>
      </c>
      <c r="Q23" s="1802"/>
      <c r="R23" s="1802"/>
      <c r="S23" s="1802"/>
      <c r="T23" s="584">
        <v>7894.7</v>
      </c>
      <c r="U23" s="583" t="s">
        <v>14217</v>
      </c>
    </row>
    <row r="24" spans="1:21" ht="13.5" customHeight="1">
      <c r="A24" s="1802" t="s">
        <v>12826</v>
      </c>
      <c r="B24" s="1802"/>
      <c r="C24" s="1803" t="s">
        <v>12827</v>
      </c>
      <c r="D24" s="1803"/>
      <c r="E24" s="1803"/>
      <c r="F24" s="1803"/>
      <c r="G24" s="1803"/>
      <c r="H24" s="1803"/>
      <c r="I24" s="1803"/>
      <c r="J24" s="578" t="s">
        <v>5464</v>
      </c>
      <c r="K24" s="579"/>
      <c r="L24" s="580"/>
      <c r="M24" s="581"/>
      <c r="N24" s="1802" t="s">
        <v>3</v>
      </c>
      <c r="O24" s="1802"/>
      <c r="P24" s="1802" t="s">
        <v>6768</v>
      </c>
      <c r="Q24" s="1802"/>
      <c r="R24" s="1802"/>
      <c r="S24" s="1802"/>
      <c r="T24" s="584">
        <v>21429.1</v>
      </c>
      <c r="U24" s="583" t="s">
        <v>14218</v>
      </c>
    </row>
    <row r="25" spans="1:21" ht="13.5" customHeight="1">
      <c r="A25" s="1802" t="s">
        <v>14219</v>
      </c>
      <c r="B25" s="1802"/>
      <c r="C25" s="1803" t="s">
        <v>6777</v>
      </c>
      <c r="D25" s="1803"/>
      <c r="E25" s="1803"/>
      <c r="F25" s="1803"/>
      <c r="G25" s="1803"/>
      <c r="H25" s="1803"/>
      <c r="I25" s="1803"/>
      <c r="J25" s="578" t="s">
        <v>5306</v>
      </c>
      <c r="K25" s="579"/>
      <c r="L25" s="580"/>
      <c r="M25" s="581"/>
      <c r="N25" s="1802" t="s">
        <v>674</v>
      </c>
      <c r="O25" s="1802"/>
      <c r="P25" s="1802" t="s">
        <v>6768</v>
      </c>
      <c r="Q25" s="1802"/>
      <c r="R25" s="1802"/>
      <c r="S25" s="1802"/>
      <c r="T25" s="584">
        <v>23400.3</v>
      </c>
      <c r="U25" s="583" t="s">
        <v>14220</v>
      </c>
    </row>
    <row r="26" spans="1:21" ht="13.5" customHeight="1">
      <c r="A26" s="1802" t="s">
        <v>14221</v>
      </c>
      <c r="B26" s="1802"/>
      <c r="C26" s="1803" t="s">
        <v>8464</v>
      </c>
      <c r="D26" s="1803"/>
      <c r="E26" s="1803"/>
      <c r="F26" s="1803"/>
      <c r="G26" s="1803"/>
      <c r="H26" s="1803"/>
      <c r="I26" s="1803"/>
      <c r="J26" s="578" t="s">
        <v>5464</v>
      </c>
      <c r="K26" s="579"/>
      <c r="L26" s="580"/>
      <c r="M26" s="581"/>
      <c r="N26" s="1802" t="s">
        <v>674</v>
      </c>
      <c r="O26" s="1802"/>
      <c r="P26" s="1802" t="s">
        <v>6768</v>
      </c>
      <c r="Q26" s="1802"/>
      <c r="R26" s="1802"/>
      <c r="S26" s="1802"/>
      <c r="T26" s="584">
        <v>6174.3</v>
      </c>
      <c r="U26" s="583" t="s">
        <v>14222</v>
      </c>
    </row>
    <row r="27" spans="1:21" ht="13.5" customHeight="1">
      <c r="A27" s="1802" t="s">
        <v>14223</v>
      </c>
      <c r="B27" s="1802"/>
      <c r="C27" s="1803" t="s">
        <v>6778</v>
      </c>
      <c r="D27" s="1803"/>
      <c r="E27" s="1803"/>
      <c r="F27" s="1803"/>
      <c r="G27" s="1803"/>
      <c r="H27" s="1803"/>
      <c r="I27" s="1803"/>
      <c r="J27" s="578" t="s">
        <v>5306</v>
      </c>
      <c r="K27" s="579"/>
      <c r="L27" s="580"/>
      <c r="M27" s="581"/>
      <c r="N27" s="1802" t="s">
        <v>674</v>
      </c>
      <c r="O27" s="1802"/>
      <c r="P27" s="1802" t="s">
        <v>6768</v>
      </c>
      <c r="Q27" s="1802"/>
      <c r="R27" s="1802"/>
      <c r="S27" s="1802"/>
      <c r="T27" s="584">
        <v>6165.5</v>
      </c>
      <c r="U27" s="583" t="s">
        <v>14224</v>
      </c>
    </row>
    <row r="28" spans="1:21" ht="13.5" customHeight="1">
      <c r="A28" s="1802" t="s">
        <v>14225</v>
      </c>
      <c r="B28" s="1802"/>
      <c r="C28" s="1803" t="s">
        <v>6779</v>
      </c>
      <c r="D28" s="1803"/>
      <c r="E28" s="1803"/>
      <c r="F28" s="1803"/>
      <c r="G28" s="1803"/>
      <c r="H28" s="1803"/>
      <c r="I28" s="1803"/>
      <c r="J28" s="578" t="s">
        <v>5306</v>
      </c>
      <c r="K28" s="579"/>
      <c r="L28" s="580"/>
      <c r="M28" s="581"/>
      <c r="N28" s="1802" t="s">
        <v>674</v>
      </c>
      <c r="O28" s="1802"/>
      <c r="P28" s="1802" t="s">
        <v>6768</v>
      </c>
      <c r="Q28" s="1802"/>
      <c r="R28" s="1802"/>
      <c r="S28" s="1802"/>
      <c r="T28" s="584">
        <v>42504</v>
      </c>
      <c r="U28" s="583" t="s">
        <v>14226</v>
      </c>
    </row>
    <row r="29" spans="1:21" ht="13.5" customHeight="1">
      <c r="A29" s="1802" t="s">
        <v>14227</v>
      </c>
      <c r="B29" s="1802"/>
      <c r="C29" s="1803" t="s">
        <v>8465</v>
      </c>
      <c r="D29" s="1803"/>
      <c r="E29" s="1803"/>
      <c r="F29" s="1803"/>
      <c r="G29" s="1803"/>
      <c r="H29" s="1803"/>
      <c r="I29" s="1803"/>
      <c r="J29" s="578" t="s">
        <v>5464</v>
      </c>
      <c r="K29" s="579"/>
      <c r="L29" s="580"/>
      <c r="M29" s="581"/>
      <c r="N29" s="1802" t="s">
        <v>674</v>
      </c>
      <c r="O29" s="1802"/>
      <c r="P29" s="1802" t="s">
        <v>6768</v>
      </c>
      <c r="Q29" s="1802"/>
      <c r="R29" s="1802"/>
      <c r="S29" s="1802"/>
      <c r="T29" s="584">
        <v>11558.8</v>
      </c>
      <c r="U29" s="583" t="s">
        <v>14228</v>
      </c>
    </row>
    <row r="30" spans="1:21" ht="13.5" customHeight="1">
      <c r="A30" s="1802" t="s">
        <v>14229</v>
      </c>
      <c r="B30" s="1802"/>
      <c r="C30" s="1803" t="s">
        <v>6780</v>
      </c>
      <c r="D30" s="1803"/>
      <c r="E30" s="1803"/>
      <c r="F30" s="1803"/>
      <c r="G30" s="1803"/>
      <c r="H30" s="1803"/>
      <c r="I30" s="1803"/>
      <c r="J30" s="578" t="s">
        <v>5306</v>
      </c>
      <c r="K30" s="579"/>
      <c r="L30" s="580"/>
      <c r="M30" s="581"/>
      <c r="N30" s="1802" t="s">
        <v>674</v>
      </c>
      <c r="O30" s="1802"/>
      <c r="P30" s="1802" t="s">
        <v>6768</v>
      </c>
      <c r="Q30" s="1802"/>
      <c r="R30" s="1802"/>
      <c r="S30" s="1802"/>
      <c r="T30" s="584">
        <v>11855.8</v>
      </c>
      <c r="U30" s="583" t="s">
        <v>14230</v>
      </c>
    </row>
    <row r="31" spans="1:21" ht="13.5" customHeight="1">
      <c r="A31" s="1802" t="s">
        <v>12828</v>
      </c>
      <c r="B31" s="1802"/>
      <c r="C31" s="1803" t="s">
        <v>12829</v>
      </c>
      <c r="D31" s="1803"/>
      <c r="E31" s="1803"/>
      <c r="F31" s="1803"/>
      <c r="G31" s="1803"/>
      <c r="H31" s="1803"/>
      <c r="I31" s="1803"/>
      <c r="J31" s="578" t="s">
        <v>5464</v>
      </c>
      <c r="K31" s="579"/>
      <c r="L31" s="580"/>
      <c r="M31" s="581"/>
      <c r="N31" s="1802" t="s">
        <v>3</v>
      </c>
      <c r="O31" s="1802"/>
      <c r="P31" s="1802" t="s">
        <v>6768</v>
      </c>
      <c r="Q31" s="1802"/>
      <c r="R31" s="1802"/>
      <c r="S31" s="1802"/>
      <c r="T31" s="584">
        <v>22341</v>
      </c>
      <c r="U31" s="583" t="s">
        <v>14231</v>
      </c>
    </row>
    <row r="32" spans="1:21" ht="13.5" customHeight="1">
      <c r="A32" s="1802" t="s">
        <v>14232</v>
      </c>
      <c r="B32" s="1802"/>
      <c r="C32" s="1803" t="s">
        <v>8466</v>
      </c>
      <c r="D32" s="1803"/>
      <c r="E32" s="1803"/>
      <c r="F32" s="1803"/>
      <c r="G32" s="1803"/>
      <c r="H32" s="1803"/>
      <c r="I32" s="1803"/>
      <c r="J32" s="578" t="s">
        <v>5306</v>
      </c>
      <c r="K32" s="579"/>
      <c r="L32" s="580"/>
      <c r="M32" s="581"/>
      <c r="N32" s="1802" t="s">
        <v>674</v>
      </c>
      <c r="O32" s="1802"/>
      <c r="P32" s="1802" t="s">
        <v>6768</v>
      </c>
      <c r="Q32" s="1802"/>
      <c r="R32" s="1802"/>
      <c r="S32" s="1802"/>
      <c r="T32" s="584">
        <v>26841.1</v>
      </c>
      <c r="U32" s="583" t="s">
        <v>14233</v>
      </c>
    </row>
    <row r="33" spans="1:21" ht="13.5" customHeight="1">
      <c r="A33" s="1802" t="s">
        <v>14234</v>
      </c>
      <c r="B33" s="1802"/>
      <c r="C33" s="1803" t="s">
        <v>8467</v>
      </c>
      <c r="D33" s="1803"/>
      <c r="E33" s="1803"/>
      <c r="F33" s="1803"/>
      <c r="G33" s="1803"/>
      <c r="H33" s="1803"/>
      <c r="I33" s="1803"/>
      <c r="J33" s="578" t="s">
        <v>5464</v>
      </c>
      <c r="K33" s="579"/>
      <c r="L33" s="580"/>
      <c r="M33" s="581"/>
      <c r="N33" s="1802" t="s">
        <v>674</v>
      </c>
      <c r="O33" s="1802"/>
      <c r="P33" s="1802" t="s">
        <v>6768</v>
      </c>
      <c r="Q33" s="1802"/>
      <c r="R33" s="1802"/>
      <c r="S33" s="1802"/>
      <c r="T33" s="584">
        <v>7476.7</v>
      </c>
      <c r="U33" s="583" t="s">
        <v>14235</v>
      </c>
    </row>
    <row r="34" spans="1:21" ht="13.5" customHeight="1">
      <c r="A34" s="1802" t="s">
        <v>14236</v>
      </c>
      <c r="B34" s="1802"/>
      <c r="C34" s="1803" t="s">
        <v>6781</v>
      </c>
      <c r="D34" s="1803"/>
      <c r="E34" s="1803"/>
      <c r="F34" s="1803"/>
      <c r="G34" s="1803"/>
      <c r="H34" s="1803"/>
      <c r="I34" s="1803"/>
      <c r="J34" s="578" t="s">
        <v>5306</v>
      </c>
      <c r="K34" s="579"/>
      <c r="L34" s="580"/>
      <c r="M34" s="581"/>
      <c r="N34" s="1802" t="s">
        <v>674</v>
      </c>
      <c r="O34" s="1802"/>
      <c r="P34" s="1802" t="s">
        <v>6768</v>
      </c>
      <c r="Q34" s="1802"/>
      <c r="R34" s="1802"/>
      <c r="S34" s="1802"/>
      <c r="T34" s="584">
        <v>7518.5</v>
      </c>
      <c r="U34" s="583" t="s">
        <v>14237</v>
      </c>
    </row>
    <row r="35" spans="1:21" ht="13.5" customHeight="1">
      <c r="A35" s="1802" t="s">
        <v>14238</v>
      </c>
      <c r="B35" s="1802"/>
      <c r="C35" s="1803" t="s">
        <v>6782</v>
      </c>
      <c r="D35" s="1803"/>
      <c r="E35" s="1803"/>
      <c r="F35" s="1803"/>
      <c r="G35" s="1803"/>
      <c r="H35" s="1803"/>
      <c r="I35" s="1803"/>
      <c r="J35" s="578" t="s">
        <v>5306</v>
      </c>
      <c r="K35" s="579"/>
      <c r="L35" s="580"/>
      <c r="M35" s="581"/>
      <c r="N35" s="1802" t="s">
        <v>674</v>
      </c>
      <c r="O35" s="1802"/>
      <c r="P35" s="1802" t="s">
        <v>6768</v>
      </c>
      <c r="Q35" s="1802"/>
      <c r="R35" s="1802"/>
      <c r="S35" s="1802"/>
      <c r="T35" s="584">
        <v>42504</v>
      </c>
      <c r="U35" s="583" t="s">
        <v>14226</v>
      </c>
    </row>
    <row r="36" spans="1:21" ht="13.5" customHeight="1">
      <c r="A36" s="1802" t="s">
        <v>14239</v>
      </c>
      <c r="B36" s="1802"/>
      <c r="C36" s="1803" t="s">
        <v>8468</v>
      </c>
      <c r="D36" s="1803"/>
      <c r="E36" s="1803"/>
      <c r="F36" s="1803"/>
      <c r="G36" s="1803"/>
      <c r="H36" s="1803"/>
      <c r="I36" s="1803"/>
      <c r="J36" s="578" t="s">
        <v>5464</v>
      </c>
      <c r="K36" s="579"/>
      <c r="L36" s="580"/>
      <c r="M36" s="581"/>
      <c r="N36" s="1802" t="s">
        <v>674</v>
      </c>
      <c r="O36" s="1802"/>
      <c r="P36" s="1802" t="s">
        <v>6768</v>
      </c>
      <c r="Q36" s="1802"/>
      <c r="R36" s="1802"/>
      <c r="S36" s="1802"/>
      <c r="T36" s="584">
        <v>11558.8</v>
      </c>
      <c r="U36" s="583" t="s">
        <v>14228</v>
      </c>
    </row>
    <row r="37" spans="1:21" ht="13.5" customHeight="1">
      <c r="A37" s="1802" t="s">
        <v>14240</v>
      </c>
      <c r="B37" s="1802"/>
      <c r="C37" s="1803" t="s">
        <v>6783</v>
      </c>
      <c r="D37" s="1803"/>
      <c r="E37" s="1803"/>
      <c r="F37" s="1803"/>
      <c r="G37" s="1803"/>
      <c r="H37" s="1803"/>
      <c r="I37" s="1803"/>
      <c r="J37" s="578" t="s">
        <v>5306</v>
      </c>
      <c r="K37" s="579"/>
      <c r="L37" s="580"/>
      <c r="M37" s="581"/>
      <c r="N37" s="1802" t="s">
        <v>674</v>
      </c>
      <c r="O37" s="1802"/>
      <c r="P37" s="1802" t="s">
        <v>6768</v>
      </c>
      <c r="Q37" s="1802"/>
      <c r="R37" s="1802"/>
      <c r="S37" s="1802"/>
      <c r="T37" s="584">
        <v>11855.8</v>
      </c>
      <c r="U37" s="583" t="s">
        <v>14230</v>
      </c>
    </row>
    <row r="38" spans="1:21" ht="13.5" customHeight="1">
      <c r="A38" s="1802" t="s">
        <v>14241</v>
      </c>
      <c r="B38" s="1802"/>
      <c r="C38" s="1803" t="s">
        <v>8469</v>
      </c>
      <c r="D38" s="1803"/>
      <c r="E38" s="1803"/>
      <c r="F38" s="1803"/>
      <c r="G38" s="1803"/>
      <c r="H38" s="1803"/>
      <c r="I38" s="1803"/>
      <c r="J38" s="578" t="s">
        <v>5314</v>
      </c>
      <c r="K38" s="579"/>
      <c r="L38" s="580"/>
      <c r="M38" s="581"/>
      <c r="N38" s="1802" t="s">
        <v>674</v>
      </c>
      <c r="O38" s="1802"/>
      <c r="P38" s="1802" t="s">
        <v>6768</v>
      </c>
      <c r="Q38" s="1802"/>
      <c r="R38" s="1802"/>
      <c r="S38" s="1802"/>
      <c r="T38" s="584">
        <v>5908.1</v>
      </c>
      <c r="U38" s="583" t="s">
        <v>14242</v>
      </c>
    </row>
    <row r="39" spans="1:21" ht="13.5" customHeight="1">
      <c r="A39" s="1802" t="s">
        <v>14243</v>
      </c>
      <c r="B39" s="1802"/>
      <c r="C39" s="1803" t="s">
        <v>6784</v>
      </c>
      <c r="D39" s="1803"/>
      <c r="E39" s="1803"/>
      <c r="F39" s="1803"/>
      <c r="G39" s="1803"/>
      <c r="H39" s="1803"/>
      <c r="I39" s="1803"/>
      <c r="J39" s="578" t="s">
        <v>5306</v>
      </c>
      <c r="K39" s="579"/>
      <c r="L39" s="580"/>
      <c r="M39" s="581"/>
      <c r="N39" s="1802" t="s">
        <v>674</v>
      </c>
      <c r="O39" s="1802"/>
      <c r="P39" s="1802" t="s">
        <v>6768</v>
      </c>
      <c r="Q39" s="1802"/>
      <c r="R39" s="1802"/>
      <c r="S39" s="1802"/>
      <c r="T39" s="584">
        <v>30564.6</v>
      </c>
      <c r="U39" s="583" t="s">
        <v>14244</v>
      </c>
    </row>
    <row r="40" spans="1:21" ht="13.5" customHeight="1">
      <c r="A40" s="1802" t="s">
        <v>14245</v>
      </c>
      <c r="B40" s="1802"/>
      <c r="C40" s="1803" t="s">
        <v>6785</v>
      </c>
      <c r="D40" s="1803"/>
      <c r="E40" s="1803"/>
      <c r="F40" s="1803"/>
      <c r="G40" s="1803"/>
      <c r="H40" s="1803"/>
      <c r="I40" s="1803"/>
      <c r="J40" s="578" t="s">
        <v>5306</v>
      </c>
      <c r="K40" s="579"/>
      <c r="L40" s="580"/>
      <c r="M40" s="581"/>
      <c r="N40" s="1802" t="s">
        <v>674</v>
      </c>
      <c r="O40" s="1802"/>
      <c r="P40" s="1802" t="s">
        <v>6768</v>
      </c>
      <c r="Q40" s="1802"/>
      <c r="R40" s="1802"/>
      <c r="S40" s="1802"/>
      <c r="T40" s="584">
        <v>8420.5</v>
      </c>
      <c r="U40" s="583" t="s">
        <v>14246</v>
      </c>
    </row>
    <row r="41" spans="1:21" ht="13.5" customHeight="1">
      <c r="A41" s="1802" t="s">
        <v>14247</v>
      </c>
      <c r="B41" s="1802"/>
      <c r="C41" s="1803" t="s">
        <v>6786</v>
      </c>
      <c r="D41" s="1803"/>
      <c r="E41" s="1803"/>
      <c r="F41" s="1803"/>
      <c r="G41" s="1803"/>
      <c r="H41" s="1803"/>
      <c r="I41" s="1803"/>
      <c r="J41" s="578" t="s">
        <v>5306</v>
      </c>
      <c r="K41" s="579"/>
      <c r="L41" s="580"/>
      <c r="M41" s="581"/>
      <c r="N41" s="1802" t="s">
        <v>674</v>
      </c>
      <c r="O41" s="1802"/>
      <c r="P41" s="1802" t="s">
        <v>6768</v>
      </c>
      <c r="Q41" s="1802"/>
      <c r="R41" s="1802"/>
      <c r="S41" s="1802"/>
      <c r="T41" s="584">
        <v>24641.1</v>
      </c>
      <c r="U41" s="583" t="s">
        <v>14248</v>
      </c>
    </row>
    <row r="42" spans="1:21" ht="13.5" customHeight="1">
      <c r="A42" s="1802" t="s">
        <v>14249</v>
      </c>
      <c r="B42" s="1802"/>
      <c r="C42" s="1803" t="s">
        <v>6787</v>
      </c>
      <c r="D42" s="1803"/>
      <c r="E42" s="1803"/>
      <c r="F42" s="1803"/>
      <c r="G42" s="1803"/>
      <c r="H42" s="1803"/>
      <c r="I42" s="1803"/>
      <c r="J42" s="578" t="s">
        <v>5306</v>
      </c>
      <c r="K42" s="579"/>
      <c r="L42" s="580"/>
      <c r="M42" s="581"/>
      <c r="N42" s="1802" t="s">
        <v>674</v>
      </c>
      <c r="O42" s="1802"/>
      <c r="P42" s="1802" t="s">
        <v>6768</v>
      </c>
      <c r="Q42" s="1802"/>
      <c r="R42" s="1802"/>
      <c r="S42" s="1802"/>
      <c r="T42" s="584">
        <v>6733.1</v>
      </c>
      <c r="U42" s="583" t="s">
        <v>14250</v>
      </c>
    </row>
    <row r="43" spans="1:21" ht="13.5" customHeight="1">
      <c r="A43" s="1802" t="s">
        <v>14251</v>
      </c>
      <c r="B43" s="1802"/>
      <c r="C43" s="1803" t="s">
        <v>8470</v>
      </c>
      <c r="D43" s="1803"/>
      <c r="E43" s="1803"/>
      <c r="F43" s="1803"/>
      <c r="G43" s="1803"/>
      <c r="H43" s="1803"/>
      <c r="I43" s="1803"/>
      <c r="J43" s="578" t="s">
        <v>5306</v>
      </c>
      <c r="K43" s="579"/>
      <c r="L43" s="580"/>
      <c r="M43" s="581"/>
      <c r="N43" s="1802" t="s">
        <v>674</v>
      </c>
      <c r="O43" s="1802"/>
      <c r="P43" s="1802" t="s">
        <v>6768</v>
      </c>
      <c r="Q43" s="1802"/>
      <c r="R43" s="1802"/>
      <c r="S43" s="1802"/>
      <c r="T43" s="584">
        <v>43550.1</v>
      </c>
      <c r="U43" s="583" t="s">
        <v>14252</v>
      </c>
    </row>
    <row r="44" spans="1:21" ht="13.5" customHeight="1">
      <c r="A44" s="1802" t="s">
        <v>14253</v>
      </c>
      <c r="B44" s="1802"/>
      <c r="C44" s="1803" t="s">
        <v>8471</v>
      </c>
      <c r="D44" s="1803"/>
      <c r="E44" s="1803"/>
      <c r="F44" s="1803"/>
      <c r="G44" s="1803"/>
      <c r="H44" s="1803"/>
      <c r="I44" s="1803"/>
      <c r="J44" s="578" t="s">
        <v>5464</v>
      </c>
      <c r="K44" s="579"/>
      <c r="L44" s="580"/>
      <c r="M44" s="581"/>
      <c r="N44" s="1802" t="s">
        <v>674</v>
      </c>
      <c r="O44" s="1802"/>
      <c r="P44" s="1802" t="s">
        <v>6768</v>
      </c>
      <c r="Q44" s="1802"/>
      <c r="R44" s="1802"/>
      <c r="S44" s="1802"/>
      <c r="T44" s="584">
        <v>11400.4</v>
      </c>
      <c r="U44" s="583" t="s">
        <v>14254</v>
      </c>
    </row>
    <row r="45" spans="1:21" ht="13.5" customHeight="1">
      <c r="A45" s="1802" t="s">
        <v>14255</v>
      </c>
      <c r="B45" s="1802"/>
      <c r="C45" s="1803" t="s">
        <v>6788</v>
      </c>
      <c r="D45" s="1803"/>
      <c r="E45" s="1803"/>
      <c r="F45" s="1803"/>
      <c r="G45" s="1803"/>
      <c r="H45" s="1803"/>
      <c r="I45" s="1803"/>
      <c r="J45" s="578" t="s">
        <v>5306</v>
      </c>
      <c r="K45" s="579"/>
      <c r="L45" s="580"/>
      <c r="M45" s="581"/>
      <c r="N45" s="1802" t="s">
        <v>674</v>
      </c>
      <c r="O45" s="1802"/>
      <c r="P45" s="1802" t="s">
        <v>6768</v>
      </c>
      <c r="Q45" s="1802"/>
      <c r="R45" s="1802"/>
      <c r="S45" s="1802"/>
      <c r="T45" s="584">
        <v>11665.5</v>
      </c>
      <c r="U45" s="583" t="s">
        <v>14256</v>
      </c>
    </row>
    <row r="46" spans="1:21" ht="13.5" customHeight="1">
      <c r="A46" s="1802" t="s">
        <v>12830</v>
      </c>
      <c r="B46" s="1802"/>
      <c r="C46" s="1803" t="s">
        <v>12831</v>
      </c>
      <c r="D46" s="1803"/>
      <c r="E46" s="1803"/>
      <c r="F46" s="1803"/>
      <c r="G46" s="1803"/>
      <c r="H46" s="1803"/>
      <c r="I46" s="1803"/>
      <c r="J46" s="578" t="s">
        <v>5464</v>
      </c>
      <c r="K46" s="579"/>
      <c r="L46" s="580"/>
      <c r="M46" s="581"/>
      <c r="N46" s="1802" t="s">
        <v>3</v>
      </c>
      <c r="O46" s="1802"/>
      <c r="P46" s="1802" t="s">
        <v>6768</v>
      </c>
      <c r="Q46" s="1802"/>
      <c r="R46" s="1802"/>
      <c r="S46" s="1802"/>
      <c r="T46" s="584">
        <v>33839.300000000003</v>
      </c>
      <c r="U46" s="583" t="s">
        <v>14257</v>
      </c>
    </row>
    <row r="47" spans="1:21" ht="13.5" customHeight="1">
      <c r="A47" s="1802" t="s">
        <v>14258</v>
      </c>
      <c r="B47" s="1802"/>
      <c r="C47" s="1803" t="s">
        <v>6789</v>
      </c>
      <c r="D47" s="1803"/>
      <c r="E47" s="1803"/>
      <c r="F47" s="1803"/>
      <c r="G47" s="1803"/>
      <c r="H47" s="1803"/>
      <c r="I47" s="1803"/>
      <c r="J47" s="578" t="s">
        <v>5306</v>
      </c>
      <c r="K47" s="579"/>
      <c r="L47" s="580"/>
      <c r="M47" s="581"/>
      <c r="N47" s="1802" t="s">
        <v>674</v>
      </c>
      <c r="O47" s="1802"/>
      <c r="P47" s="1802" t="s">
        <v>6768</v>
      </c>
      <c r="Q47" s="1802"/>
      <c r="R47" s="1802"/>
      <c r="S47" s="1802"/>
      <c r="T47" s="584">
        <v>37348.300000000003</v>
      </c>
      <c r="U47" s="583" t="s">
        <v>14259</v>
      </c>
    </row>
    <row r="48" spans="1:21" ht="13.5" customHeight="1">
      <c r="A48" s="1802" t="s">
        <v>14260</v>
      </c>
      <c r="B48" s="1802"/>
      <c r="C48" s="1803" t="s">
        <v>8472</v>
      </c>
      <c r="D48" s="1803"/>
      <c r="E48" s="1803"/>
      <c r="F48" s="1803"/>
      <c r="G48" s="1803"/>
      <c r="H48" s="1803"/>
      <c r="I48" s="1803"/>
      <c r="J48" s="578" t="s">
        <v>5464</v>
      </c>
      <c r="K48" s="579"/>
      <c r="L48" s="580"/>
      <c r="M48" s="581"/>
      <c r="N48" s="1802" t="s">
        <v>674</v>
      </c>
      <c r="O48" s="1802"/>
      <c r="P48" s="1802" t="s">
        <v>6768</v>
      </c>
      <c r="Q48" s="1802"/>
      <c r="R48" s="1802"/>
      <c r="S48" s="1802"/>
      <c r="T48" s="584">
        <v>9945.1</v>
      </c>
      <c r="U48" s="583" t="s">
        <v>14261</v>
      </c>
    </row>
    <row r="49" spans="1:21" ht="13.5" customHeight="1">
      <c r="A49" s="1802" t="s">
        <v>14262</v>
      </c>
      <c r="B49" s="1802"/>
      <c r="C49" s="1803" t="s">
        <v>6790</v>
      </c>
      <c r="D49" s="1803"/>
      <c r="E49" s="1803"/>
      <c r="F49" s="1803"/>
      <c r="G49" s="1803"/>
      <c r="H49" s="1803"/>
      <c r="I49" s="1803"/>
      <c r="J49" s="578" t="s">
        <v>5306</v>
      </c>
      <c r="K49" s="579"/>
      <c r="L49" s="580"/>
      <c r="M49" s="581"/>
      <c r="N49" s="1802" t="s">
        <v>674</v>
      </c>
      <c r="O49" s="1802"/>
      <c r="P49" s="1802" t="s">
        <v>6768</v>
      </c>
      <c r="Q49" s="1802"/>
      <c r="R49" s="1802"/>
      <c r="S49" s="1802"/>
      <c r="T49" s="584">
        <v>10154.1</v>
      </c>
      <c r="U49" s="583" t="s">
        <v>14263</v>
      </c>
    </row>
    <row r="50" spans="1:21" ht="13.5" customHeight="1">
      <c r="A50" s="1802" t="s">
        <v>14264</v>
      </c>
      <c r="B50" s="1802"/>
      <c r="C50" s="1803" t="s">
        <v>6791</v>
      </c>
      <c r="D50" s="1803"/>
      <c r="E50" s="1803"/>
      <c r="F50" s="1803"/>
      <c r="G50" s="1803"/>
      <c r="H50" s="1803"/>
      <c r="I50" s="1803"/>
      <c r="J50" s="578" t="s">
        <v>5306</v>
      </c>
      <c r="K50" s="579"/>
      <c r="L50" s="580"/>
      <c r="M50" s="581"/>
      <c r="N50" s="1802" t="s">
        <v>674</v>
      </c>
      <c r="O50" s="1802"/>
      <c r="P50" s="1802" t="s">
        <v>6768</v>
      </c>
      <c r="Q50" s="1802"/>
      <c r="R50" s="1802"/>
      <c r="S50" s="1802"/>
      <c r="T50" s="584">
        <v>46990.9</v>
      </c>
      <c r="U50" s="583" t="s">
        <v>14265</v>
      </c>
    </row>
    <row r="51" spans="1:21" ht="13.5" customHeight="1">
      <c r="A51" s="1802" t="s">
        <v>14266</v>
      </c>
      <c r="B51" s="1802"/>
      <c r="C51" s="1803" t="s">
        <v>8473</v>
      </c>
      <c r="D51" s="1803"/>
      <c r="E51" s="1803"/>
      <c r="F51" s="1803"/>
      <c r="G51" s="1803"/>
      <c r="H51" s="1803"/>
      <c r="I51" s="1803"/>
      <c r="J51" s="578" t="s">
        <v>5464</v>
      </c>
      <c r="K51" s="579"/>
      <c r="L51" s="580"/>
      <c r="M51" s="581"/>
      <c r="N51" s="1802" t="s">
        <v>674</v>
      </c>
      <c r="O51" s="1802"/>
      <c r="P51" s="1802" t="s">
        <v>6768</v>
      </c>
      <c r="Q51" s="1802"/>
      <c r="R51" s="1802"/>
      <c r="S51" s="1802"/>
      <c r="T51" s="584">
        <v>12590.6</v>
      </c>
      <c r="U51" s="583" t="s">
        <v>14267</v>
      </c>
    </row>
    <row r="52" spans="1:21" ht="13.5" customHeight="1">
      <c r="A52" s="1802" t="s">
        <v>14268</v>
      </c>
      <c r="B52" s="1802"/>
      <c r="C52" s="1803" t="s">
        <v>6792</v>
      </c>
      <c r="D52" s="1803"/>
      <c r="E52" s="1803"/>
      <c r="F52" s="1803"/>
      <c r="G52" s="1803"/>
      <c r="H52" s="1803"/>
      <c r="I52" s="1803"/>
      <c r="J52" s="578" t="s">
        <v>5306</v>
      </c>
      <c r="K52" s="579"/>
      <c r="L52" s="580"/>
      <c r="M52" s="581"/>
      <c r="N52" s="1802" t="s">
        <v>674</v>
      </c>
      <c r="O52" s="1802"/>
      <c r="P52" s="1802" t="s">
        <v>6768</v>
      </c>
      <c r="Q52" s="1802"/>
      <c r="R52" s="1802"/>
      <c r="S52" s="1802"/>
      <c r="T52" s="584">
        <v>12943.7</v>
      </c>
      <c r="U52" s="583" t="s">
        <v>14269</v>
      </c>
    </row>
    <row r="53" spans="1:21" ht="13.5" customHeight="1">
      <c r="A53" s="1802" t="s">
        <v>14270</v>
      </c>
      <c r="B53" s="1802"/>
      <c r="C53" s="1803" t="s">
        <v>8474</v>
      </c>
      <c r="D53" s="1803"/>
      <c r="E53" s="1803"/>
      <c r="F53" s="1803"/>
      <c r="G53" s="1803"/>
      <c r="H53" s="1803"/>
      <c r="I53" s="1803"/>
      <c r="J53" s="578" t="s">
        <v>5314</v>
      </c>
      <c r="K53" s="579"/>
      <c r="L53" s="580"/>
      <c r="M53" s="581"/>
      <c r="N53" s="1802" t="s">
        <v>674</v>
      </c>
      <c r="O53" s="1802"/>
      <c r="P53" s="1802" t="s">
        <v>6768</v>
      </c>
      <c r="Q53" s="1802"/>
      <c r="R53" s="1802"/>
      <c r="S53" s="1802"/>
      <c r="T53" s="584">
        <v>7971.7</v>
      </c>
      <c r="U53" s="583" t="s">
        <v>14271</v>
      </c>
    </row>
    <row r="54" spans="1:21" ht="13.5" customHeight="1">
      <c r="A54" s="1802" t="s">
        <v>12832</v>
      </c>
      <c r="B54" s="1802"/>
      <c r="C54" s="1803" t="s">
        <v>12833</v>
      </c>
      <c r="D54" s="1803"/>
      <c r="E54" s="1803"/>
      <c r="F54" s="1803"/>
      <c r="G54" s="1803"/>
      <c r="H54" s="1803"/>
      <c r="I54" s="1803"/>
      <c r="J54" s="578" t="s">
        <v>5464</v>
      </c>
      <c r="K54" s="579"/>
      <c r="L54" s="580"/>
      <c r="M54" s="581"/>
      <c r="N54" s="1802" t="s">
        <v>3</v>
      </c>
      <c r="O54" s="1802"/>
      <c r="P54" s="1802" t="s">
        <v>6768</v>
      </c>
      <c r="Q54" s="1802"/>
      <c r="R54" s="1802"/>
      <c r="S54" s="1802"/>
      <c r="T54" s="584">
        <v>39919</v>
      </c>
      <c r="U54" s="583" t="s">
        <v>14272</v>
      </c>
    </row>
    <row r="55" spans="1:21" ht="13.5" customHeight="1">
      <c r="A55" s="1802" t="s">
        <v>14273</v>
      </c>
      <c r="B55" s="1802"/>
      <c r="C55" s="1803" t="s">
        <v>6793</v>
      </c>
      <c r="D55" s="1803"/>
      <c r="E55" s="1803"/>
      <c r="F55" s="1803"/>
      <c r="G55" s="1803"/>
      <c r="H55" s="1803"/>
      <c r="I55" s="1803"/>
      <c r="J55" s="578" t="s">
        <v>5306</v>
      </c>
      <c r="K55" s="579"/>
      <c r="L55" s="580"/>
      <c r="M55" s="581"/>
      <c r="N55" s="1802" t="s">
        <v>674</v>
      </c>
      <c r="O55" s="1802"/>
      <c r="P55" s="1802" t="s">
        <v>6768</v>
      </c>
      <c r="Q55" s="1802"/>
      <c r="R55" s="1802"/>
      <c r="S55" s="1802"/>
      <c r="T55" s="584">
        <v>45749</v>
      </c>
      <c r="U55" s="583" t="s">
        <v>14274</v>
      </c>
    </row>
    <row r="56" spans="1:21" ht="13.5" customHeight="1">
      <c r="A56" s="1802" t="s">
        <v>14275</v>
      </c>
      <c r="B56" s="1802"/>
      <c r="C56" s="1803" t="s">
        <v>6794</v>
      </c>
      <c r="D56" s="1803"/>
      <c r="E56" s="1803"/>
      <c r="F56" s="1803"/>
      <c r="G56" s="1803"/>
      <c r="H56" s="1803"/>
      <c r="I56" s="1803"/>
      <c r="J56" s="578" t="s">
        <v>5306</v>
      </c>
      <c r="K56" s="579"/>
      <c r="L56" s="580"/>
      <c r="M56" s="581"/>
      <c r="N56" s="1802" t="s">
        <v>674</v>
      </c>
      <c r="O56" s="1802"/>
      <c r="P56" s="1802" t="s">
        <v>6768</v>
      </c>
      <c r="Q56" s="1802"/>
      <c r="R56" s="1802"/>
      <c r="S56" s="1802"/>
      <c r="T56" s="584">
        <v>12655.5</v>
      </c>
      <c r="U56" s="583" t="s">
        <v>14276</v>
      </c>
    </row>
    <row r="57" spans="1:21" ht="13.5" customHeight="1">
      <c r="A57" s="1802" t="s">
        <v>14277</v>
      </c>
      <c r="B57" s="1802"/>
      <c r="C57" s="1803" t="s">
        <v>6795</v>
      </c>
      <c r="D57" s="1803"/>
      <c r="E57" s="1803"/>
      <c r="F57" s="1803"/>
      <c r="G57" s="1803"/>
      <c r="H57" s="1803"/>
      <c r="I57" s="1803"/>
      <c r="J57" s="578" t="s">
        <v>5306</v>
      </c>
      <c r="K57" s="579"/>
      <c r="L57" s="580"/>
      <c r="M57" s="581"/>
      <c r="N57" s="1802" t="s">
        <v>674</v>
      </c>
      <c r="O57" s="1802"/>
      <c r="P57" s="1802" t="s">
        <v>6768</v>
      </c>
      <c r="Q57" s="1802"/>
      <c r="R57" s="1802"/>
      <c r="S57" s="1802"/>
      <c r="T57" s="584">
        <v>45177</v>
      </c>
      <c r="U57" s="583" t="s">
        <v>14278</v>
      </c>
    </row>
    <row r="58" spans="1:21" ht="13.5" customHeight="1">
      <c r="A58" s="1802" t="s">
        <v>14279</v>
      </c>
      <c r="B58" s="1802"/>
      <c r="C58" s="1803" t="s">
        <v>8475</v>
      </c>
      <c r="D58" s="1803"/>
      <c r="E58" s="1803"/>
      <c r="F58" s="1803"/>
      <c r="G58" s="1803"/>
      <c r="H58" s="1803"/>
      <c r="I58" s="1803"/>
      <c r="J58" s="578" t="s">
        <v>5464</v>
      </c>
      <c r="K58" s="579"/>
      <c r="L58" s="580"/>
      <c r="M58" s="581"/>
      <c r="N58" s="1802" t="s">
        <v>674</v>
      </c>
      <c r="O58" s="1802"/>
      <c r="P58" s="1802" t="s">
        <v>6768</v>
      </c>
      <c r="Q58" s="1802"/>
      <c r="R58" s="1802"/>
      <c r="S58" s="1802"/>
      <c r="T58" s="584">
        <v>11782.1</v>
      </c>
      <c r="U58" s="583" t="s">
        <v>14280</v>
      </c>
    </row>
    <row r="59" spans="1:21" ht="13.5" customHeight="1">
      <c r="A59" s="1802" t="s">
        <v>14281</v>
      </c>
      <c r="B59" s="1802"/>
      <c r="C59" s="1803" t="s">
        <v>6796</v>
      </c>
      <c r="D59" s="1803"/>
      <c r="E59" s="1803"/>
      <c r="F59" s="1803"/>
      <c r="G59" s="1803"/>
      <c r="H59" s="1803"/>
      <c r="I59" s="1803"/>
      <c r="J59" s="578" t="s">
        <v>5306</v>
      </c>
      <c r="K59" s="579"/>
      <c r="L59" s="580"/>
      <c r="M59" s="581"/>
      <c r="N59" s="1802" t="s">
        <v>674</v>
      </c>
      <c r="O59" s="1802"/>
      <c r="P59" s="1802" t="s">
        <v>6768</v>
      </c>
      <c r="Q59" s="1802"/>
      <c r="R59" s="1802"/>
      <c r="S59" s="1802"/>
      <c r="T59" s="584">
        <v>12083.5</v>
      </c>
      <c r="U59" s="583" t="s">
        <v>14282</v>
      </c>
    </row>
    <row r="60" spans="1:21" ht="13.5" customHeight="1">
      <c r="A60" s="1802" t="s">
        <v>14283</v>
      </c>
      <c r="B60" s="1802"/>
      <c r="C60" s="1803" t="s">
        <v>8476</v>
      </c>
      <c r="D60" s="1803"/>
      <c r="E60" s="1803"/>
      <c r="F60" s="1803"/>
      <c r="G60" s="1803"/>
      <c r="H60" s="1803"/>
      <c r="I60" s="1803"/>
      <c r="J60" s="578" t="s">
        <v>5464</v>
      </c>
      <c r="K60" s="579"/>
      <c r="L60" s="580"/>
      <c r="M60" s="581"/>
      <c r="N60" s="1802" t="s">
        <v>674</v>
      </c>
      <c r="O60" s="1802"/>
      <c r="P60" s="1802" t="s">
        <v>6768</v>
      </c>
      <c r="Q60" s="1802"/>
      <c r="R60" s="1802"/>
      <c r="S60" s="1802"/>
      <c r="T60" s="584">
        <v>13553.1</v>
      </c>
      <c r="U60" s="583" t="s">
        <v>14284</v>
      </c>
    </row>
    <row r="61" spans="1:21" ht="13.5" customHeight="1">
      <c r="A61" s="1802" t="s">
        <v>14285</v>
      </c>
      <c r="B61" s="1802"/>
      <c r="C61" s="1803" t="s">
        <v>6797</v>
      </c>
      <c r="D61" s="1803"/>
      <c r="E61" s="1803"/>
      <c r="F61" s="1803"/>
      <c r="G61" s="1803"/>
      <c r="H61" s="1803"/>
      <c r="I61" s="1803"/>
      <c r="J61" s="578" t="s">
        <v>5314</v>
      </c>
      <c r="K61" s="579"/>
      <c r="L61" s="580"/>
      <c r="M61" s="581"/>
      <c r="N61" s="1802" t="s">
        <v>674</v>
      </c>
      <c r="O61" s="1802"/>
      <c r="P61" s="1802" t="s">
        <v>6768</v>
      </c>
      <c r="Q61" s="1802"/>
      <c r="R61" s="1802"/>
      <c r="S61" s="1802"/>
      <c r="T61" s="584">
        <v>12865.6</v>
      </c>
      <c r="U61" s="583" t="s">
        <v>14286</v>
      </c>
    </row>
    <row r="62" spans="1:21" ht="13.5" customHeight="1">
      <c r="A62" s="1802" t="s">
        <v>14287</v>
      </c>
      <c r="B62" s="1802"/>
      <c r="C62" s="1803" t="s">
        <v>8477</v>
      </c>
      <c r="D62" s="1803"/>
      <c r="E62" s="1803"/>
      <c r="F62" s="1803"/>
      <c r="G62" s="1803"/>
      <c r="H62" s="1803"/>
      <c r="I62" s="1803"/>
      <c r="J62" s="578" t="s">
        <v>5464</v>
      </c>
      <c r="K62" s="579"/>
      <c r="L62" s="580"/>
      <c r="M62" s="581"/>
      <c r="N62" s="1802" t="s">
        <v>674</v>
      </c>
      <c r="O62" s="1802"/>
      <c r="P62" s="1802" t="s">
        <v>6768</v>
      </c>
      <c r="Q62" s="1802"/>
      <c r="R62" s="1802"/>
      <c r="S62" s="1802"/>
      <c r="T62" s="584">
        <v>30188.400000000001</v>
      </c>
      <c r="U62" s="583" t="s">
        <v>14288</v>
      </c>
    </row>
    <row r="63" spans="1:21" ht="13.5" customHeight="1">
      <c r="A63" s="1802" t="s">
        <v>14289</v>
      </c>
      <c r="B63" s="1802"/>
      <c r="C63" s="1803" t="s">
        <v>8478</v>
      </c>
      <c r="D63" s="1803"/>
      <c r="E63" s="1803"/>
      <c r="F63" s="1803"/>
      <c r="G63" s="1803"/>
      <c r="H63" s="1803"/>
      <c r="I63" s="1803"/>
      <c r="J63" s="578" t="s">
        <v>5464</v>
      </c>
      <c r="K63" s="579"/>
      <c r="L63" s="580"/>
      <c r="M63" s="581"/>
      <c r="N63" s="1802" t="s">
        <v>674</v>
      </c>
      <c r="O63" s="1802"/>
      <c r="P63" s="1802" t="s">
        <v>6768</v>
      </c>
      <c r="Q63" s="1802"/>
      <c r="R63" s="1802"/>
      <c r="S63" s="1802"/>
      <c r="T63" s="584">
        <v>8368.7999999999993</v>
      </c>
      <c r="U63" s="583" t="s">
        <v>14290</v>
      </c>
    </row>
    <row r="64" spans="1:21" ht="13.5" customHeight="1">
      <c r="A64" s="1802" t="s">
        <v>14291</v>
      </c>
      <c r="B64" s="1802"/>
      <c r="C64" s="1803" t="s">
        <v>6798</v>
      </c>
      <c r="D64" s="1803"/>
      <c r="E64" s="1803"/>
      <c r="F64" s="1803"/>
      <c r="G64" s="1803"/>
      <c r="H64" s="1803"/>
      <c r="I64" s="1803"/>
      <c r="J64" s="578" t="s">
        <v>5306</v>
      </c>
      <c r="K64" s="579"/>
      <c r="L64" s="580"/>
      <c r="M64" s="581"/>
      <c r="N64" s="1802" t="s">
        <v>674</v>
      </c>
      <c r="O64" s="1802"/>
      <c r="P64" s="1802" t="s">
        <v>6768</v>
      </c>
      <c r="Q64" s="1802"/>
      <c r="R64" s="1802"/>
      <c r="S64" s="1802"/>
      <c r="T64" s="584">
        <v>8434.7999999999993</v>
      </c>
      <c r="U64" s="583" t="s">
        <v>14292</v>
      </c>
    </row>
    <row r="65" spans="1:21" ht="13.5" customHeight="1">
      <c r="A65" s="1802" t="s">
        <v>14293</v>
      </c>
      <c r="B65" s="1802"/>
      <c r="C65" s="1803" t="s">
        <v>8479</v>
      </c>
      <c r="D65" s="1803"/>
      <c r="E65" s="1803"/>
      <c r="F65" s="1803"/>
      <c r="G65" s="1803"/>
      <c r="H65" s="1803"/>
      <c r="I65" s="1803"/>
      <c r="J65" s="578" t="s">
        <v>5464</v>
      </c>
      <c r="K65" s="579"/>
      <c r="L65" s="580"/>
      <c r="M65" s="581"/>
      <c r="N65" s="1802" t="s">
        <v>674</v>
      </c>
      <c r="O65" s="1802"/>
      <c r="P65" s="1802" t="s">
        <v>6768</v>
      </c>
      <c r="Q65" s="1802"/>
      <c r="R65" s="1802"/>
      <c r="S65" s="1802"/>
      <c r="T65" s="584">
        <v>45842.5</v>
      </c>
      <c r="U65" s="583" t="s">
        <v>14294</v>
      </c>
    </row>
    <row r="66" spans="1:21" ht="13.5" customHeight="1">
      <c r="A66" s="1802" t="s">
        <v>14295</v>
      </c>
      <c r="B66" s="1802"/>
      <c r="C66" s="1803" t="s">
        <v>6799</v>
      </c>
      <c r="D66" s="1803"/>
      <c r="E66" s="1803"/>
      <c r="F66" s="1803"/>
      <c r="G66" s="1803"/>
      <c r="H66" s="1803"/>
      <c r="I66" s="1803"/>
      <c r="J66" s="578" t="s">
        <v>5464</v>
      </c>
      <c r="K66" s="579"/>
      <c r="L66" s="580"/>
      <c r="M66" s="581"/>
      <c r="N66" s="1802" t="s">
        <v>674</v>
      </c>
      <c r="O66" s="1802"/>
      <c r="P66" s="1802" t="s">
        <v>6768</v>
      </c>
      <c r="Q66" s="1802"/>
      <c r="R66" s="1802"/>
      <c r="S66" s="1802"/>
      <c r="T66" s="584">
        <v>11525.8</v>
      </c>
      <c r="U66" s="583" t="s">
        <v>14296</v>
      </c>
    </row>
    <row r="67" spans="1:21" ht="13.5" customHeight="1">
      <c r="A67" s="1802" t="s">
        <v>14297</v>
      </c>
      <c r="B67" s="1802"/>
      <c r="C67" s="1803" t="s">
        <v>8480</v>
      </c>
      <c r="D67" s="1803"/>
      <c r="E67" s="1803"/>
      <c r="F67" s="1803"/>
      <c r="G67" s="1803"/>
      <c r="H67" s="1803"/>
      <c r="I67" s="1803"/>
      <c r="J67" s="578" t="s">
        <v>5464</v>
      </c>
      <c r="K67" s="579"/>
      <c r="L67" s="580"/>
      <c r="M67" s="581"/>
      <c r="N67" s="1802" t="s">
        <v>674</v>
      </c>
      <c r="O67" s="1802"/>
      <c r="P67" s="1802" t="s">
        <v>6768</v>
      </c>
      <c r="Q67" s="1802"/>
      <c r="R67" s="1802"/>
      <c r="S67" s="1802"/>
      <c r="T67" s="584">
        <v>40240.199999999997</v>
      </c>
      <c r="U67" s="583" t="s">
        <v>14298</v>
      </c>
    </row>
    <row r="68" spans="1:21" ht="13.5" customHeight="1">
      <c r="A68" s="1802" t="s">
        <v>14299</v>
      </c>
      <c r="B68" s="1802"/>
      <c r="C68" s="1803" t="s">
        <v>6800</v>
      </c>
      <c r="D68" s="1803"/>
      <c r="E68" s="1803"/>
      <c r="F68" s="1803"/>
      <c r="G68" s="1803"/>
      <c r="H68" s="1803"/>
      <c r="I68" s="1803"/>
      <c r="J68" s="578" t="s">
        <v>5464</v>
      </c>
      <c r="K68" s="579"/>
      <c r="L68" s="580"/>
      <c r="M68" s="581"/>
      <c r="N68" s="1802" t="s">
        <v>674</v>
      </c>
      <c r="O68" s="1802"/>
      <c r="P68" s="1802" t="s">
        <v>6768</v>
      </c>
      <c r="Q68" s="1802"/>
      <c r="R68" s="1802"/>
      <c r="S68" s="1802"/>
      <c r="T68" s="584">
        <v>10177.200000000001</v>
      </c>
      <c r="U68" s="583" t="s">
        <v>14300</v>
      </c>
    </row>
    <row r="69" spans="1:21" ht="13.5" customHeight="1">
      <c r="A69" s="1802" t="s">
        <v>14301</v>
      </c>
      <c r="B69" s="1802"/>
      <c r="C69" s="1803" t="s">
        <v>8481</v>
      </c>
      <c r="D69" s="1803"/>
      <c r="E69" s="1803"/>
      <c r="F69" s="1803"/>
      <c r="G69" s="1803"/>
      <c r="H69" s="1803"/>
      <c r="I69" s="1803"/>
      <c r="J69" s="578" t="s">
        <v>5464</v>
      </c>
      <c r="K69" s="579"/>
      <c r="L69" s="580"/>
      <c r="M69" s="581"/>
      <c r="N69" s="1802" t="s">
        <v>674</v>
      </c>
      <c r="O69" s="1802"/>
      <c r="P69" s="1802" t="s">
        <v>6768</v>
      </c>
      <c r="Q69" s="1802"/>
      <c r="R69" s="1802"/>
      <c r="S69" s="1802"/>
      <c r="T69" s="584">
        <v>44652.3</v>
      </c>
      <c r="U69" s="583" t="s">
        <v>14302</v>
      </c>
    </row>
    <row r="70" spans="1:21" ht="13.5" customHeight="1">
      <c r="A70" s="1802" t="s">
        <v>14303</v>
      </c>
      <c r="B70" s="1802"/>
      <c r="C70" s="1803" t="s">
        <v>6801</v>
      </c>
      <c r="D70" s="1803"/>
      <c r="E70" s="1803"/>
      <c r="F70" s="1803"/>
      <c r="G70" s="1803"/>
      <c r="H70" s="1803"/>
      <c r="I70" s="1803"/>
      <c r="J70" s="578" t="s">
        <v>5464</v>
      </c>
      <c r="K70" s="579"/>
      <c r="L70" s="580"/>
      <c r="M70" s="581"/>
      <c r="N70" s="1802" t="s">
        <v>674</v>
      </c>
      <c r="O70" s="1802"/>
      <c r="P70" s="1802" t="s">
        <v>6768</v>
      </c>
      <c r="Q70" s="1802"/>
      <c r="R70" s="1802"/>
      <c r="S70" s="1802"/>
      <c r="T70" s="584">
        <v>11214.5</v>
      </c>
      <c r="U70" s="583" t="s">
        <v>14304</v>
      </c>
    </row>
    <row r="71" spans="1:21" ht="13.5" customHeight="1">
      <c r="A71" s="1802" t="s">
        <v>14305</v>
      </c>
      <c r="B71" s="1802"/>
      <c r="C71" s="1803" t="s">
        <v>6801</v>
      </c>
      <c r="D71" s="1803"/>
      <c r="E71" s="1803"/>
      <c r="F71" s="1803"/>
      <c r="G71" s="1803"/>
      <c r="H71" s="1803"/>
      <c r="I71" s="1803"/>
      <c r="J71" s="578" t="s">
        <v>5464</v>
      </c>
      <c r="K71" s="579"/>
      <c r="L71" s="580"/>
      <c r="M71" s="581"/>
      <c r="N71" s="1802" t="s">
        <v>674</v>
      </c>
      <c r="O71" s="1802"/>
      <c r="P71" s="1802" t="s">
        <v>6768</v>
      </c>
      <c r="Q71" s="1802"/>
      <c r="R71" s="1802"/>
      <c r="S71" s="1802"/>
      <c r="T71" s="584">
        <v>8244.5</v>
      </c>
      <c r="U71" s="583" t="s">
        <v>14306</v>
      </c>
    </row>
    <row r="72" spans="1:21" ht="13.5" customHeight="1">
      <c r="A72" s="1802" t="s">
        <v>14307</v>
      </c>
      <c r="B72" s="1802"/>
      <c r="C72" s="1803" t="s">
        <v>6802</v>
      </c>
      <c r="D72" s="1803"/>
      <c r="E72" s="1803"/>
      <c r="F72" s="1803"/>
      <c r="G72" s="1803"/>
      <c r="H72" s="1803"/>
      <c r="I72" s="1803"/>
      <c r="J72" s="578" t="s">
        <v>5314</v>
      </c>
      <c r="K72" s="579"/>
      <c r="L72" s="580"/>
      <c r="M72" s="581"/>
      <c r="N72" s="1802" t="s">
        <v>674</v>
      </c>
      <c r="O72" s="1802"/>
      <c r="P72" s="1802" t="s">
        <v>6768</v>
      </c>
      <c r="Q72" s="1802"/>
      <c r="R72" s="1802"/>
      <c r="S72" s="1802"/>
      <c r="T72" s="584">
        <v>7676.9</v>
      </c>
      <c r="U72" s="583" t="s">
        <v>14308</v>
      </c>
    </row>
    <row r="73" spans="1:21" ht="13.5" customHeight="1">
      <c r="A73" s="1802" t="s">
        <v>14309</v>
      </c>
      <c r="B73" s="1802"/>
      <c r="C73" s="1803" t="s">
        <v>6803</v>
      </c>
      <c r="D73" s="1803"/>
      <c r="E73" s="1803"/>
      <c r="F73" s="1803"/>
      <c r="G73" s="1803"/>
      <c r="H73" s="1803"/>
      <c r="I73" s="1803"/>
      <c r="J73" s="578" t="s">
        <v>5306</v>
      </c>
      <c r="K73" s="579"/>
      <c r="L73" s="580"/>
      <c r="M73" s="581"/>
      <c r="N73" s="1802" t="s">
        <v>674</v>
      </c>
      <c r="O73" s="1802"/>
      <c r="P73" s="1802" t="s">
        <v>6768</v>
      </c>
      <c r="Q73" s="1802"/>
      <c r="R73" s="1802"/>
      <c r="S73" s="1802"/>
      <c r="T73" s="584">
        <v>31397.3</v>
      </c>
      <c r="U73" s="583" t="s">
        <v>14310</v>
      </c>
    </row>
    <row r="74" spans="1:21" ht="13.5" customHeight="1">
      <c r="A74" s="1802" t="s">
        <v>14311</v>
      </c>
      <c r="B74" s="1802"/>
      <c r="C74" s="1803" t="s">
        <v>6804</v>
      </c>
      <c r="D74" s="1803"/>
      <c r="E74" s="1803"/>
      <c r="F74" s="1803"/>
      <c r="G74" s="1803"/>
      <c r="H74" s="1803"/>
      <c r="I74" s="1803"/>
      <c r="J74" s="578" t="s">
        <v>5306</v>
      </c>
      <c r="K74" s="579"/>
      <c r="L74" s="580"/>
      <c r="M74" s="581"/>
      <c r="N74" s="1802" t="s">
        <v>674</v>
      </c>
      <c r="O74" s="1802"/>
      <c r="P74" s="1802" t="s">
        <v>6768</v>
      </c>
      <c r="Q74" s="1802"/>
      <c r="R74" s="1802"/>
      <c r="S74" s="1802"/>
      <c r="T74" s="584">
        <v>8652.6</v>
      </c>
      <c r="U74" s="583" t="s">
        <v>14312</v>
      </c>
    </row>
    <row r="75" spans="1:21" ht="13.5" customHeight="1">
      <c r="A75" s="1802" t="s">
        <v>14313</v>
      </c>
      <c r="B75" s="1802"/>
      <c r="C75" s="1803" t="s">
        <v>6805</v>
      </c>
      <c r="D75" s="1803"/>
      <c r="E75" s="1803"/>
      <c r="F75" s="1803"/>
      <c r="G75" s="1803"/>
      <c r="H75" s="1803"/>
      <c r="I75" s="1803"/>
      <c r="J75" s="578" t="s">
        <v>5464</v>
      </c>
      <c r="K75" s="579"/>
      <c r="L75" s="580"/>
      <c r="M75" s="581"/>
      <c r="N75" s="1802" t="s">
        <v>674</v>
      </c>
      <c r="O75" s="1802"/>
      <c r="P75" s="1802" t="s">
        <v>6768</v>
      </c>
      <c r="Q75" s="1802"/>
      <c r="R75" s="1802"/>
      <c r="S75" s="1802"/>
      <c r="T75" s="584">
        <v>14505.7</v>
      </c>
      <c r="U75" s="583" t="s">
        <v>14314</v>
      </c>
    </row>
    <row r="76" spans="1:21" ht="13.5" customHeight="1">
      <c r="A76" s="571"/>
      <c r="B76" s="572"/>
      <c r="C76" s="1805" t="s">
        <v>2632</v>
      </c>
      <c r="D76" s="1805"/>
      <c r="E76" s="1805"/>
      <c r="F76" s="1805"/>
      <c r="G76" s="1805"/>
      <c r="H76" s="1805"/>
      <c r="I76" s="1805"/>
      <c r="J76" s="573"/>
      <c r="K76" s="574"/>
      <c r="L76" s="575"/>
      <c r="M76" s="576"/>
      <c r="N76" s="574"/>
      <c r="O76" s="576"/>
      <c r="P76" s="574"/>
      <c r="Q76" s="575"/>
      <c r="R76" s="575"/>
      <c r="S76" s="576"/>
      <c r="T76" s="573"/>
      <c r="U76" s="577"/>
    </row>
    <row r="77" spans="1:21" ht="13.5" customHeight="1">
      <c r="A77" s="1802" t="s">
        <v>14315</v>
      </c>
      <c r="B77" s="1802"/>
      <c r="C77" s="1803" t="s">
        <v>6806</v>
      </c>
      <c r="D77" s="1803"/>
      <c r="E77" s="1803"/>
      <c r="F77" s="1803"/>
      <c r="G77" s="1803"/>
      <c r="H77" s="1803"/>
      <c r="I77" s="1803"/>
      <c r="J77" s="578" t="s">
        <v>5306</v>
      </c>
      <c r="K77" s="579"/>
      <c r="L77" s="580"/>
      <c r="M77" s="581"/>
      <c r="N77" s="1802" t="s">
        <v>674</v>
      </c>
      <c r="O77" s="1802"/>
      <c r="P77" s="1802" t="s">
        <v>6768</v>
      </c>
      <c r="Q77" s="1802"/>
      <c r="R77" s="1802"/>
      <c r="S77" s="1802"/>
      <c r="T77" s="584">
        <v>7188.5</v>
      </c>
      <c r="U77" s="583" t="s">
        <v>14316</v>
      </c>
    </row>
    <row r="78" spans="1:21" ht="13.5" customHeight="1">
      <c r="A78" s="1802" t="s">
        <v>14317</v>
      </c>
      <c r="B78" s="1802"/>
      <c r="C78" s="1803" t="s">
        <v>6807</v>
      </c>
      <c r="D78" s="1803"/>
      <c r="E78" s="1803"/>
      <c r="F78" s="1803"/>
      <c r="G78" s="1803"/>
      <c r="H78" s="1803"/>
      <c r="I78" s="1803"/>
      <c r="J78" s="578" t="s">
        <v>5306</v>
      </c>
      <c r="K78" s="579"/>
      <c r="L78" s="580"/>
      <c r="M78" s="581"/>
      <c r="N78" s="1802" t="s">
        <v>674</v>
      </c>
      <c r="O78" s="1802"/>
      <c r="P78" s="1802" t="s">
        <v>6768</v>
      </c>
      <c r="Q78" s="1802"/>
      <c r="R78" s="1802"/>
      <c r="S78" s="1802"/>
      <c r="T78" s="584">
        <v>28848.6</v>
      </c>
      <c r="U78" s="583" t="s">
        <v>14318</v>
      </c>
    </row>
    <row r="79" spans="1:21" ht="13.5" customHeight="1">
      <c r="A79" s="1802" t="s">
        <v>14319</v>
      </c>
      <c r="B79" s="1802"/>
      <c r="C79" s="1803" t="s">
        <v>8482</v>
      </c>
      <c r="D79" s="1803"/>
      <c r="E79" s="1803"/>
      <c r="F79" s="1803"/>
      <c r="G79" s="1803"/>
      <c r="H79" s="1803"/>
      <c r="I79" s="1803"/>
      <c r="J79" s="578" t="s">
        <v>5306</v>
      </c>
      <c r="K79" s="579"/>
      <c r="L79" s="580"/>
      <c r="M79" s="581"/>
      <c r="N79" s="1802" t="s">
        <v>674</v>
      </c>
      <c r="O79" s="1802"/>
      <c r="P79" s="1802" t="s">
        <v>6768</v>
      </c>
      <c r="Q79" s="1802"/>
      <c r="R79" s="1802"/>
      <c r="S79" s="1802"/>
      <c r="T79" s="584">
        <v>18936.5</v>
      </c>
      <c r="U79" s="583" t="s">
        <v>14320</v>
      </c>
    </row>
    <row r="80" spans="1:21" ht="13.5" customHeight="1">
      <c r="A80" s="1802" t="s">
        <v>14321</v>
      </c>
      <c r="B80" s="1802"/>
      <c r="C80" s="1803" t="s">
        <v>6808</v>
      </c>
      <c r="D80" s="1803"/>
      <c r="E80" s="1803"/>
      <c r="F80" s="1803"/>
      <c r="G80" s="1803"/>
      <c r="H80" s="1803"/>
      <c r="I80" s="1803"/>
      <c r="J80" s="578" t="s">
        <v>5314</v>
      </c>
      <c r="K80" s="579"/>
      <c r="L80" s="580"/>
      <c r="M80" s="581"/>
      <c r="N80" s="1802" t="s">
        <v>674</v>
      </c>
      <c r="O80" s="1802"/>
      <c r="P80" s="1802" t="s">
        <v>6768</v>
      </c>
      <c r="Q80" s="1802"/>
      <c r="R80" s="1802"/>
      <c r="S80" s="1802"/>
      <c r="T80" s="584">
        <v>7637.3</v>
      </c>
      <c r="U80" s="583" t="s">
        <v>14322</v>
      </c>
    </row>
    <row r="81" spans="1:21" ht="13.5" customHeight="1">
      <c r="A81" s="1802" t="s">
        <v>14323</v>
      </c>
      <c r="B81" s="1802"/>
      <c r="C81" s="1803" t="s">
        <v>6809</v>
      </c>
      <c r="D81" s="1803"/>
      <c r="E81" s="1803"/>
      <c r="F81" s="1803"/>
      <c r="G81" s="1803"/>
      <c r="H81" s="1803"/>
      <c r="I81" s="1803"/>
      <c r="J81" s="578" t="s">
        <v>5306</v>
      </c>
      <c r="K81" s="579"/>
      <c r="L81" s="580"/>
      <c r="M81" s="581"/>
      <c r="N81" s="1802" t="s">
        <v>674</v>
      </c>
      <c r="O81" s="1802"/>
      <c r="P81" s="1802" t="s">
        <v>6768</v>
      </c>
      <c r="Q81" s="1802"/>
      <c r="R81" s="1802"/>
      <c r="S81" s="1802"/>
      <c r="T81" s="584">
        <v>53485.3</v>
      </c>
      <c r="U81" s="583" t="s">
        <v>14324</v>
      </c>
    </row>
    <row r="82" spans="1:21" ht="13.5" customHeight="1">
      <c r="A82" s="1802" t="s">
        <v>14325</v>
      </c>
      <c r="B82" s="1802"/>
      <c r="C82" s="1803" t="s">
        <v>6810</v>
      </c>
      <c r="D82" s="1803"/>
      <c r="E82" s="1803"/>
      <c r="F82" s="1803"/>
      <c r="G82" s="1803"/>
      <c r="H82" s="1803"/>
      <c r="I82" s="1803"/>
      <c r="J82" s="578" t="s">
        <v>5306</v>
      </c>
      <c r="K82" s="579"/>
      <c r="L82" s="580"/>
      <c r="M82" s="581"/>
      <c r="N82" s="1802" t="s">
        <v>674</v>
      </c>
      <c r="O82" s="1802"/>
      <c r="P82" s="1802" t="s">
        <v>6768</v>
      </c>
      <c r="Q82" s="1802"/>
      <c r="R82" s="1802"/>
      <c r="S82" s="1802"/>
      <c r="T82" s="584">
        <v>14204.3</v>
      </c>
      <c r="U82" s="583" t="s">
        <v>14326</v>
      </c>
    </row>
    <row r="83" spans="1:21" ht="13.5" customHeight="1">
      <c r="A83" s="1802" t="s">
        <v>14327</v>
      </c>
      <c r="B83" s="1802"/>
      <c r="C83" s="1803" t="s">
        <v>4621</v>
      </c>
      <c r="D83" s="1803"/>
      <c r="E83" s="1803"/>
      <c r="F83" s="1803"/>
      <c r="G83" s="1803"/>
      <c r="H83" s="1803"/>
      <c r="I83" s="1803"/>
      <c r="J83" s="578" t="s">
        <v>5314</v>
      </c>
      <c r="K83" s="579"/>
      <c r="L83" s="580"/>
      <c r="M83" s="581"/>
      <c r="N83" s="1802" t="s">
        <v>674</v>
      </c>
      <c r="O83" s="1802"/>
      <c r="P83" s="1802" t="s">
        <v>6768</v>
      </c>
      <c r="Q83" s="1802"/>
      <c r="R83" s="1802"/>
      <c r="S83" s="1802"/>
      <c r="T83" s="584">
        <v>8980.4</v>
      </c>
      <c r="U83" s="583" t="s">
        <v>14328</v>
      </c>
    </row>
    <row r="84" spans="1:21" ht="13.5" customHeight="1">
      <c r="A84" s="1802" t="s">
        <v>14329</v>
      </c>
      <c r="B84" s="1802"/>
      <c r="C84" s="1803" t="s">
        <v>6811</v>
      </c>
      <c r="D84" s="1803"/>
      <c r="E84" s="1803"/>
      <c r="F84" s="1803"/>
      <c r="G84" s="1803"/>
      <c r="H84" s="1803"/>
      <c r="I84" s="1803"/>
      <c r="J84" s="578" t="s">
        <v>5464</v>
      </c>
      <c r="K84" s="579"/>
      <c r="L84" s="580"/>
      <c r="M84" s="581"/>
      <c r="N84" s="1802" t="s">
        <v>674</v>
      </c>
      <c r="O84" s="1802"/>
      <c r="P84" s="1802" t="s">
        <v>6768</v>
      </c>
      <c r="Q84" s="1802"/>
      <c r="R84" s="1802"/>
      <c r="S84" s="1802"/>
      <c r="T84" s="584">
        <v>12181.4</v>
      </c>
      <c r="U84" s="583" t="s">
        <v>14330</v>
      </c>
    </row>
    <row r="85" spans="1:21" ht="13.5" customHeight="1">
      <c r="A85" s="1802" t="s">
        <v>14331</v>
      </c>
      <c r="B85" s="1802"/>
      <c r="C85" s="1803" t="s">
        <v>6812</v>
      </c>
      <c r="D85" s="1803"/>
      <c r="E85" s="1803"/>
      <c r="F85" s="1803"/>
      <c r="G85" s="1803"/>
      <c r="H85" s="1803"/>
      <c r="I85" s="1803"/>
      <c r="J85" s="578" t="s">
        <v>5306</v>
      </c>
      <c r="K85" s="579"/>
      <c r="L85" s="580"/>
      <c r="M85" s="581"/>
      <c r="N85" s="1802" t="s">
        <v>674</v>
      </c>
      <c r="O85" s="1802"/>
      <c r="P85" s="1802" t="s">
        <v>6768</v>
      </c>
      <c r="Q85" s="1802"/>
      <c r="R85" s="1802"/>
      <c r="S85" s="1802"/>
      <c r="T85" s="584">
        <v>11093.5</v>
      </c>
      <c r="U85" s="583" t="s">
        <v>14332</v>
      </c>
    </row>
    <row r="86" spans="1:21" ht="13.5" customHeight="1">
      <c r="A86" s="1802" t="s">
        <v>14333</v>
      </c>
      <c r="B86" s="1802"/>
      <c r="C86" s="1803" t="s">
        <v>6813</v>
      </c>
      <c r="D86" s="1803"/>
      <c r="E86" s="1803"/>
      <c r="F86" s="1803"/>
      <c r="G86" s="1803"/>
      <c r="H86" s="1803"/>
      <c r="I86" s="1803"/>
      <c r="J86" s="578" t="s">
        <v>5306</v>
      </c>
      <c r="K86" s="579"/>
      <c r="L86" s="580"/>
      <c r="M86" s="581"/>
      <c r="N86" s="1802" t="s">
        <v>674</v>
      </c>
      <c r="O86" s="1802"/>
      <c r="P86" s="1802" t="s">
        <v>6768</v>
      </c>
      <c r="Q86" s="1802"/>
      <c r="R86" s="1802"/>
      <c r="S86" s="1802"/>
      <c r="T86" s="584">
        <v>48715.7</v>
      </c>
      <c r="U86" s="583" t="s">
        <v>14334</v>
      </c>
    </row>
    <row r="87" spans="1:21" ht="13.5" customHeight="1">
      <c r="A87" s="1802" t="s">
        <v>14335</v>
      </c>
      <c r="B87" s="1802"/>
      <c r="C87" s="1803" t="s">
        <v>6814</v>
      </c>
      <c r="D87" s="1803"/>
      <c r="E87" s="1803"/>
      <c r="F87" s="1803"/>
      <c r="G87" s="1803"/>
      <c r="H87" s="1803"/>
      <c r="I87" s="1803"/>
      <c r="J87" s="578" t="s">
        <v>5306</v>
      </c>
      <c r="K87" s="579"/>
      <c r="L87" s="580"/>
      <c r="M87" s="581"/>
      <c r="N87" s="1802" t="s">
        <v>674</v>
      </c>
      <c r="O87" s="1802"/>
      <c r="P87" s="1802" t="s">
        <v>6768</v>
      </c>
      <c r="Q87" s="1802"/>
      <c r="R87" s="1802"/>
      <c r="S87" s="1802"/>
      <c r="T87" s="584">
        <v>11312.4</v>
      </c>
      <c r="U87" s="583" t="s">
        <v>14336</v>
      </c>
    </row>
    <row r="88" spans="1:21" ht="13.5" customHeight="1">
      <c r="A88" s="571"/>
      <c r="B88" s="572"/>
      <c r="C88" s="1805" t="s">
        <v>5489</v>
      </c>
      <c r="D88" s="1805"/>
      <c r="E88" s="1805"/>
      <c r="F88" s="1805"/>
      <c r="G88" s="1805"/>
      <c r="H88" s="1805"/>
      <c r="I88" s="1805"/>
      <c r="J88" s="573"/>
      <c r="K88" s="574"/>
      <c r="L88" s="575"/>
      <c r="M88" s="576"/>
      <c r="N88" s="574"/>
      <c r="O88" s="576"/>
      <c r="P88" s="574"/>
      <c r="Q88" s="575"/>
      <c r="R88" s="575"/>
      <c r="S88" s="576"/>
      <c r="T88" s="573"/>
      <c r="U88" s="577"/>
    </row>
    <row r="89" spans="1:21" ht="13.5" customHeight="1">
      <c r="A89" s="1802" t="s">
        <v>14337</v>
      </c>
      <c r="B89" s="1802"/>
      <c r="C89" s="1803" t="s">
        <v>6815</v>
      </c>
      <c r="D89" s="1803"/>
      <c r="E89" s="1803"/>
      <c r="F89" s="1803"/>
      <c r="G89" s="1803"/>
      <c r="H89" s="1803"/>
      <c r="I89" s="1803"/>
      <c r="J89" s="578" t="s">
        <v>5306</v>
      </c>
      <c r="K89" s="579"/>
      <c r="L89" s="580"/>
      <c r="M89" s="581"/>
      <c r="N89" s="1802" t="s">
        <v>674</v>
      </c>
      <c r="O89" s="1802"/>
      <c r="P89" s="1802" t="s">
        <v>6768</v>
      </c>
      <c r="Q89" s="1802"/>
      <c r="R89" s="1802"/>
      <c r="S89" s="1802"/>
      <c r="T89" s="584">
        <v>3166.9</v>
      </c>
      <c r="U89" s="583" t="s">
        <v>14338</v>
      </c>
    </row>
    <row r="90" spans="1:21" ht="13.5" customHeight="1">
      <c r="A90" s="1802" t="s">
        <v>14339</v>
      </c>
      <c r="B90" s="1802"/>
      <c r="C90" s="1803" t="s">
        <v>6816</v>
      </c>
      <c r="D90" s="1803"/>
      <c r="E90" s="1803"/>
      <c r="F90" s="1803"/>
      <c r="G90" s="1803"/>
      <c r="H90" s="1803"/>
      <c r="I90" s="1803"/>
      <c r="J90" s="578" t="s">
        <v>5306</v>
      </c>
      <c r="K90" s="579"/>
      <c r="L90" s="580"/>
      <c r="M90" s="581"/>
      <c r="N90" s="1802" t="s">
        <v>674</v>
      </c>
      <c r="O90" s="1802"/>
      <c r="P90" s="1802" t="s">
        <v>6768</v>
      </c>
      <c r="Q90" s="1802"/>
      <c r="R90" s="1802"/>
      <c r="S90" s="1802"/>
      <c r="T90" s="584">
        <v>3877.5</v>
      </c>
      <c r="U90" s="583" t="s">
        <v>14340</v>
      </c>
    </row>
    <row r="91" spans="1:21" ht="13.5" customHeight="1">
      <c r="A91" s="1802" t="s">
        <v>14341</v>
      </c>
      <c r="B91" s="1802"/>
      <c r="C91" s="1803" t="s">
        <v>3533</v>
      </c>
      <c r="D91" s="1803"/>
      <c r="E91" s="1803"/>
      <c r="F91" s="1803"/>
      <c r="G91" s="1803"/>
      <c r="H91" s="1803"/>
      <c r="I91" s="1803"/>
      <c r="J91" s="578" t="s">
        <v>5464</v>
      </c>
      <c r="K91" s="579"/>
      <c r="L91" s="580"/>
      <c r="M91" s="581"/>
      <c r="N91" s="1802" t="s">
        <v>674</v>
      </c>
      <c r="O91" s="1802"/>
      <c r="P91" s="1802" t="s">
        <v>6768</v>
      </c>
      <c r="Q91" s="1802"/>
      <c r="R91" s="1802"/>
      <c r="S91" s="1802"/>
      <c r="T91" s="584">
        <v>2348.5</v>
      </c>
      <c r="U91" s="583" t="s">
        <v>14342</v>
      </c>
    </row>
    <row r="92" spans="1:21" ht="13.5" customHeight="1">
      <c r="A92" s="1802" t="s">
        <v>14343</v>
      </c>
      <c r="B92" s="1802"/>
      <c r="C92" s="1803" t="s">
        <v>6817</v>
      </c>
      <c r="D92" s="1803"/>
      <c r="E92" s="1803"/>
      <c r="F92" s="1803"/>
      <c r="G92" s="1803"/>
      <c r="H92" s="1803"/>
      <c r="I92" s="1803"/>
      <c r="J92" s="578" t="s">
        <v>5306</v>
      </c>
      <c r="K92" s="579"/>
      <c r="L92" s="580"/>
      <c r="M92" s="581"/>
      <c r="N92" s="1802" t="s">
        <v>3</v>
      </c>
      <c r="O92" s="1802"/>
      <c r="P92" s="1802" t="s">
        <v>6768</v>
      </c>
      <c r="Q92" s="1802"/>
      <c r="R92" s="1802"/>
      <c r="S92" s="1802"/>
      <c r="T92" s="584">
        <v>7665.9</v>
      </c>
      <c r="U92" s="583" t="s">
        <v>14344</v>
      </c>
    </row>
    <row r="93" spans="1:21" ht="13.5" customHeight="1">
      <c r="A93" s="1802" t="s">
        <v>14345</v>
      </c>
      <c r="B93" s="1802"/>
      <c r="C93" s="1803" t="s">
        <v>10005</v>
      </c>
      <c r="D93" s="1803"/>
      <c r="E93" s="1803"/>
      <c r="F93" s="1803"/>
      <c r="G93" s="1803"/>
      <c r="H93" s="1803"/>
      <c r="I93" s="1803"/>
      <c r="J93" s="578" t="s">
        <v>5314</v>
      </c>
      <c r="K93" s="579"/>
      <c r="L93" s="580"/>
      <c r="M93" s="581"/>
      <c r="N93" s="1802" t="s">
        <v>3</v>
      </c>
      <c r="O93" s="1802"/>
      <c r="P93" s="1802" t="s">
        <v>6768</v>
      </c>
      <c r="Q93" s="1802"/>
      <c r="R93" s="1802"/>
      <c r="S93" s="1802"/>
      <c r="T93" s="584">
        <v>8025.6</v>
      </c>
      <c r="U93" s="583" t="s">
        <v>14346</v>
      </c>
    </row>
    <row r="94" spans="1:21" ht="13.5" customHeight="1">
      <c r="A94" s="1802" t="s">
        <v>14347</v>
      </c>
      <c r="B94" s="1802"/>
      <c r="C94" s="1803" t="s">
        <v>6818</v>
      </c>
      <c r="D94" s="1803"/>
      <c r="E94" s="1803"/>
      <c r="F94" s="1803"/>
      <c r="G94" s="1803"/>
      <c r="H94" s="1803"/>
      <c r="I94" s="1803"/>
      <c r="J94" s="578" t="s">
        <v>5306</v>
      </c>
      <c r="K94" s="579"/>
      <c r="L94" s="580"/>
      <c r="M94" s="581"/>
      <c r="N94" s="1802" t="s">
        <v>3</v>
      </c>
      <c r="O94" s="1802"/>
      <c r="P94" s="1802" t="s">
        <v>6768</v>
      </c>
      <c r="Q94" s="1802"/>
      <c r="R94" s="1802"/>
      <c r="S94" s="1802"/>
      <c r="T94" s="584">
        <v>8025.6</v>
      </c>
      <c r="U94" s="583" t="s">
        <v>14348</v>
      </c>
    </row>
    <row r="95" spans="1:21" ht="13.5" customHeight="1">
      <c r="A95" s="1802" t="s">
        <v>14349</v>
      </c>
      <c r="B95" s="1802"/>
      <c r="C95" s="1803" t="s">
        <v>10006</v>
      </c>
      <c r="D95" s="1803"/>
      <c r="E95" s="1803"/>
      <c r="F95" s="1803"/>
      <c r="G95" s="1803"/>
      <c r="H95" s="1803"/>
      <c r="I95" s="1803"/>
      <c r="J95" s="578" t="s">
        <v>5314</v>
      </c>
      <c r="K95" s="579"/>
      <c r="L95" s="580"/>
      <c r="M95" s="581"/>
      <c r="N95" s="1802" t="s">
        <v>3</v>
      </c>
      <c r="O95" s="1802"/>
      <c r="P95" s="1802" t="s">
        <v>6768</v>
      </c>
      <c r="Q95" s="1802"/>
      <c r="R95" s="1802"/>
      <c r="S95" s="1802"/>
      <c r="T95" s="584">
        <v>8025.6</v>
      </c>
      <c r="U95" s="583" t="s">
        <v>14348</v>
      </c>
    </row>
    <row r="96" spans="1:21" ht="13.5" customHeight="1">
      <c r="A96" s="1802" t="s">
        <v>14350</v>
      </c>
      <c r="B96" s="1802"/>
      <c r="C96" s="1803" t="s">
        <v>8483</v>
      </c>
      <c r="D96" s="1803"/>
      <c r="E96" s="1803"/>
      <c r="F96" s="1803"/>
      <c r="G96" s="1803"/>
      <c r="H96" s="1803"/>
      <c r="I96" s="1803"/>
      <c r="J96" s="578" t="s">
        <v>5306</v>
      </c>
      <c r="K96" s="579"/>
      <c r="L96" s="580"/>
      <c r="M96" s="581"/>
      <c r="N96" s="1802" t="s">
        <v>674</v>
      </c>
      <c r="O96" s="1802"/>
      <c r="P96" s="1802" t="s">
        <v>6768</v>
      </c>
      <c r="Q96" s="1802"/>
      <c r="R96" s="1802"/>
      <c r="S96" s="1802"/>
      <c r="T96" s="584">
        <v>2747.8</v>
      </c>
      <c r="U96" s="583" t="s">
        <v>14351</v>
      </c>
    </row>
    <row r="97" spans="1:21" ht="13.5" customHeight="1">
      <c r="A97" s="571"/>
      <c r="B97" s="572"/>
      <c r="C97" s="1805" t="s">
        <v>18</v>
      </c>
      <c r="D97" s="1805"/>
      <c r="E97" s="1805"/>
      <c r="F97" s="1805"/>
      <c r="G97" s="1805"/>
      <c r="H97" s="1805"/>
      <c r="I97" s="1805"/>
      <c r="J97" s="573"/>
      <c r="K97" s="574"/>
      <c r="L97" s="575"/>
      <c r="M97" s="576"/>
      <c r="N97" s="574"/>
      <c r="O97" s="576"/>
      <c r="P97" s="574"/>
      <c r="Q97" s="575"/>
      <c r="R97" s="575"/>
      <c r="S97" s="576"/>
      <c r="T97" s="573"/>
      <c r="U97" s="577"/>
    </row>
    <row r="98" spans="1:21" ht="13.5" customHeight="1">
      <c r="A98" s="1802" t="s">
        <v>14352</v>
      </c>
      <c r="B98" s="1802"/>
      <c r="C98" s="1803" t="s">
        <v>8484</v>
      </c>
      <c r="D98" s="1803"/>
      <c r="E98" s="1803"/>
      <c r="F98" s="1803"/>
      <c r="G98" s="1803"/>
      <c r="H98" s="1803"/>
      <c r="I98" s="1803"/>
      <c r="J98" s="578" t="s">
        <v>5464</v>
      </c>
      <c r="K98" s="579"/>
      <c r="L98" s="580"/>
      <c r="M98" s="581"/>
      <c r="N98" s="1802" t="s">
        <v>674</v>
      </c>
      <c r="O98" s="1802"/>
      <c r="P98" s="1802" t="s">
        <v>6768</v>
      </c>
      <c r="Q98" s="1802"/>
      <c r="R98" s="1802"/>
      <c r="S98" s="1802"/>
      <c r="T98" s="584">
        <v>10646.9</v>
      </c>
      <c r="U98" s="583" t="s">
        <v>14353</v>
      </c>
    </row>
    <row r="99" spans="1:21" ht="13.5" customHeight="1">
      <c r="A99" s="1802" t="s">
        <v>14354</v>
      </c>
      <c r="B99" s="1802"/>
      <c r="C99" s="1803" t="s">
        <v>8485</v>
      </c>
      <c r="D99" s="1803"/>
      <c r="E99" s="1803"/>
      <c r="F99" s="1803"/>
      <c r="G99" s="1803"/>
      <c r="H99" s="1803"/>
      <c r="I99" s="1803"/>
      <c r="J99" s="578" t="s">
        <v>5464</v>
      </c>
      <c r="K99" s="579"/>
      <c r="L99" s="580"/>
      <c r="M99" s="581"/>
      <c r="N99" s="1802" t="s">
        <v>674</v>
      </c>
      <c r="O99" s="1802"/>
      <c r="P99" s="1802" t="s">
        <v>6768</v>
      </c>
      <c r="Q99" s="1802"/>
      <c r="R99" s="1802"/>
      <c r="S99" s="1802"/>
      <c r="T99" s="584">
        <v>10345.5</v>
      </c>
      <c r="U99" s="583" t="s">
        <v>14355</v>
      </c>
    </row>
    <row r="100" spans="1:21" ht="13.5" customHeight="1">
      <c r="A100" s="571"/>
      <c r="B100" s="572"/>
      <c r="C100" s="1805" t="s">
        <v>3020</v>
      </c>
      <c r="D100" s="1805"/>
      <c r="E100" s="1805"/>
      <c r="F100" s="1805"/>
      <c r="G100" s="1805"/>
      <c r="H100" s="1805"/>
      <c r="I100" s="1805"/>
      <c r="J100" s="573"/>
      <c r="K100" s="574"/>
      <c r="L100" s="575"/>
      <c r="M100" s="576"/>
      <c r="N100" s="574"/>
      <c r="O100" s="576"/>
      <c r="P100" s="574"/>
      <c r="Q100" s="575"/>
      <c r="R100" s="575"/>
      <c r="S100" s="576"/>
      <c r="T100" s="573"/>
      <c r="U100" s="577"/>
    </row>
    <row r="101" spans="1:21" ht="13.5" customHeight="1">
      <c r="A101" s="1802" t="s">
        <v>14356</v>
      </c>
      <c r="B101" s="1802"/>
      <c r="C101" s="1803" t="s">
        <v>6819</v>
      </c>
      <c r="D101" s="1803"/>
      <c r="E101" s="1803"/>
      <c r="F101" s="1803"/>
      <c r="G101" s="1803"/>
      <c r="H101" s="1803"/>
      <c r="I101" s="1803"/>
      <c r="J101" s="578" t="s">
        <v>5306</v>
      </c>
      <c r="K101" s="579"/>
      <c r="L101" s="580"/>
      <c r="M101" s="581"/>
      <c r="N101" s="1802" t="s">
        <v>674</v>
      </c>
      <c r="O101" s="1802"/>
      <c r="P101" s="1802" t="s">
        <v>6768</v>
      </c>
      <c r="Q101" s="1802"/>
      <c r="R101" s="1802"/>
      <c r="S101" s="1802"/>
      <c r="T101" s="584">
        <v>5459.3</v>
      </c>
      <c r="U101" s="583" t="s">
        <v>14357</v>
      </c>
    </row>
    <row r="102" spans="1:21" ht="13.5" customHeight="1">
      <c r="A102" s="1802" t="s">
        <v>14358</v>
      </c>
      <c r="B102" s="1802"/>
      <c r="C102" s="1803" t="s">
        <v>3523</v>
      </c>
      <c r="D102" s="1803"/>
      <c r="E102" s="1803"/>
      <c r="F102" s="1803"/>
      <c r="G102" s="1803"/>
      <c r="H102" s="1803"/>
      <c r="I102" s="1803"/>
      <c r="J102" s="578" t="s">
        <v>5464</v>
      </c>
      <c r="K102" s="579"/>
      <c r="L102" s="580"/>
      <c r="M102" s="581"/>
      <c r="N102" s="1802" t="s">
        <v>674</v>
      </c>
      <c r="O102" s="1802"/>
      <c r="P102" s="1802" t="s">
        <v>6768</v>
      </c>
      <c r="Q102" s="1802"/>
      <c r="R102" s="1802"/>
      <c r="S102" s="1802"/>
      <c r="T102" s="584">
        <v>1920.6</v>
      </c>
      <c r="U102" s="583" t="s">
        <v>14359</v>
      </c>
    </row>
    <row r="103" spans="1:21" ht="13.5" customHeight="1">
      <c r="A103" s="1802" t="s">
        <v>14360</v>
      </c>
      <c r="B103" s="1802"/>
      <c r="C103" s="1803" t="s">
        <v>6820</v>
      </c>
      <c r="D103" s="1803"/>
      <c r="E103" s="1803"/>
      <c r="F103" s="1803"/>
      <c r="G103" s="1803"/>
      <c r="H103" s="1803"/>
      <c r="I103" s="1803"/>
      <c r="J103" s="578" t="s">
        <v>5306</v>
      </c>
      <c r="K103" s="579"/>
      <c r="L103" s="580"/>
      <c r="M103" s="581"/>
      <c r="N103" s="1802" t="s">
        <v>674</v>
      </c>
      <c r="O103" s="1802"/>
      <c r="P103" s="1802" t="s">
        <v>6768</v>
      </c>
      <c r="Q103" s="1802"/>
      <c r="R103" s="1802"/>
      <c r="S103" s="1802"/>
      <c r="T103" s="584">
        <v>8996.9</v>
      </c>
      <c r="U103" s="583" t="s">
        <v>14361</v>
      </c>
    </row>
    <row r="104" spans="1:21" ht="13.5" customHeight="1">
      <c r="A104" s="1802" t="s">
        <v>14362</v>
      </c>
      <c r="B104" s="1802"/>
      <c r="C104" s="1803" t="s">
        <v>6821</v>
      </c>
      <c r="D104" s="1803"/>
      <c r="E104" s="1803"/>
      <c r="F104" s="1803"/>
      <c r="G104" s="1803"/>
      <c r="H104" s="1803"/>
      <c r="I104" s="1803"/>
      <c r="J104" s="578" t="s">
        <v>5306</v>
      </c>
      <c r="K104" s="579"/>
      <c r="L104" s="580"/>
      <c r="M104" s="581"/>
      <c r="N104" s="1802" t="s">
        <v>674</v>
      </c>
      <c r="O104" s="1802"/>
      <c r="P104" s="1802" t="s">
        <v>6768</v>
      </c>
      <c r="Q104" s="1802"/>
      <c r="R104" s="1802"/>
      <c r="S104" s="1802"/>
      <c r="T104" s="584">
        <v>28988.3</v>
      </c>
      <c r="U104" s="583" t="s">
        <v>14363</v>
      </c>
    </row>
    <row r="105" spans="1:21" ht="13.5" customHeight="1">
      <c r="A105" s="1802" t="s">
        <v>14364</v>
      </c>
      <c r="B105" s="1802"/>
      <c r="C105" s="1803" t="s">
        <v>3515</v>
      </c>
      <c r="D105" s="1803"/>
      <c r="E105" s="1803"/>
      <c r="F105" s="1803"/>
      <c r="G105" s="1803"/>
      <c r="H105" s="1803"/>
      <c r="I105" s="1803"/>
      <c r="J105" s="578" t="s">
        <v>5306</v>
      </c>
      <c r="K105" s="579"/>
      <c r="L105" s="580"/>
      <c r="M105" s="581"/>
      <c r="N105" s="1802" t="s">
        <v>674</v>
      </c>
      <c r="O105" s="1802"/>
      <c r="P105" s="1802" t="s">
        <v>6768</v>
      </c>
      <c r="Q105" s="1802"/>
      <c r="R105" s="1802"/>
      <c r="S105" s="1802"/>
      <c r="T105" s="584">
        <v>2948</v>
      </c>
      <c r="U105" s="583" t="s">
        <v>14365</v>
      </c>
    </row>
    <row r="106" spans="1:21" ht="13.5" customHeight="1">
      <c r="A106" s="1802" t="s">
        <v>10385</v>
      </c>
      <c r="B106" s="1802"/>
      <c r="C106" s="1803" t="s">
        <v>12834</v>
      </c>
      <c r="D106" s="1803"/>
      <c r="E106" s="1803"/>
      <c r="F106" s="1803"/>
      <c r="G106" s="1803"/>
      <c r="H106" s="1803"/>
      <c r="I106" s="1803"/>
      <c r="J106" s="578" t="s">
        <v>5464</v>
      </c>
      <c r="K106" s="579"/>
      <c r="L106" s="580"/>
      <c r="M106" s="581"/>
      <c r="N106" s="1802" t="s">
        <v>674</v>
      </c>
      <c r="O106" s="1802"/>
      <c r="P106" s="1802" t="s">
        <v>6768</v>
      </c>
      <c r="Q106" s="1802"/>
      <c r="R106" s="1802"/>
      <c r="S106" s="1802"/>
      <c r="T106" s="584">
        <v>12563.1</v>
      </c>
      <c r="U106" s="583" t="s">
        <v>14366</v>
      </c>
    </row>
    <row r="107" spans="1:21" ht="13.5" customHeight="1">
      <c r="A107" s="1802" t="s">
        <v>14367</v>
      </c>
      <c r="B107" s="1802"/>
      <c r="C107" s="1803" t="s">
        <v>3516</v>
      </c>
      <c r="D107" s="1803"/>
      <c r="E107" s="1803"/>
      <c r="F107" s="1803"/>
      <c r="G107" s="1803"/>
      <c r="H107" s="1803"/>
      <c r="I107" s="1803"/>
      <c r="J107" s="578" t="s">
        <v>5306</v>
      </c>
      <c r="K107" s="579"/>
      <c r="L107" s="580"/>
      <c r="M107" s="581"/>
      <c r="N107" s="1802" t="s">
        <v>674</v>
      </c>
      <c r="O107" s="1802"/>
      <c r="P107" s="1802" t="s">
        <v>6768</v>
      </c>
      <c r="Q107" s="1802"/>
      <c r="R107" s="1802"/>
      <c r="S107" s="1802"/>
      <c r="T107" s="584">
        <v>14231.8</v>
      </c>
      <c r="U107" s="583" t="s">
        <v>14368</v>
      </c>
    </row>
    <row r="108" spans="1:21" ht="13.5" customHeight="1">
      <c r="A108" s="1802" t="s">
        <v>14369</v>
      </c>
      <c r="B108" s="1802"/>
      <c r="C108" s="1803" t="s">
        <v>3519</v>
      </c>
      <c r="D108" s="1803"/>
      <c r="E108" s="1803"/>
      <c r="F108" s="1803"/>
      <c r="G108" s="1803"/>
      <c r="H108" s="1803"/>
      <c r="I108" s="1803"/>
      <c r="J108" s="578" t="s">
        <v>5306</v>
      </c>
      <c r="K108" s="579"/>
      <c r="L108" s="580"/>
      <c r="M108" s="581"/>
      <c r="N108" s="1802" t="s">
        <v>674</v>
      </c>
      <c r="O108" s="1802"/>
      <c r="P108" s="1802" t="s">
        <v>6768</v>
      </c>
      <c r="Q108" s="1802"/>
      <c r="R108" s="1802"/>
      <c r="S108" s="1802"/>
      <c r="T108" s="584">
        <v>4175.6000000000004</v>
      </c>
      <c r="U108" s="583" t="s">
        <v>14370</v>
      </c>
    </row>
    <row r="109" spans="1:21" ht="13.5" customHeight="1">
      <c r="A109" s="1802" t="s">
        <v>14371</v>
      </c>
      <c r="B109" s="1802"/>
      <c r="C109" s="1803" t="s">
        <v>3520</v>
      </c>
      <c r="D109" s="1803"/>
      <c r="E109" s="1803"/>
      <c r="F109" s="1803"/>
      <c r="G109" s="1803"/>
      <c r="H109" s="1803"/>
      <c r="I109" s="1803"/>
      <c r="J109" s="578" t="s">
        <v>5306</v>
      </c>
      <c r="K109" s="579"/>
      <c r="L109" s="580"/>
      <c r="M109" s="581"/>
      <c r="N109" s="1802" t="s">
        <v>674</v>
      </c>
      <c r="O109" s="1802"/>
      <c r="P109" s="1802" t="s">
        <v>6768</v>
      </c>
      <c r="Q109" s="1802"/>
      <c r="R109" s="1802"/>
      <c r="S109" s="1802"/>
      <c r="T109" s="584">
        <v>20769.099999999999</v>
      </c>
      <c r="U109" s="583" t="s">
        <v>14372</v>
      </c>
    </row>
    <row r="110" spans="1:21" ht="13.5" customHeight="1">
      <c r="A110" s="1802" t="s">
        <v>14373</v>
      </c>
      <c r="B110" s="1802"/>
      <c r="C110" s="1803" t="s">
        <v>3517</v>
      </c>
      <c r="D110" s="1803"/>
      <c r="E110" s="1803"/>
      <c r="F110" s="1803"/>
      <c r="G110" s="1803"/>
      <c r="H110" s="1803"/>
      <c r="I110" s="1803"/>
      <c r="J110" s="578" t="s">
        <v>5306</v>
      </c>
      <c r="K110" s="579"/>
      <c r="L110" s="580"/>
      <c r="M110" s="581"/>
      <c r="N110" s="1802" t="s">
        <v>674</v>
      </c>
      <c r="O110" s="1802"/>
      <c r="P110" s="1802" t="s">
        <v>6768</v>
      </c>
      <c r="Q110" s="1802"/>
      <c r="R110" s="1802"/>
      <c r="S110" s="1802"/>
      <c r="T110" s="584">
        <v>3240.6</v>
      </c>
      <c r="U110" s="583" t="s">
        <v>14374</v>
      </c>
    </row>
    <row r="111" spans="1:21" ht="13.5" customHeight="1">
      <c r="A111" s="1802" t="s">
        <v>14375</v>
      </c>
      <c r="B111" s="1802"/>
      <c r="C111" s="1803" t="s">
        <v>3518</v>
      </c>
      <c r="D111" s="1803"/>
      <c r="E111" s="1803"/>
      <c r="F111" s="1803"/>
      <c r="G111" s="1803"/>
      <c r="H111" s="1803"/>
      <c r="I111" s="1803"/>
      <c r="J111" s="578" t="s">
        <v>5306</v>
      </c>
      <c r="K111" s="579"/>
      <c r="L111" s="580"/>
      <c r="M111" s="581"/>
      <c r="N111" s="1802" t="s">
        <v>674</v>
      </c>
      <c r="O111" s="1802"/>
      <c r="P111" s="1802" t="s">
        <v>6768</v>
      </c>
      <c r="Q111" s="1802"/>
      <c r="R111" s="1802"/>
      <c r="S111" s="1802"/>
      <c r="T111" s="584">
        <v>3240.6</v>
      </c>
      <c r="U111" s="583" t="s">
        <v>14374</v>
      </c>
    </row>
    <row r="112" spans="1:21" ht="13.5" customHeight="1">
      <c r="A112" s="1802" t="s">
        <v>14376</v>
      </c>
      <c r="B112" s="1802"/>
      <c r="C112" s="1803" t="s">
        <v>3521</v>
      </c>
      <c r="D112" s="1803"/>
      <c r="E112" s="1803"/>
      <c r="F112" s="1803"/>
      <c r="G112" s="1803"/>
      <c r="H112" s="1803"/>
      <c r="I112" s="1803"/>
      <c r="J112" s="578" t="s">
        <v>5306</v>
      </c>
      <c r="K112" s="579"/>
      <c r="L112" s="580"/>
      <c r="M112" s="581"/>
      <c r="N112" s="1802" t="s">
        <v>674</v>
      </c>
      <c r="O112" s="1802"/>
      <c r="P112" s="1802" t="s">
        <v>6768</v>
      </c>
      <c r="Q112" s="1802"/>
      <c r="R112" s="1802"/>
      <c r="S112" s="1802"/>
      <c r="T112" s="584">
        <v>1985.5</v>
      </c>
      <c r="U112" s="583" t="s">
        <v>14377</v>
      </c>
    </row>
    <row r="113" spans="1:21" ht="13.5" customHeight="1">
      <c r="A113" s="1802" t="s">
        <v>14378</v>
      </c>
      <c r="B113" s="1802"/>
      <c r="C113" s="1803" t="s">
        <v>3522</v>
      </c>
      <c r="D113" s="1803"/>
      <c r="E113" s="1803"/>
      <c r="F113" s="1803"/>
      <c r="G113" s="1803"/>
      <c r="H113" s="1803"/>
      <c r="I113" s="1803"/>
      <c r="J113" s="578" t="s">
        <v>5306</v>
      </c>
      <c r="K113" s="579"/>
      <c r="L113" s="580"/>
      <c r="M113" s="581"/>
      <c r="N113" s="1802" t="s">
        <v>674</v>
      </c>
      <c r="O113" s="1802"/>
      <c r="P113" s="1802" t="s">
        <v>6768</v>
      </c>
      <c r="Q113" s="1802"/>
      <c r="R113" s="1802"/>
      <c r="S113" s="1802"/>
      <c r="T113" s="584">
        <v>9606.2999999999993</v>
      </c>
      <c r="U113" s="583" t="s">
        <v>14379</v>
      </c>
    </row>
    <row r="114" spans="1:21" ht="13.5" customHeight="1">
      <c r="A114" s="571"/>
      <c r="B114" s="572"/>
      <c r="C114" s="1805" t="s">
        <v>6758</v>
      </c>
      <c r="D114" s="1805"/>
      <c r="E114" s="1805"/>
      <c r="F114" s="1805"/>
      <c r="G114" s="1805"/>
      <c r="H114" s="1805"/>
      <c r="I114" s="1805"/>
      <c r="J114" s="573"/>
      <c r="K114" s="574"/>
      <c r="L114" s="575"/>
      <c r="M114" s="576"/>
      <c r="N114" s="574"/>
      <c r="O114" s="576"/>
      <c r="P114" s="574"/>
      <c r="Q114" s="575"/>
      <c r="R114" s="575"/>
      <c r="S114" s="576"/>
      <c r="T114" s="573"/>
      <c r="U114" s="577"/>
    </row>
    <row r="115" spans="1:21" ht="13.5" customHeight="1">
      <c r="A115" s="1802" t="s">
        <v>12835</v>
      </c>
      <c r="B115" s="1802"/>
      <c r="C115" s="1803" t="s">
        <v>12836</v>
      </c>
      <c r="D115" s="1803"/>
      <c r="E115" s="1803"/>
      <c r="F115" s="1803"/>
      <c r="G115" s="1803"/>
      <c r="H115" s="1803"/>
      <c r="I115" s="1803"/>
      <c r="J115" s="578" t="s">
        <v>5464</v>
      </c>
      <c r="K115" s="579"/>
      <c r="L115" s="580"/>
      <c r="M115" s="581"/>
      <c r="N115" s="1802" t="s">
        <v>674</v>
      </c>
      <c r="O115" s="1802"/>
      <c r="P115" s="1802" t="s">
        <v>6768</v>
      </c>
      <c r="Q115" s="1802"/>
      <c r="R115" s="1802"/>
      <c r="S115" s="1802"/>
      <c r="T115" s="584">
        <v>23696.2</v>
      </c>
      <c r="U115" s="583" t="s">
        <v>14380</v>
      </c>
    </row>
    <row r="116" spans="1:21" ht="13.5" customHeight="1">
      <c r="A116" s="1802" t="s">
        <v>14381</v>
      </c>
      <c r="B116" s="1802"/>
      <c r="C116" s="1803" t="s">
        <v>6822</v>
      </c>
      <c r="D116" s="1803"/>
      <c r="E116" s="1803"/>
      <c r="F116" s="1803"/>
      <c r="G116" s="1803"/>
      <c r="H116" s="1803"/>
      <c r="I116" s="1803"/>
      <c r="J116" s="578" t="s">
        <v>5306</v>
      </c>
      <c r="K116" s="579"/>
      <c r="L116" s="580"/>
      <c r="M116" s="581"/>
      <c r="N116" s="1802" t="s">
        <v>674</v>
      </c>
      <c r="O116" s="1802"/>
      <c r="P116" s="1802" t="s">
        <v>6768</v>
      </c>
      <c r="Q116" s="1802"/>
      <c r="R116" s="1802"/>
      <c r="S116" s="1802"/>
      <c r="T116" s="584">
        <v>7015.8</v>
      </c>
      <c r="U116" s="583" t="s">
        <v>14382</v>
      </c>
    </row>
    <row r="117" spans="1:21" ht="13.5" customHeight="1">
      <c r="A117" s="1802" t="s">
        <v>14383</v>
      </c>
      <c r="B117" s="1802"/>
      <c r="C117" s="1803" t="s">
        <v>6823</v>
      </c>
      <c r="D117" s="1803"/>
      <c r="E117" s="1803"/>
      <c r="F117" s="1803"/>
      <c r="G117" s="1803"/>
      <c r="H117" s="1803"/>
      <c r="I117" s="1803"/>
      <c r="J117" s="578" t="s">
        <v>5306</v>
      </c>
      <c r="K117" s="579"/>
      <c r="L117" s="580"/>
      <c r="M117" s="581"/>
      <c r="N117" s="1802" t="s">
        <v>674</v>
      </c>
      <c r="O117" s="1802"/>
      <c r="P117" s="1802" t="s">
        <v>6768</v>
      </c>
      <c r="Q117" s="1802"/>
      <c r="R117" s="1802"/>
      <c r="S117" s="1802"/>
      <c r="T117" s="584">
        <v>10437.9</v>
      </c>
      <c r="U117" s="583" t="s">
        <v>14384</v>
      </c>
    </row>
    <row r="118" spans="1:21" ht="13.5" customHeight="1">
      <c r="A118" s="1802" t="s">
        <v>14385</v>
      </c>
      <c r="B118" s="1802"/>
      <c r="C118" s="1803" t="s">
        <v>6824</v>
      </c>
      <c r="D118" s="1803"/>
      <c r="E118" s="1803"/>
      <c r="F118" s="1803"/>
      <c r="G118" s="1803"/>
      <c r="H118" s="1803"/>
      <c r="I118" s="1803"/>
      <c r="J118" s="578" t="s">
        <v>5306</v>
      </c>
      <c r="K118" s="579"/>
      <c r="L118" s="580"/>
      <c r="M118" s="581"/>
      <c r="N118" s="1802" t="s">
        <v>674</v>
      </c>
      <c r="O118" s="1802"/>
      <c r="P118" s="1802" t="s">
        <v>6768</v>
      </c>
      <c r="Q118" s="1802"/>
      <c r="R118" s="1802"/>
      <c r="S118" s="1802"/>
      <c r="T118" s="584">
        <v>2162.6</v>
      </c>
      <c r="U118" s="583" t="s">
        <v>14386</v>
      </c>
    </row>
    <row r="119" spans="1:21" ht="13.5" customHeight="1">
      <c r="A119" s="1802" t="s">
        <v>14387</v>
      </c>
      <c r="B119" s="1802"/>
      <c r="C119" s="1803" t="s">
        <v>6825</v>
      </c>
      <c r="D119" s="1803"/>
      <c r="E119" s="1803"/>
      <c r="F119" s="1803"/>
      <c r="G119" s="1803"/>
      <c r="H119" s="1803"/>
      <c r="I119" s="1803"/>
      <c r="J119" s="578" t="s">
        <v>5306</v>
      </c>
      <c r="K119" s="579"/>
      <c r="L119" s="580"/>
      <c r="M119" s="581"/>
      <c r="N119" s="1802" t="s">
        <v>674</v>
      </c>
      <c r="O119" s="1802"/>
      <c r="P119" s="1802" t="s">
        <v>6768</v>
      </c>
      <c r="Q119" s="1802"/>
      <c r="R119" s="1802"/>
      <c r="S119" s="1802"/>
      <c r="T119" s="584">
        <v>1507</v>
      </c>
      <c r="U119" s="583" t="s">
        <v>14388</v>
      </c>
    </row>
    <row r="120" spans="1:21" ht="13.5" customHeight="1">
      <c r="A120" s="571"/>
      <c r="B120" s="572"/>
      <c r="C120" s="1805" t="s">
        <v>6826</v>
      </c>
      <c r="D120" s="1805"/>
      <c r="E120" s="1805"/>
      <c r="F120" s="1805"/>
      <c r="G120" s="1805"/>
      <c r="H120" s="1805"/>
      <c r="I120" s="1805"/>
      <c r="J120" s="573"/>
      <c r="K120" s="574"/>
      <c r="L120" s="575"/>
      <c r="M120" s="576"/>
      <c r="N120" s="574"/>
      <c r="O120" s="576"/>
      <c r="P120" s="574"/>
      <c r="Q120" s="575"/>
      <c r="R120" s="575"/>
      <c r="S120" s="576"/>
      <c r="T120" s="573"/>
      <c r="U120" s="577"/>
    </row>
    <row r="121" spans="1:21" ht="13.5" customHeight="1">
      <c r="A121" s="1802" t="s">
        <v>14389</v>
      </c>
      <c r="B121" s="1802"/>
      <c r="C121" s="1803" t="s">
        <v>6827</v>
      </c>
      <c r="D121" s="1803"/>
      <c r="E121" s="1803"/>
      <c r="F121" s="1803"/>
      <c r="G121" s="1803"/>
      <c r="H121" s="1803"/>
      <c r="I121" s="1803"/>
      <c r="J121" s="578" t="s">
        <v>5306</v>
      </c>
      <c r="K121" s="1802" t="s">
        <v>12837</v>
      </c>
      <c r="L121" s="1802"/>
      <c r="M121" s="1802"/>
      <c r="N121" s="1802" t="s">
        <v>674</v>
      </c>
      <c r="O121" s="1802"/>
      <c r="P121" s="1802" t="s">
        <v>6768</v>
      </c>
      <c r="Q121" s="1802"/>
      <c r="R121" s="1802"/>
      <c r="S121" s="1802"/>
      <c r="T121" s="584">
        <v>26994</v>
      </c>
      <c r="U121" s="583" t="s">
        <v>14390</v>
      </c>
    </row>
    <row r="122" spans="1:21" ht="13.5" customHeight="1">
      <c r="A122" s="1802" t="s">
        <v>14391</v>
      </c>
      <c r="B122" s="1802"/>
      <c r="C122" s="1803" t="s">
        <v>6836</v>
      </c>
      <c r="D122" s="1803"/>
      <c r="E122" s="1803"/>
      <c r="F122" s="1803"/>
      <c r="G122" s="1803"/>
      <c r="H122" s="1803"/>
      <c r="I122" s="1803"/>
      <c r="J122" s="578" t="s">
        <v>5306</v>
      </c>
      <c r="K122" s="1802" t="s">
        <v>12838</v>
      </c>
      <c r="L122" s="1802"/>
      <c r="M122" s="1802"/>
      <c r="N122" s="1802" t="s">
        <v>674</v>
      </c>
      <c r="O122" s="1802"/>
      <c r="P122" s="1802" t="s">
        <v>6768</v>
      </c>
      <c r="Q122" s="1802"/>
      <c r="R122" s="1802"/>
      <c r="S122" s="1802"/>
      <c r="T122" s="584">
        <v>38998.300000000003</v>
      </c>
      <c r="U122" s="583" t="s">
        <v>14392</v>
      </c>
    </row>
    <row r="123" spans="1:21" ht="13.5" customHeight="1">
      <c r="A123" s="1802" t="s">
        <v>14393</v>
      </c>
      <c r="B123" s="1802"/>
      <c r="C123" s="1803" t="s">
        <v>6837</v>
      </c>
      <c r="D123" s="1803"/>
      <c r="E123" s="1803"/>
      <c r="F123" s="1803"/>
      <c r="G123" s="1803"/>
      <c r="H123" s="1803"/>
      <c r="I123" s="1803"/>
      <c r="J123" s="578" t="s">
        <v>5306</v>
      </c>
      <c r="K123" s="1802" t="s">
        <v>12839</v>
      </c>
      <c r="L123" s="1802"/>
      <c r="M123" s="1802"/>
      <c r="N123" s="1802" t="s">
        <v>674</v>
      </c>
      <c r="O123" s="1802"/>
      <c r="P123" s="1802" t="s">
        <v>6768</v>
      </c>
      <c r="Q123" s="1802"/>
      <c r="R123" s="1802"/>
      <c r="S123" s="1802"/>
      <c r="T123" s="584">
        <v>15426.4</v>
      </c>
      <c r="U123" s="583" t="s">
        <v>14394</v>
      </c>
    </row>
    <row r="124" spans="1:21" ht="13.5" customHeight="1">
      <c r="A124" s="1802" t="s">
        <v>14395</v>
      </c>
      <c r="B124" s="1802"/>
      <c r="C124" s="1803" t="s">
        <v>6838</v>
      </c>
      <c r="D124" s="1803"/>
      <c r="E124" s="1803"/>
      <c r="F124" s="1803"/>
      <c r="G124" s="1803"/>
      <c r="H124" s="1803"/>
      <c r="I124" s="1803"/>
      <c r="J124" s="578" t="s">
        <v>5306</v>
      </c>
      <c r="K124" s="1802" t="s">
        <v>12840</v>
      </c>
      <c r="L124" s="1802"/>
      <c r="M124" s="1802"/>
      <c r="N124" s="1802" t="s">
        <v>674</v>
      </c>
      <c r="O124" s="1802"/>
      <c r="P124" s="1802" t="s">
        <v>6768</v>
      </c>
      <c r="Q124" s="1802"/>
      <c r="R124" s="1802"/>
      <c r="S124" s="1802"/>
      <c r="T124" s="584">
        <v>38998.300000000003</v>
      </c>
      <c r="U124" s="583" t="s">
        <v>14392</v>
      </c>
    </row>
    <row r="125" spans="1:21" ht="13.5" customHeight="1">
      <c r="A125" s="1802" t="s">
        <v>14396</v>
      </c>
      <c r="B125" s="1802"/>
      <c r="C125" s="1803" t="s">
        <v>6839</v>
      </c>
      <c r="D125" s="1803"/>
      <c r="E125" s="1803"/>
      <c r="F125" s="1803"/>
      <c r="G125" s="1803"/>
      <c r="H125" s="1803"/>
      <c r="I125" s="1803"/>
      <c r="J125" s="578" t="s">
        <v>5306</v>
      </c>
      <c r="K125" s="1802" t="s">
        <v>12841</v>
      </c>
      <c r="L125" s="1802"/>
      <c r="M125" s="1802"/>
      <c r="N125" s="1802" t="s">
        <v>674</v>
      </c>
      <c r="O125" s="1802"/>
      <c r="P125" s="1802" t="s">
        <v>6768</v>
      </c>
      <c r="Q125" s="1802"/>
      <c r="R125" s="1802"/>
      <c r="S125" s="1802"/>
      <c r="T125" s="584">
        <v>11139.7</v>
      </c>
      <c r="U125" s="583" t="s">
        <v>14397</v>
      </c>
    </row>
    <row r="126" spans="1:21" ht="13.5" customHeight="1">
      <c r="A126" s="1802" t="s">
        <v>14398</v>
      </c>
      <c r="B126" s="1802"/>
      <c r="C126" s="1803" t="s">
        <v>6840</v>
      </c>
      <c r="D126" s="1803"/>
      <c r="E126" s="1803"/>
      <c r="F126" s="1803"/>
      <c r="G126" s="1803"/>
      <c r="H126" s="1803"/>
      <c r="I126" s="1803"/>
      <c r="J126" s="578" t="s">
        <v>5306</v>
      </c>
      <c r="K126" s="1802" t="s">
        <v>12842</v>
      </c>
      <c r="L126" s="1802"/>
      <c r="M126" s="1802"/>
      <c r="N126" s="1802" t="s">
        <v>674</v>
      </c>
      <c r="O126" s="1802"/>
      <c r="P126" s="1802" t="s">
        <v>6768</v>
      </c>
      <c r="Q126" s="1802"/>
      <c r="R126" s="1802"/>
      <c r="S126" s="1802"/>
      <c r="T126" s="584">
        <v>26994</v>
      </c>
      <c r="U126" s="583" t="s">
        <v>14390</v>
      </c>
    </row>
    <row r="127" spans="1:21" ht="13.5" customHeight="1">
      <c r="A127" s="1802" t="s">
        <v>14399</v>
      </c>
      <c r="B127" s="1802"/>
      <c r="C127" s="1803" t="s">
        <v>6841</v>
      </c>
      <c r="D127" s="1803"/>
      <c r="E127" s="1803"/>
      <c r="F127" s="1803"/>
      <c r="G127" s="1803"/>
      <c r="H127" s="1803"/>
      <c r="I127" s="1803"/>
      <c r="J127" s="578" t="s">
        <v>5306</v>
      </c>
      <c r="K127" s="1802" t="s">
        <v>12843</v>
      </c>
      <c r="L127" s="1802"/>
      <c r="M127" s="1802"/>
      <c r="N127" s="1802" t="s">
        <v>674</v>
      </c>
      <c r="O127" s="1802"/>
      <c r="P127" s="1802" t="s">
        <v>6768</v>
      </c>
      <c r="Q127" s="1802"/>
      <c r="R127" s="1802"/>
      <c r="S127" s="1802"/>
      <c r="T127" s="584">
        <v>7713.2</v>
      </c>
      <c r="U127" s="583" t="s">
        <v>14400</v>
      </c>
    </row>
    <row r="128" spans="1:21" ht="13.5" customHeight="1">
      <c r="A128" s="1802" t="s">
        <v>14401</v>
      </c>
      <c r="B128" s="1802"/>
      <c r="C128" s="1803" t="s">
        <v>8486</v>
      </c>
      <c r="D128" s="1803"/>
      <c r="E128" s="1803"/>
      <c r="F128" s="1803"/>
      <c r="G128" s="1803"/>
      <c r="H128" s="1803"/>
      <c r="I128" s="1803"/>
      <c r="J128" s="578" t="s">
        <v>5314</v>
      </c>
      <c r="K128" s="1802" t="s">
        <v>12843</v>
      </c>
      <c r="L128" s="1802"/>
      <c r="M128" s="1802"/>
      <c r="N128" s="1802" t="s">
        <v>674</v>
      </c>
      <c r="O128" s="1802"/>
      <c r="P128" s="1802" t="s">
        <v>6768</v>
      </c>
      <c r="Q128" s="1802"/>
      <c r="R128" s="1802"/>
      <c r="S128" s="1802"/>
      <c r="T128" s="584">
        <v>26994</v>
      </c>
      <c r="U128" s="583" t="s">
        <v>14390</v>
      </c>
    </row>
    <row r="129" spans="1:21" ht="13.5" customHeight="1">
      <c r="A129" s="1802" t="s">
        <v>14402</v>
      </c>
      <c r="B129" s="1802"/>
      <c r="C129" s="1803" t="s">
        <v>6842</v>
      </c>
      <c r="D129" s="1803"/>
      <c r="E129" s="1803"/>
      <c r="F129" s="1803"/>
      <c r="G129" s="1803"/>
      <c r="H129" s="1803"/>
      <c r="I129" s="1803"/>
      <c r="J129" s="578" t="s">
        <v>5306</v>
      </c>
      <c r="K129" s="1802" t="s">
        <v>12844</v>
      </c>
      <c r="L129" s="1802"/>
      <c r="M129" s="1802"/>
      <c r="N129" s="1802" t="s">
        <v>674</v>
      </c>
      <c r="O129" s="1802"/>
      <c r="P129" s="1802" t="s">
        <v>6768</v>
      </c>
      <c r="Q129" s="1802"/>
      <c r="R129" s="1802"/>
      <c r="S129" s="1802"/>
      <c r="T129" s="584">
        <v>26994</v>
      </c>
      <c r="U129" s="583" t="s">
        <v>14390</v>
      </c>
    </row>
    <row r="130" spans="1:21" ht="13.5" customHeight="1">
      <c r="A130" s="1802" t="s">
        <v>14403</v>
      </c>
      <c r="B130" s="1802"/>
      <c r="C130" s="1803" t="s">
        <v>6843</v>
      </c>
      <c r="D130" s="1803"/>
      <c r="E130" s="1803"/>
      <c r="F130" s="1803"/>
      <c r="G130" s="1803"/>
      <c r="H130" s="1803"/>
      <c r="I130" s="1803"/>
      <c r="J130" s="578" t="s">
        <v>5306</v>
      </c>
      <c r="K130" s="1802" t="s">
        <v>12845</v>
      </c>
      <c r="L130" s="1802"/>
      <c r="M130" s="1802"/>
      <c r="N130" s="1802" t="s">
        <v>674</v>
      </c>
      <c r="O130" s="1802"/>
      <c r="P130" s="1802" t="s">
        <v>6768</v>
      </c>
      <c r="Q130" s="1802"/>
      <c r="R130" s="1802"/>
      <c r="S130" s="1802"/>
      <c r="T130" s="584">
        <v>26994</v>
      </c>
      <c r="U130" s="583" t="s">
        <v>14390</v>
      </c>
    </row>
    <row r="131" spans="1:21" ht="13.5" customHeight="1">
      <c r="A131" s="1802" t="s">
        <v>14404</v>
      </c>
      <c r="B131" s="1802"/>
      <c r="C131" s="1803" t="s">
        <v>6844</v>
      </c>
      <c r="D131" s="1803"/>
      <c r="E131" s="1803"/>
      <c r="F131" s="1803"/>
      <c r="G131" s="1803"/>
      <c r="H131" s="1803"/>
      <c r="I131" s="1803"/>
      <c r="J131" s="578" t="s">
        <v>5306</v>
      </c>
      <c r="K131" s="1802" t="s">
        <v>12846</v>
      </c>
      <c r="L131" s="1802"/>
      <c r="M131" s="1802"/>
      <c r="N131" s="1802" t="s">
        <v>674</v>
      </c>
      <c r="O131" s="1802"/>
      <c r="P131" s="1802" t="s">
        <v>6768</v>
      </c>
      <c r="Q131" s="1802"/>
      <c r="R131" s="1802"/>
      <c r="S131" s="1802"/>
      <c r="T131" s="584">
        <v>14998.5</v>
      </c>
      <c r="U131" s="583" t="s">
        <v>14405</v>
      </c>
    </row>
    <row r="132" spans="1:21" ht="13.5" customHeight="1">
      <c r="A132" s="1802" t="s">
        <v>14406</v>
      </c>
      <c r="B132" s="1802"/>
      <c r="C132" s="1803" t="s">
        <v>6845</v>
      </c>
      <c r="D132" s="1803"/>
      <c r="E132" s="1803"/>
      <c r="F132" s="1803"/>
      <c r="G132" s="1803"/>
      <c r="H132" s="1803"/>
      <c r="I132" s="1803"/>
      <c r="J132" s="578" t="s">
        <v>5306</v>
      </c>
      <c r="K132" s="1802" t="s">
        <v>12847</v>
      </c>
      <c r="L132" s="1802"/>
      <c r="M132" s="1802"/>
      <c r="N132" s="1802" t="s">
        <v>674</v>
      </c>
      <c r="O132" s="1802"/>
      <c r="P132" s="1802" t="s">
        <v>6768</v>
      </c>
      <c r="Q132" s="1802"/>
      <c r="R132" s="1802"/>
      <c r="S132" s="1802"/>
      <c r="T132" s="584">
        <v>15004</v>
      </c>
      <c r="U132" s="583" t="s">
        <v>14407</v>
      </c>
    </row>
    <row r="133" spans="1:21" ht="13.5" customHeight="1">
      <c r="A133" s="1802" t="s">
        <v>14408</v>
      </c>
      <c r="B133" s="1802"/>
      <c r="C133" s="1803" t="s">
        <v>6828</v>
      </c>
      <c r="D133" s="1803"/>
      <c r="E133" s="1803"/>
      <c r="F133" s="1803"/>
      <c r="G133" s="1803"/>
      <c r="H133" s="1803"/>
      <c r="I133" s="1803"/>
      <c r="J133" s="578" t="s">
        <v>5306</v>
      </c>
      <c r="K133" s="1802" t="s">
        <v>12848</v>
      </c>
      <c r="L133" s="1802"/>
      <c r="M133" s="1802"/>
      <c r="N133" s="1802" t="s">
        <v>674</v>
      </c>
      <c r="O133" s="1802"/>
      <c r="P133" s="1802" t="s">
        <v>6768</v>
      </c>
      <c r="Q133" s="1802"/>
      <c r="R133" s="1802"/>
      <c r="S133" s="1802"/>
      <c r="T133" s="584">
        <v>17988.3</v>
      </c>
      <c r="U133" s="583" t="s">
        <v>14409</v>
      </c>
    </row>
    <row r="134" spans="1:21" ht="13.5" customHeight="1">
      <c r="A134" s="1802" t="s">
        <v>14410</v>
      </c>
      <c r="B134" s="1802"/>
      <c r="C134" s="1803" t="s">
        <v>6846</v>
      </c>
      <c r="D134" s="1803"/>
      <c r="E134" s="1803"/>
      <c r="F134" s="1803"/>
      <c r="G134" s="1803"/>
      <c r="H134" s="1803"/>
      <c r="I134" s="1803"/>
      <c r="J134" s="578" t="s">
        <v>5306</v>
      </c>
      <c r="K134" s="1802" t="s">
        <v>12849</v>
      </c>
      <c r="L134" s="1802"/>
      <c r="M134" s="1802"/>
      <c r="N134" s="1802" t="s">
        <v>674</v>
      </c>
      <c r="O134" s="1802"/>
      <c r="P134" s="1802" t="s">
        <v>6768</v>
      </c>
      <c r="Q134" s="1802"/>
      <c r="R134" s="1802"/>
      <c r="S134" s="1802"/>
      <c r="T134" s="584">
        <v>17988.3</v>
      </c>
      <c r="U134" s="583" t="s">
        <v>14409</v>
      </c>
    </row>
    <row r="135" spans="1:21" ht="13.5" customHeight="1">
      <c r="A135" s="1802" t="s">
        <v>14411</v>
      </c>
      <c r="B135" s="1802"/>
      <c r="C135" s="1803" t="s">
        <v>6847</v>
      </c>
      <c r="D135" s="1803"/>
      <c r="E135" s="1803"/>
      <c r="F135" s="1803"/>
      <c r="G135" s="1803"/>
      <c r="H135" s="1803"/>
      <c r="I135" s="1803"/>
      <c r="J135" s="578" t="s">
        <v>5306</v>
      </c>
      <c r="K135" s="1802" t="s">
        <v>12850</v>
      </c>
      <c r="L135" s="1802"/>
      <c r="M135" s="1802"/>
      <c r="N135" s="1802" t="s">
        <v>674</v>
      </c>
      <c r="O135" s="1802"/>
      <c r="P135" s="1802" t="s">
        <v>6768</v>
      </c>
      <c r="Q135" s="1802"/>
      <c r="R135" s="1802"/>
      <c r="S135" s="1802"/>
      <c r="T135" s="584">
        <v>26994</v>
      </c>
      <c r="U135" s="583" t="s">
        <v>14390</v>
      </c>
    </row>
    <row r="136" spans="1:21" ht="13.5" customHeight="1">
      <c r="A136" s="1802" t="s">
        <v>14412</v>
      </c>
      <c r="B136" s="1802"/>
      <c r="C136" s="1803" t="s">
        <v>6848</v>
      </c>
      <c r="D136" s="1803"/>
      <c r="E136" s="1803"/>
      <c r="F136" s="1803"/>
      <c r="G136" s="1803"/>
      <c r="H136" s="1803"/>
      <c r="I136" s="1803"/>
      <c r="J136" s="578" t="s">
        <v>5306</v>
      </c>
      <c r="K136" s="1802" t="s">
        <v>12851</v>
      </c>
      <c r="L136" s="1802"/>
      <c r="M136" s="1802"/>
      <c r="N136" s="1802" t="s">
        <v>674</v>
      </c>
      <c r="O136" s="1802"/>
      <c r="P136" s="1802" t="s">
        <v>6768</v>
      </c>
      <c r="Q136" s="1802"/>
      <c r="R136" s="1802"/>
      <c r="S136" s="1802"/>
      <c r="T136" s="584">
        <v>7713.2</v>
      </c>
      <c r="U136" s="583" t="s">
        <v>14400</v>
      </c>
    </row>
    <row r="137" spans="1:21" ht="13.5" customHeight="1">
      <c r="A137" s="1802" t="s">
        <v>14413</v>
      </c>
      <c r="B137" s="1802"/>
      <c r="C137" s="1803" t="s">
        <v>6849</v>
      </c>
      <c r="D137" s="1803"/>
      <c r="E137" s="1803"/>
      <c r="F137" s="1803"/>
      <c r="G137" s="1803"/>
      <c r="H137" s="1803"/>
      <c r="I137" s="1803"/>
      <c r="J137" s="578" t="s">
        <v>5306</v>
      </c>
      <c r="K137" s="1802" t="s">
        <v>12852</v>
      </c>
      <c r="L137" s="1802"/>
      <c r="M137" s="1802"/>
      <c r="N137" s="1802" t="s">
        <v>674</v>
      </c>
      <c r="O137" s="1802"/>
      <c r="P137" s="1802" t="s">
        <v>6768</v>
      </c>
      <c r="Q137" s="1802"/>
      <c r="R137" s="1802"/>
      <c r="S137" s="1802"/>
      <c r="T137" s="584">
        <v>7713.2</v>
      </c>
      <c r="U137" s="583" t="s">
        <v>14400</v>
      </c>
    </row>
    <row r="138" spans="1:21" ht="13.5" customHeight="1">
      <c r="A138" s="1802" t="s">
        <v>14414</v>
      </c>
      <c r="B138" s="1802"/>
      <c r="C138" s="1803" t="s">
        <v>6850</v>
      </c>
      <c r="D138" s="1803"/>
      <c r="E138" s="1803"/>
      <c r="F138" s="1803"/>
      <c r="G138" s="1803"/>
      <c r="H138" s="1803"/>
      <c r="I138" s="1803"/>
      <c r="J138" s="578" t="s">
        <v>5306</v>
      </c>
      <c r="K138" s="1802" t="s">
        <v>12853</v>
      </c>
      <c r="L138" s="1802"/>
      <c r="M138" s="1802"/>
      <c r="N138" s="1802" t="s">
        <v>674</v>
      </c>
      <c r="O138" s="1802"/>
      <c r="P138" s="1802" t="s">
        <v>6768</v>
      </c>
      <c r="Q138" s="1802"/>
      <c r="R138" s="1802"/>
      <c r="S138" s="1802"/>
      <c r="T138" s="584">
        <v>7713.2</v>
      </c>
      <c r="U138" s="583" t="s">
        <v>14400</v>
      </c>
    </row>
    <row r="139" spans="1:21" ht="13.5" customHeight="1">
      <c r="A139" s="1802" t="s">
        <v>14415</v>
      </c>
      <c r="B139" s="1802"/>
      <c r="C139" s="1803" t="s">
        <v>6851</v>
      </c>
      <c r="D139" s="1803"/>
      <c r="E139" s="1803"/>
      <c r="F139" s="1803"/>
      <c r="G139" s="1803"/>
      <c r="H139" s="1803"/>
      <c r="I139" s="1803"/>
      <c r="J139" s="578" t="s">
        <v>5306</v>
      </c>
      <c r="K139" s="1802" t="s">
        <v>12854</v>
      </c>
      <c r="L139" s="1802"/>
      <c r="M139" s="1802"/>
      <c r="N139" s="1802" t="s">
        <v>674</v>
      </c>
      <c r="O139" s="1802"/>
      <c r="P139" s="1802" t="s">
        <v>6768</v>
      </c>
      <c r="Q139" s="1802"/>
      <c r="R139" s="1802"/>
      <c r="S139" s="1802"/>
      <c r="T139" s="584">
        <v>12725.9</v>
      </c>
      <c r="U139" s="583" t="s">
        <v>14416</v>
      </c>
    </row>
    <row r="140" spans="1:21" ht="13.5" customHeight="1">
      <c r="A140" s="1802" t="s">
        <v>14417</v>
      </c>
      <c r="B140" s="1802"/>
      <c r="C140" s="1803" t="s">
        <v>6829</v>
      </c>
      <c r="D140" s="1803"/>
      <c r="E140" s="1803"/>
      <c r="F140" s="1803"/>
      <c r="G140" s="1803"/>
      <c r="H140" s="1803"/>
      <c r="I140" s="1803"/>
      <c r="J140" s="578" t="s">
        <v>5306</v>
      </c>
      <c r="K140" s="1802" t="s">
        <v>12855</v>
      </c>
      <c r="L140" s="1802"/>
      <c r="M140" s="1802"/>
      <c r="N140" s="1802" t="s">
        <v>674</v>
      </c>
      <c r="O140" s="1802"/>
      <c r="P140" s="1802" t="s">
        <v>6768</v>
      </c>
      <c r="Q140" s="1802"/>
      <c r="R140" s="1802"/>
      <c r="S140" s="1802"/>
      <c r="T140" s="584">
        <v>38998.300000000003</v>
      </c>
      <c r="U140" s="583" t="s">
        <v>14392</v>
      </c>
    </row>
    <row r="141" spans="1:21" ht="13.5" customHeight="1">
      <c r="A141" s="1802" t="s">
        <v>14418</v>
      </c>
      <c r="B141" s="1802"/>
      <c r="C141" s="1803" t="s">
        <v>6852</v>
      </c>
      <c r="D141" s="1803"/>
      <c r="E141" s="1803"/>
      <c r="F141" s="1803"/>
      <c r="G141" s="1803"/>
      <c r="H141" s="1803"/>
      <c r="I141" s="1803"/>
      <c r="J141" s="578" t="s">
        <v>5464</v>
      </c>
      <c r="K141" s="1802" t="s">
        <v>12856</v>
      </c>
      <c r="L141" s="1802"/>
      <c r="M141" s="1802"/>
      <c r="N141" s="1802" t="s">
        <v>674</v>
      </c>
      <c r="O141" s="1802"/>
      <c r="P141" s="1802" t="s">
        <v>6768</v>
      </c>
      <c r="Q141" s="1802"/>
      <c r="R141" s="1802"/>
      <c r="S141" s="1802"/>
      <c r="T141" s="584">
        <v>12725.9</v>
      </c>
      <c r="U141" s="583" t="s">
        <v>14416</v>
      </c>
    </row>
    <row r="142" spans="1:21" ht="13.5" customHeight="1">
      <c r="A142" s="1802" t="s">
        <v>14419</v>
      </c>
      <c r="B142" s="1802"/>
      <c r="C142" s="1803" t="s">
        <v>6853</v>
      </c>
      <c r="D142" s="1803"/>
      <c r="E142" s="1803"/>
      <c r="F142" s="1803"/>
      <c r="G142" s="1803"/>
      <c r="H142" s="1803"/>
      <c r="I142" s="1803"/>
      <c r="J142" s="578" t="s">
        <v>5464</v>
      </c>
      <c r="K142" s="1802" t="s">
        <v>12857</v>
      </c>
      <c r="L142" s="1802"/>
      <c r="M142" s="1802"/>
      <c r="N142" s="1802" t="s">
        <v>674</v>
      </c>
      <c r="O142" s="1802"/>
      <c r="P142" s="1802" t="s">
        <v>6768</v>
      </c>
      <c r="Q142" s="1802"/>
      <c r="R142" s="1802"/>
      <c r="S142" s="1802"/>
      <c r="T142" s="584">
        <v>12725.9</v>
      </c>
      <c r="U142" s="583" t="s">
        <v>14416</v>
      </c>
    </row>
    <row r="143" spans="1:21" ht="13.5" customHeight="1">
      <c r="A143" s="1802" t="s">
        <v>14420</v>
      </c>
      <c r="B143" s="1802"/>
      <c r="C143" s="1803" t="s">
        <v>6854</v>
      </c>
      <c r="D143" s="1803"/>
      <c r="E143" s="1803"/>
      <c r="F143" s="1803"/>
      <c r="G143" s="1803"/>
      <c r="H143" s="1803"/>
      <c r="I143" s="1803"/>
      <c r="J143" s="578" t="s">
        <v>5464</v>
      </c>
      <c r="K143" s="1802" t="s">
        <v>12858</v>
      </c>
      <c r="L143" s="1802"/>
      <c r="M143" s="1802"/>
      <c r="N143" s="1802" t="s">
        <v>674</v>
      </c>
      <c r="O143" s="1802"/>
      <c r="P143" s="1802" t="s">
        <v>6768</v>
      </c>
      <c r="Q143" s="1802"/>
      <c r="R143" s="1802"/>
      <c r="S143" s="1802"/>
      <c r="T143" s="584">
        <v>12725.9</v>
      </c>
      <c r="U143" s="583" t="s">
        <v>14416</v>
      </c>
    </row>
    <row r="144" spans="1:21" ht="13.5" customHeight="1">
      <c r="A144" s="1802" t="s">
        <v>14421</v>
      </c>
      <c r="B144" s="1802"/>
      <c r="C144" s="1803" t="s">
        <v>6855</v>
      </c>
      <c r="D144" s="1803"/>
      <c r="E144" s="1803"/>
      <c r="F144" s="1803"/>
      <c r="G144" s="1803"/>
      <c r="H144" s="1803"/>
      <c r="I144" s="1803"/>
      <c r="J144" s="578" t="s">
        <v>5464</v>
      </c>
      <c r="K144" s="1802" t="s">
        <v>12859</v>
      </c>
      <c r="L144" s="1802"/>
      <c r="M144" s="1802"/>
      <c r="N144" s="1802" t="s">
        <v>674</v>
      </c>
      <c r="O144" s="1802"/>
      <c r="P144" s="1802" t="s">
        <v>6768</v>
      </c>
      <c r="Q144" s="1802"/>
      <c r="R144" s="1802"/>
      <c r="S144" s="1802"/>
      <c r="T144" s="584">
        <v>12725.9</v>
      </c>
      <c r="U144" s="583" t="s">
        <v>14416</v>
      </c>
    </row>
    <row r="145" spans="1:21" ht="13.5" customHeight="1">
      <c r="A145" s="1802" t="s">
        <v>14422</v>
      </c>
      <c r="B145" s="1802"/>
      <c r="C145" s="1803" t="s">
        <v>6856</v>
      </c>
      <c r="D145" s="1803"/>
      <c r="E145" s="1803"/>
      <c r="F145" s="1803"/>
      <c r="G145" s="1803"/>
      <c r="H145" s="1803"/>
      <c r="I145" s="1803"/>
      <c r="J145" s="578" t="s">
        <v>5464</v>
      </c>
      <c r="K145" s="1802" t="s">
        <v>12860</v>
      </c>
      <c r="L145" s="1802"/>
      <c r="M145" s="1802"/>
      <c r="N145" s="1802" t="s">
        <v>674</v>
      </c>
      <c r="O145" s="1802"/>
      <c r="P145" s="1802" t="s">
        <v>6768</v>
      </c>
      <c r="Q145" s="1802"/>
      <c r="R145" s="1802"/>
      <c r="S145" s="1802"/>
      <c r="T145" s="584">
        <v>12725.9</v>
      </c>
      <c r="U145" s="583" t="s">
        <v>14416</v>
      </c>
    </row>
    <row r="146" spans="1:21" ht="13.5" customHeight="1">
      <c r="A146" s="1802" t="s">
        <v>14423</v>
      </c>
      <c r="B146" s="1802"/>
      <c r="C146" s="1803" t="s">
        <v>6857</v>
      </c>
      <c r="D146" s="1803"/>
      <c r="E146" s="1803"/>
      <c r="F146" s="1803"/>
      <c r="G146" s="1803"/>
      <c r="H146" s="1803"/>
      <c r="I146" s="1803"/>
      <c r="J146" s="578" t="s">
        <v>5464</v>
      </c>
      <c r="K146" s="1802" t="s">
        <v>12861</v>
      </c>
      <c r="L146" s="1802"/>
      <c r="M146" s="1802"/>
      <c r="N146" s="1802" t="s">
        <v>674</v>
      </c>
      <c r="O146" s="1802"/>
      <c r="P146" s="1802" t="s">
        <v>6768</v>
      </c>
      <c r="Q146" s="1802"/>
      <c r="R146" s="1802"/>
      <c r="S146" s="1802"/>
      <c r="T146" s="584">
        <v>12725.9</v>
      </c>
      <c r="U146" s="583" t="s">
        <v>14416</v>
      </c>
    </row>
    <row r="147" spans="1:21" ht="13.5" customHeight="1">
      <c r="A147" s="1802" t="s">
        <v>14424</v>
      </c>
      <c r="B147" s="1802"/>
      <c r="C147" s="1803" t="s">
        <v>6830</v>
      </c>
      <c r="D147" s="1803"/>
      <c r="E147" s="1803"/>
      <c r="F147" s="1803"/>
      <c r="G147" s="1803"/>
      <c r="H147" s="1803"/>
      <c r="I147" s="1803"/>
      <c r="J147" s="578" t="s">
        <v>5306</v>
      </c>
      <c r="K147" s="1802" t="s">
        <v>12862</v>
      </c>
      <c r="L147" s="1802"/>
      <c r="M147" s="1802"/>
      <c r="N147" s="1802" t="s">
        <v>674</v>
      </c>
      <c r="O147" s="1802"/>
      <c r="P147" s="1802" t="s">
        <v>6768</v>
      </c>
      <c r="Q147" s="1802"/>
      <c r="R147" s="1802"/>
      <c r="S147" s="1802"/>
      <c r="T147" s="584">
        <v>38998.300000000003</v>
      </c>
      <c r="U147" s="583" t="s">
        <v>14392</v>
      </c>
    </row>
    <row r="148" spans="1:21" ht="13.5" customHeight="1">
      <c r="A148" s="1802" t="s">
        <v>14425</v>
      </c>
      <c r="B148" s="1802"/>
      <c r="C148" s="1803" t="s">
        <v>6831</v>
      </c>
      <c r="D148" s="1803"/>
      <c r="E148" s="1803"/>
      <c r="F148" s="1803"/>
      <c r="G148" s="1803"/>
      <c r="H148" s="1803"/>
      <c r="I148" s="1803"/>
      <c r="J148" s="578" t="s">
        <v>5306</v>
      </c>
      <c r="K148" s="1802" t="s">
        <v>12863</v>
      </c>
      <c r="L148" s="1802"/>
      <c r="M148" s="1802"/>
      <c r="N148" s="1802" t="s">
        <v>674</v>
      </c>
      <c r="O148" s="1802"/>
      <c r="P148" s="1802" t="s">
        <v>6768</v>
      </c>
      <c r="Q148" s="1802"/>
      <c r="R148" s="1802"/>
      <c r="S148" s="1802"/>
      <c r="T148" s="584">
        <v>74979.3</v>
      </c>
      <c r="U148" s="583" t="s">
        <v>14426</v>
      </c>
    </row>
    <row r="149" spans="1:21" ht="13.5" customHeight="1">
      <c r="A149" s="1802" t="s">
        <v>14427</v>
      </c>
      <c r="B149" s="1802"/>
      <c r="C149" s="1803" t="s">
        <v>6832</v>
      </c>
      <c r="D149" s="1803"/>
      <c r="E149" s="1803"/>
      <c r="F149" s="1803"/>
      <c r="G149" s="1803"/>
      <c r="H149" s="1803"/>
      <c r="I149" s="1803"/>
      <c r="J149" s="578" t="s">
        <v>5306</v>
      </c>
      <c r="K149" s="1802" t="s">
        <v>12864</v>
      </c>
      <c r="L149" s="1802"/>
      <c r="M149" s="1802"/>
      <c r="N149" s="1802" t="s">
        <v>674</v>
      </c>
      <c r="O149" s="1802"/>
      <c r="P149" s="1802" t="s">
        <v>6768</v>
      </c>
      <c r="Q149" s="1802"/>
      <c r="R149" s="1802"/>
      <c r="S149" s="1802"/>
      <c r="T149" s="584">
        <v>21424.7</v>
      </c>
      <c r="U149" s="583" t="s">
        <v>14428</v>
      </c>
    </row>
    <row r="150" spans="1:21" ht="13.5" customHeight="1">
      <c r="A150" s="1802" t="s">
        <v>14429</v>
      </c>
      <c r="B150" s="1802"/>
      <c r="C150" s="1803" t="s">
        <v>6833</v>
      </c>
      <c r="D150" s="1803"/>
      <c r="E150" s="1803"/>
      <c r="F150" s="1803"/>
      <c r="G150" s="1803"/>
      <c r="H150" s="1803"/>
      <c r="I150" s="1803"/>
      <c r="J150" s="578" t="s">
        <v>5306</v>
      </c>
      <c r="K150" s="1802" t="s">
        <v>12865</v>
      </c>
      <c r="L150" s="1802"/>
      <c r="M150" s="1802"/>
      <c r="N150" s="1802" t="s">
        <v>674</v>
      </c>
      <c r="O150" s="1802"/>
      <c r="P150" s="1802" t="s">
        <v>6768</v>
      </c>
      <c r="Q150" s="1802"/>
      <c r="R150" s="1802"/>
      <c r="S150" s="1802"/>
      <c r="T150" s="584">
        <v>11139.7</v>
      </c>
      <c r="U150" s="583" t="s">
        <v>14397</v>
      </c>
    </row>
    <row r="151" spans="1:21" ht="13.5" customHeight="1">
      <c r="A151" s="1802" t="s">
        <v>14430</v>
      </c>
      <c r="B151" s="1802"/>
      <c r="C151" s="1803" t="s">
        <v>6834</v>
      </c>
      <c r="D151" s="1803"/>
      <c r="E151" s="1803"/>
      <c r="F151" s="1803"/>
      <c r="G151" s="1803"/>
      <c r="H151" s="1803"/>
      <c r="I151" s="1803"/>
      <c r="J151" s="578" t="s">
        <v>5306</v>
      </c>
      <c r="K151" s="1802" t="s">
        <v>12866</v>
      </c>
      <c r="L151" s="1802"/>
      <c r="M151" s="1802"/>
      <c r="N151" s="1802" t="s">
        <v>674</v>
      </c>
      <c r="O151" s="1802"/>
      <c r="P151" s="1802" t="s">
        <v>6768</v>
      </c>
      <c r="Q151" s="1802"/>
      <c r="R151" s="1802"/>
      <c r="S151" s="1802"/>
      <c r="T151" s="584">
        <v>38998.300000000003</v>
      </c>
      <c r="U151" s="583" t="s">
        <v>14392</v>
      </c>
    </row>
    <row r="152" spans="1:21" ht="13.5" customHeight="1">
      <c r="A152" s="1802" t="s">
        <v>14431</v>
      </c>
      <c r="B152" s="1802"/>
      <c r="C152" s="1803" t="s">
        <v>6835</v>
      </c>
      <c r="D152" s="1803"/>
      <c r="E152" s="1803"/>
      <c r="F152" s="1803"/>
      <c r="G152" s="1803"/>
      <c r="H152" s="1803"/>
      <c r="I152" s="1803"/>
      <c r="J152" s="578" t="s">
        <v>5306</v>
      </c>
      <c r="K152" s="1802" t="s">
        <v>12867</v>
      </c>
      <c r="L152" s="1802"/>
      <c r="M152" s="1802"/>
      <c r="N152" s="1802" t="s">
        <v>674</v>
      </c>
      <c r="O152" s="1802"/>
      <c r="P152" s="1802" t="s">
        <v>6768</v>
      </c>
      <c r="Q152" s="1802"/>
      <c r="R152" s="1802"/>
      <c r="S152" s="1802"/>
      <c r="T152" s="584">
        <v>7713.2</v>
      </c>
      <c r="U152" s="583" t="s">
        <v>14400</v>
      </c>
    </row>
    <row r="153" spans="1:21" ht="13.5" customHeight="1">
      <c r="A153" s="571"/>
      <c r="B153" s="572"/>
      <c r="C153" s="1805" t="s">
        <v>794</v>
      </c>
      <c r="D153" s="1805"/>
      <c r="E153" s="1805"/>
      <c r="F153" s="1805"/>
      <c r="G153" s="1805"/>
      <c r="H153" s="1805"/>
      <c r="I153" s="1805"/>
      <c r="J153" s="573"/>
      <c r="K153" s="574"/>
      <c r="L153" s="575"/>
      <c r="M153" s="576"/>
      <c r="N153" s="574"/>
      <c r="O153" s="576"/>
      <c r="P153" s="574"/>
      <c r="Q153" s="575"/>
      <c r="R153" s="575"/>
      <c r="S153" s="576"/>
      <c r="T153" s="573"/>
      <c r="U153" s="577"/>
    </row>
    <row r="154" spans="1:21" ht="13.5" customHeight="1">
      <c r="A154" s="1802" t="s">
        <v>14432</v>
      </c>
      <c r="B154" s="1802"/>
      <c r="C154" s="1803" t="s">
        <v>3530</v>
      </c>
      <c r="D154" s="1803"/>
      <c r="E154" s="1803"/>
      <c r="F154" s="1803"/>
      <c r="G154" s="1803"/>
      <c r="H154" s="1803"/>
      <c r="I154" s="1803"/>
      <c r="J154" s="578" t="s">
        <v>5464</v>
      </c>
      <c r="K154" s="579"/>
      <c r="L154" s="580"/>
      <c r="M154" s="581"/>
      <c r="N154" s="1802" t="s">
        <v>674</v>
      </c>
      <c r="O154" s="1802"/>
      <c r="P154" s="1802" t="s">
        <v>6768</v>
      </c>
      <c r="Q154" s="1802"/>
      <c r="R154" s="1802"/>
      <c r="S154" s="1802"/>
      <c r="T154" s="584">
        <v>1665.4</v>
      </c>
      <c r="U154" s="583" t="s">
        <v>14433</v>
      </c>
    </row>
    <row r="155" spans="1:21" ht="13.5" customHeight="1">
      <c r="A155" s="1802" t="s">
        <v>14434</v>
      </c>
      <c r="B155" s="1802"/>
      <c r="C155" s="1803" t="s">
        <v>6858</v>
      </c>
      <c r="D155" s="1803"/>
      <c r="E155" s="1803"/>
      <c r="F155" s="1803"/>
      <c r="G155" s="1803"/>
      <c r="H155" s="1803"/>
      <c r="I155" s="1803"/>
      <c r="J155" s="578" t="s">
        <v>5306</v>
      </c>
      <c r="K155" s="579"/>
      <c r="L155" s="580"/>
      <c r="M155" s="581"/>
      <c r="N155" s="1802" t="s">
        <v>674</v>
      </c>
      <c r="O155" s="1802"/>
      <c r="P155" s="1802" t="s">
        <v>6768</v>
      </c>
      <c r="Q155" s="1802"/>
      <c r="R155" s="1802"/>
      <c r="S155" s="1802"/>
      <c r="T155" s="584">
        <v>7955.2</v>
      </c>
      <c r="U155" s="583" t="s">
        <v>14435</v>
      </c>
    </row>
    <row r="156" spans="1:21" ht="13.5" customHeight="1">
      <c r="A156" s="1802" t="s">
        <v>14436</v>
      </c>
      <c r="B156" s="1802"/>
      <c r="C156" s="1803" t="s">
        <v>3524</v>
      </c>
      <c r="D156" s="1803"/>
      <c r="E156" s="1803"/>
      <c r="F156" s="1803"/>
      <c r="G156" s="1803"/>
      <c r="H156" s="1803"/>
      <c r="I156" s="1803"/>
      <c r="J156" s="578" t="s">
        <v>5306</v>
      </c>
      <c r="K156" s="579"/>
      <c r="L156" s="580"/>
      <c r="M156" s="581"/>
      <c r="N156" s="1802" t="s">
        <v>674</v>
      </c>
      <c r="O156" s="1802"/>
      <c r="P156" s="1802" t="s">
        <v>6768</v>
      </c>
      <c r="Q156" s="1802"/>
      <c r="R156" s="1802"/>
      <c r="S156" s="1802"/>
      <c r="T156" s="584">
        <v>2116.4</v>
      </c>
      <c r="U156" s="583" t="s">
        <v>14437</v>
      </c>
    </row>
    <row r="157" spans="1:21" ht="13.5" customHeight="1">
      <c r="A157" s="1802" t="s">
        <v>14438</v>
      </c>
      <c r="B157" s="1802"/>
      <c r="C157" s="1803" t="s">
        <v>3525</v>
      </c>
      <c r="D157" s="1803"/>
      <c r="E157" s="1803"/>
      <c r="F157" s="1803"/>
      <c r="G157" s="1803"/>
      <c r="H157" s="1803"/>
      <c r="I157" s="1803"/>
      <c r="J157" s="578" t="s">
        <v>5306</v>
      </c>
      <c r="K157" s="579"/>
      <c r="L157" s="580"/>
      <c r="M157" s="581"/>
      <c r="N157" s="1802" t="s">
        <v>674</v>
      </c>
      <c r="O157" s="1802"/>
      <c r="P157" s="1802" t="s">
        <v>6768</v>
      </c>
      <c r="Q157" s="1802"/>
      <c r="R157" s="1802"/>
      <c r="S157" s="1802"/>
      <c r="T157" s="584">
        <v>6593.4</v>
      </c>
      <c r="U157" s="583" t="s">
        <v>14439</v>
      </c>
    </row>
    <row r="158" spans="1:21" ht="13.5" customHeight="1">
      <c r="A158" s="1802" t="s">
        <v>14440</v>
      </c>
      <c r="B158" s="1802"/>
      <c r="C158" s="1803" t="s">
        <v>3526</v>
      </c>
      <c r="D158" s="1803"/>
      <c r="E158" s="1803"/>
      <c r="F158" s="1803"/>
      <c r="G158" s="1803"/>
      <c r="H158" s="1803"/>
      <c r="I158" s="1803"/>
      <c r="J158" s="578" t="s">
        <v>5306</v>
      </c>
      <c r="K158" s="579"/>
      <c r="L158" s="580"/>
      <c r="M158" s="581"/>
      <c r="N158" s="1802" t="s">
        <v>674</v>
      </c>
      <c r="O158" s="1802"/>
      <c r="P158" s="1802" t="s">
        <v>6768</v>
      </c>
      <c r="Q158" s="1802"/>
      <c r="R158" s="1802"/>
      <c r="S158" s="1802"/>
      <c r="T158" s="584">
        <v>1887.6</v>
      </c>
      <c r="U158" s="583" t="s">
        <v>14441</v>
      </c>
    </row>
    <row r="159" spans="1:21" ht="13.5" customHeight="1">
      <c r="A159" s="1802" t="s">
        <v>14442</v>
      </c>
      <c r="B159" s="1802"/>
      <c r="C159" s="1803" t="s">
        <v>3527</v>
      </c>
      <c r="D159" s="1803"/>
      <c r="E159" s="1803"/>
      <c r="F159" s="1803"/>
      <c r="G159" s="1803"/>
      <c r="H159" s="1803"/>
      <c r="I159" s="1803"/>
      <c r="J159" s="578" t="s">
        <v>5306</v>
      </c>
      <c r="K159" s="579"/>
      <c r="L159" s="580"/>
      <c r="M159" s="581"/>
      <c r="N159" s="1802" t="s">
        <v>674</v>
      </c>
      <c r="O159" s="1802"/>
      <c r="P159" s="1802" t="s">
        <v>6768</v>
      </c>
      <c r="Q159" s="1802"/>
      <c r="R159" s="1802"/>
      <c r="S159" s="1802"/>
      <c r="T159" s="584">
        <v>5891.6</v>
      </c>
      <c r="U159" s="583" t="s">
        <v>14443</v>
      </c>
    </row>
    <row r="160" spans="1:21" ht="13.5" customHeight="1">
      <c r="A160" s="1802" t="s">
        <v>14444</v>
      </c>
      <c r="B160" s="1802"/>
      <c r="C160" s="1803" t="s">
        <v>6859</v>
      </c>
      <c r="D160" s="1803"/>
      <c r="E160" s="1803"/>
      <c r="F160" s="1803"/>
      <c r="G160" s="1803"/>
      <c r="H160" s="1803"/>
      <c r="I160" s="1803"/>
      <c r="J160" s="578" t="s">
        <v>5314</v>
      </c>
      <c r="K160" s="579"/>
      <c r="L160" s="580"/>
      <c r="M160" s="581"/>
      <c r="N160" s="1802" t="s">
        <v>674</v>
      </c>
      <c r="O160" s="1802"/>
      <c r="P160" s="1802" t="s">
        <v>6768</v>
      </c>
      <c r="Q160" s="1802"/>
      <c r="R160" s="1802"/>
      <c r="S160" s="1802"/>
      <c r="T160" s="584">
        <v>1590.6</v>
      </c>
      <c r="U160" s="583" t="s">
        <v>14445</v>
      </c>
    </row>
    <row r="161" spans="1:21" ht="13.5" customHeight="1">
      <c r="A161" s="1802" t="s">
        <v>14446</v>
      </c>
      <c r="B161" s="1802"/>
      <c r="C161" s="1803" t="s">
        <v>4622</v>
      </c>
      <c r="D161" s="1803"/>
      <c r="E161" s="1803"/>
      <c r="F161" s="1803"/>
      <c r="G161" s="1803"/>
      <c r="H161" s="1803"/>
      <c r="I161" s="1803"/>
      <c r="J161" s="578" t="s">
        <v>5306</v>
      </c>
      <c r="K161" s="579"/>
      <c r="L161" s="580"/>
      <c r="M161" s="581"/>
      <c r="N161" s="1802" t="s">
        <v>674</v>
      </c>
      <c r="O161" s="1802"/>
      <c r="P161" s="1802" t="s">
        <v>6768</v>
      </c>
      <c r="Q161" s="1802"/>
      <c r="R161" s="1802"/>
      <c r="S161" s="1802"/>
      <c r="T161" s="584">
        <v>1809.5</v>
      </c>
      <c r="U161" s="583" t="s">
        <v>14447</v>
      </c>
    </row>
    <row r="162" spans="1:21" ht="13.5" customHeight="1">
      <c r="A162" s="1802" t="s">
        <v>14448</v>
      </c>
      <c r="B162" s="1802"/>
      <c r="C162" s="1803" t="s">
        <v>4623</v>
      </c>
      <c r="D162" s="1803"/>
      <c r="E162" s="1803"/>
      <c r="F162" s="1803"/>
      <c r="G162" s="1803"/>
      <c r="H162" s="1803"/>
      <c r="I162" s="1803"/>
      <c r="J162" s="578" t="s">
        <v>5306</v>
      </c>
      <c r="K162" s="579"/>
      <c r="L162" s="580"/>
      <c r="M162" s="581"/>
      <c r="N162" s="1802" t="s">
        <v>674</v>
      </c>
      <c r="O162" s="1802"/>
      <c r="P162" s="1802" t="s">
        <v>6768</v>
      </c>
      <c r="Q162" s="1802"/>
      <c r="R162" s="1802"/>
      <c r="S162" s="1802"/>
      <c r="T162" s="584">
        <v>5291</v>
      </c>
      <c r="U162" s="583" t="s">
        <v>14449</v>
      </c>
    </row>
    <row r="163" spans="1:21" ht="13.5" customHeight="1">
      <c r="A163" s="1802" t="s">
        <v>14450</v>
      </c>
      <c r="B163" s="1802"/>
      <c r="C163" s="1803" t="s">
        <v>3532</v>
      </c>
      <c r="D163" s="1803"/>
      <c r="E163" s="1803"/>
      <c r="F163" s="1803"/>
      <c r="G163" s="1803"/>
      <c r="H163" s="1803"/>
      <c r="I163" s="1803"/>
      <c r="J163" s="578" t="s">
        <v>5306</v>
      </c>
      <c r="K163" s="579"/>
      <c r="L163" s="580"/>
      <c r="M163" s="581"/>
      <c r="N163" s="1802" t="s">
        <v>674</v>
      </c>
      <c r="O163" s="1802"/>
      <c r="P163" s="1802" t="s">
        <v>6768</v>
      </c>
      <c r="Q163" s="1802"/>
      <c r="R163" s="1802"/>
      <c r="S163" s="1802"/>
      <c r="T163" s="584">
        <v>1874.4</v>
      </c>
      <c r="U163" s="583" t="s">
        <v>14451</v>
      </c>
    </row>
    <row r="164" spans="1:21" ht="13.5" customHeight="1">
      <c r="A164" s="1802" t="s">
        <v>14452</v>
      </c>
      <c r="B164" s="1802"/>
      <c r="C164" s="1803" t="s">
        <v>3531</v>
      </c>
      <c r="D164" s="1803"/>
      <c r="E164" s="1803"/>
      <c r="F164" s="1803"/>
      <c r="G164" s="1803"/>
      <c r="H164" s="1803"/>
      <c r="I164" s="1803"/>
      <c r="J164" s="578" t="s">
        <v>5306</v>
      </c>
      <c r="K164" s="579"/>
      <c r="L164" s="580"/>
      <c r="M164" s="581"/>
      <c r="N164" s="1802" t="s">
        <v>674</v>
      </c>
      <c r="O164" s="1802"/>
      <c r="P164" s="1802" t="s">
        <v>6768</v>
      </c>
      <c r="Q164" s="1802"/>
      <c r="R164" s="1802"/>
      <c r="S164" s="1802"/>
      <c r="T164" s="584">
        <v>8610.7999999999993</v>
      </c>
      <c r="U164" s="583" t="s">
        <v>14453</v>
      </c>
    </row>
    <row r="165" spans="1:21" ht="13.5" customHeight="1">
      <c r="A165" s="1802" t="s">
        <v>14454</v>
      </c>
      <c r="B165" s="1802"/>
      <c r="C165" s="1803" t="s">
        <v>3529</v>
      </c>
      <c r="D165" s="1803"/>
      <c r="E165" s="1803"/>
      <c r="F165" s="1803"/>
      <c r="G165" s="1803"/>
      <c r="H165" s="1803"/>
      <c r="I165" s="1803"/>
      <c r="J165" s="578" t="s">
        <v>5306</v>
      </c>
      <c r="K165" s="579"/>
      <c r="L165" s="580"/>
      <c r="M165" s="581"/>
      <c r="N165" s="1802" t="s">
        <v>674</v>
      </c>
      <c r="O165" s="1802"/>
      <c r="P165" s="1802" t="s">
        <v>6768</v>
      </c>
      <c r="Q165" s="1802"/>
      <c r="R165" s="1802"/>
      <c r="S165" s="1802"/>
      <c r="T165" s="584">
        <v>6035.7</v>
      </c>
      <c r="U165" s="583" t="s">
        <v>14455</v>
      </c>
    </row>
    <row r="166" spans="1:21" ht="13.5" customHeight="1">
      <c r="A166" s="1802" t="s">
        <v>14456</v>
      </c>
      <c r="B166" s="1802"/>
      <c r="C166" s="1803" t="s">
        <v>8487</v>
      </c>
      <c r="D166" s="1803"/>
      <c r="E166" s="1803"/>
      <c r="F166" s="1803"/>
      <c r="G166" s="1803"/>
      <c r="H166" s="1803"/>
      <c r="I166" s="1803"/>
      <c r="J166" s="578" t="s">
        <v>5314</v>
      </c>
      <c r="K166" s="579"/>
      <c r="L166" s="580"/>
      <c r="M166" s="581"/>
      <c r="N166" s="1802" t="s">
        <v>674</v>
      </c>
      <c r="O166" s="1802"/>
      <c r="P166" s="1802" t="s">
        <v>6768</v>
      </c>
      <c r="Q166" s="1802"/>
      <c r="R166" s="1802"/>
      <c r="S166" s="1802"/>
      <c r="T166" s="584">
        <v>3920.4</v>
      </c>
      <c r="U166" s="583" t="s">
        <v>14457</v>
      </c>
    </row>
    <row r="167" spans="1:21" ht="13.5" customHeight="1">
      <c r="A167" s="1802" t="s">
        <v>14458</v>
      </c>
      <c r="B167" s="1802"/>
      <c r="C167" s="1803" t="s">
        <v>3528</v>
      </c>
      <c r="D167" s="1803"/>
      <c r="E167" s="1803"/>
      <c r="F167" s="1803"/>
      <c r="G167" s="1803"/>
      <c r="H167" s="1803"/>
      <c r="I167" s="1803"/>
      <c r="J167" s="578" t="s">
        <v>5306</v>
      </c>
      <c r="K167" s="579"/>
      <c r="L167" s="580"/>
      <c r="M167" s="581"/>
      <c r="N167" s="1802" t="s">
        <v>674</v>
      </c>
      <c r="O167" s="1802"/>
      <c r="P167" s="1802" t="s">
        <v>6768</v>
      </c>
      <c r="Q167" s="1802"/>
      <c r="R167" s="1802"/>
      <c r="S167" s="1802"/>
      <c r="T167" s="584">
        <v>1521.3</v>
      </c>
      <c r="U167" s="583" t="s">
        <v>14459</v>
      </c>
    </row>
    <row r="168" spans="1:21" ht="13.5" customHeight="1">
      <c r="A168" s="571"/>
      <c r="B168" s="572"/>
      <c r="C168" s="1805" t="s">
        <v>6860</v>
      </c>
      <c r="D168" s="1805"/>
      <c r="E168" s="1805"/>
      <c r="F168" s="1805"/>
      <c r="G168" s="1805"/>
      <c r="H168" s="1805"/>
      <c r="I168" s="1805"/>
      <c r="J168" s="573"/>
      <c r="K168" s="574"/>
      <c r="L168" s="575"/>
      <c r="M168" s="576"/>
      <c r="N168" s="574"/>
      <c r="O168" s="576"/>
      <c r="P168" s="574"/>
      <c r="Q168" s="575"/>
      <c r="R168" s="575"/>
      <c r="S168" s="576"/>
      <c r="T168" s="573"/>
      <c r="U168" s="577"/>
    </row>
    <row r="169" spans="1:21" ht="13.5" customHeight="1">
      <c r="A169" s="1802" t="s">
        <v>14460</v>
      </c>
      <c r="B169" s="1802"/>
      <c r="C169" s="1803" t="s">
        <v>12868</v>
      </c>
      <c r="D169" s="1803"/>
      <c r="E169" s="1803"/>
      <c r="F169" s="1803"/>
      <c r="G169" s="1803"/>
      <c r="H169" s="1803"/>
      <c r="I169" s="1803"/>
      <c r="J169" s="578" t="s">
        <v>5464</v>
      </c>
      <c r="K169" s="579"/>
      <c r="L169" s="580"/>
      <c r="M169" s="581"/>
      <c r="N169" s="1802" t="s">
        <v>674</v>
      </c>
      <c r="O169" s="1802"/>
      <c r="P169" s="1802" t="s">
        <v>9972</v>
      </c>
      <c r="Q169" s="1802"/>
      <c r="R169" s="1802"/>
      <c r="S169" s="1802"/>
      <c r="T169" s="582">
        <v>744</v>
      </c>
      <c r="U169" s="583" t="s">
        <v>12869</v>
      </c>
    </row>
    <row r="170" spans="1:21" ht="13.5" customHeight="1">
      <c r="A170" s="1802" t="s">
        <v>14461</v>
      </c>
      <c r="B170" s="1802"/>
      <c r="C170" s="1803" t="s">
        <v>6861</v>
      </c>
      <c r="D170" s="1803"/>
      <c r="E170" s="1803"/>
      <c r="F170" s="1803"/>
      <c r="G170" s="1803"/>
      <c r="H170" s="1803"/>
      <c r="I170" s="1803"/>
      <c r="J170" s="578" t="s">
        <v>5464</v>
      </c>
      <c r="K170" s="579"/>
      <c r="L170" s="580"/>
      <c r="M170" s="581"/>
      <c r="N170" s="1802" t="s">
        <v>674</v>
      </c>
      <c r="O170" s="1802"/>
      <c r="P170" s="1802" t="s">
        <v>9972</v>
      </c>
      <c r="Q170" s="1802"/>
      <c r="R170" s="1802"/>
      <c r="S170" s="1802"/>
      <c r="T170" s="584">
        <v>1343</v>
      </c>
      <c r="U170" s="583" t="s">
        <v>12870</v>
      </c>
    </row>
    <row r="171" spans="1:21" ht="13.5" customHeight="1">
      <c r="A171" s="1802" t="s">
        <v>14462</v>
      </c>
      <c r="B171" s="1802"/>
      <c r="C171" s="1803" t="s">
        <v>6862</v>
      </c>
      <c r="D171" s="1803"/>
      <c r="E171" s="1803"/>
      <c r="F171" s="1803"/>
      <c r="G171" s="1803"/>
      <c r="H171" s="1803"/>
      <c r="I171" s="1803"/>
      <c r="J171" s="578" t="s">
        <v>5464</v>
      </c>
      <c r="K171" s="579"/>
      <c r="L171" s="580"/>
      <c r="M171" s="581"/>
      <c r="N171" s="1802" t="s">
        <v>674</v>
      </c>
      <c r="O171" s="1802"/>
      <c r="P171" s="1802" t="s">
        <v>9972</v>
      </c>
      <c r="Q171" s="1802"/>
      <c r="R171" s="1802"/>
      <c r="S171" s="1802"/>
      <c r="T171" s="582">
        <v>990</v>
      </c>
      <c r="U171" s="583" t="s">
        <v>12871</v>
      </c>
    </row>
    <row r="172" spans="1:21" ht="13.5" customHeight="1">
      <c r="A172" s="1802" t="s">
        <v>14463</v>
      </c>
      <c r="B172" s="1802"/>
      <c r="C172" s="1803" t="s">
        <v>12872</v>
      </c>
      <c r="D172" s="1803"/>
      <c r="E172" s="1803"/>
      <c r="F172" s="1803"/>
      <c r="G172" s="1803"/>
      <c r="H172" s="1803"/>
      <c r="I172" s="1803"/>
      <c r="J172" s="578" t="s">
        <v>5464</v>
      </c>
      <c r="K172" s="579"/>
      <c r="L172" s="580"/>
      <c r="M172" s="581"/>
      <c r="N172" s="1802" t="s">
        <v>674</v>
      </c>
      <c r="O172" s="1802"/>
      <c r="P172" s="1802" t="s">
        <v>9972</v>
      </c>
      <c r="Q172" s="1802"/>
      <c r="R172" s="1802"/>
      <c r="S172" s="1802"/>
      <c r="T172" s="584">
        <v>1390</v>
      </c>
      <c r="U172" s="583" t="s">
        <v>12873</v>
      </c>
    </row>
    <row r="173" spans="1:21" ht="13.5" customHeight="1">
      <c r="A173" s="1802" t="s">
        <v>14464</v>
      </c>
      <c r="B173" s="1802"/>
      <c r="C173" s="1803" t="s">
        <v>8488</v>
      </c>
      <c r="D173" s="1803"/>
      <c r="E173" s="1803"/>
      <c r="F173" s="1803"/>
      <c r="G173" s="1803"/>
      <c r="H173" s="1803"/>
      <c r="I173" s="1803"/>
      <c r="J173" s="578" t="s">
        <v>5464</v>
      </c>
      <c r="K173" s="579"/>
      <c r="L173" s="580"/>
      <c r="M173" s="581"/>
      <c r="N173" s="1802" t="s">
        <v>674</v>
      </c>
      <c r="O173" s="1802"/>
      <c r="P173" s="1802" t="s">
        <v>6768</v>
      </c>
      <c r="Q173" s="1802"/>
      <c r="R173" s="1802"/>
      <c r="S173" s="1802"/>
      <c r="T173" s="584">
        <v>48431.9</v>
      </c>
      <c r="U173" s="583" t="s">
        <v>14465</v>
      </c>
    </row>
    <row r="174" spans="1:21" ht="13.5" customHeight="1">
      <c r="A174" s="1802" t="s">
        <v>14466</v>
      </c>
      <c r="B174" s="1802"/>
      <c r="C174" s="1803" t="s">
        <v>4619</v>
      </c>
      <c r="D174" s="1803"/>
      <c r="E174" s="1803"/>
      <c r="F174" s="1803"/>
      <c r="G174" s="1803"/>
      <c r="H174" s="1803"/>
      <c r="I174" s="1803"/>
      <c r="J174" s="578" t="s">
        <v>5306</v>
      </c>
      <c r="K174" s="579"/>
      <c r="L174" s="580"/>
      <c r="M174" s="581"/>
      <c r="N174" s="1802" t="s">
        <v>674</v>
      </c>
      <c r="O174" s="1802"/>
      <c r="P174" s="1802" t="s">
        <v>6768</v>
      </c>
      <c r="Q174" s="1802"/>
      <c r="R174" s="1802"/>
      <c r="S174" s="1802"/>
      <c r="T174" s="584">
        <v>12456.4</v>
      </c>
      <c r="U174" s="583" t="s">
        <v>14467</v>
      </c>
    </row>
    <row r="175" spans="1:21" ht="13.5" customHeight="1">
      <c r="A175" s="1802" t="s">
        <v>14468</v>
      </c>
      <c r="B175" s="1802"/>
      <c r="C175" s="1803" t="s">
        <v>8489</v>
      </c>
      <c r="D175" s="1803"/>
      <c r="E175" s="1803"/>
      <c r="F175" s="1803"/>
      <c r="G175" s="1803"/>
      <c r="H175" s="1803"/>
      <c r="I175" s="1803"/>
      <c r="J175" s="578" t="s">
        <v>5464</v>
      </c>
      <c r="K175" s="579"/>
      <c r="L175" s="580"/>
      <c r="M175" s="581"/>
      <c r="N175" s="1802" t="s">
        <v>674</v>
      </c>
      <c r="O175" s="1802"/>
      <c r="P175" s="1802" t="s">
        <v>6768</v>
      </c>
      <c r="Q175" s="1802"/>
      <c r="R175" s="1802"/>
      <c r="S175" s="1802"/>
      <c r="T175" s="584">
        <v>12362.9</v>
      </c>
      <c r="U175" s="583" t="s">
        <v>14469</v>
      </c>
    </row>
    <row r="176" spans="1:21" ht="13.5" customHeight="1">
      <c r="A176" s="1802" t="s">
        <v>14470</v>
      </c>
      <c r="B176" s="1802"/>
      <c r="C176" s="1803" t="s">
        <v>4620</v>
      </c>
      <c r="D176" s="1803"/>
      <c r="E176" s="1803"/>
      <c r="F176" s="1803"/>
      <c r="G176" s="1803"/>
      <c r="H176" s="1803"/>
      <c r="I176" s="1803"/>
      <c r="J176" s="578" t="s">
        <v>5306</v>
      </c>
      <c r="K176" s="579"/>
      <c r="L176" s="580"/>
      <c r="M176" s="581"/>
      <c r="N176" s="1802" t="s">
        <v>674</v>
      </c>
      <c r="O176" s="1802"/>
      <c r="P176" s="1802" t="s">
        <v>6768</v>
      </c>
      <c r="Q176" s="1802"/>
      <c r="R176" s="1802"/>
      <c r="S176" s="1802"/>
      <c r="T176" s="584">
        <v>11623.7</v>
      </c>
      <c r="U176" s="583" t="s">
        <v>14471</v>
      </c>
    </row>
    <row r="177" spans="1:21" ht="13.5" customHeight="1">
      <c r="A177" s="571"/>
      <c r="B177" s="572"/>
      <c r="C177" s="1805" t="s">
        <v>6863</v>
      </c>
      <c r="D177" s="1805"/>
      <c r="E177" s="1805"/>
      <c r="F177" s="1805"/>
      <c r="G177" s="1805"/>
      <c r="H177" s="1805"/>
      <c r="I177" s="1805"/>
      <c r="J177" s="573"/>
      <c r="K177" s="574"/>
      <c r="L177" s="575"/>
      <c r="M177" s="576"/>
      <c r="N177" s="574"/>
      <c r="O177" s="576"/>
      <c r="P177" s="574"/>
      <c r="Q177" s="575"/>
      <c r="R177" s="575"/>
      <c r="S177" s="576"/>
      <c r="T177" s="573"/>
      <c r="U177" s="577"/>
    </row>
    <row r="178" spans="1:21" ht="13.5" customHeight="1">
      <c r="A178" s="1802" t="s">
        <v>14472</v>
      </c>
      <c r="B178" s="1802"/>
      <c r="C178" s="1803" t="s">
        <v>4611</v>
      </c>
      <c r="D178" s="1803"/>
      <c r="E178" s="1803"/>
      <c r="F178" s="1803"/>
      <c r="G178" s="1803"/>
      <c r="H178" s="1803"/>
      <c r="I178" s="1803"/>
      <c r="J178" s="578" t="s">
        <v>5314</v>
      </c>
      <c r="K178" s="579"/>
      <c r="L178" s="580"/>
      <c r="M178" s="581"/>
      <c r="N178" s="1802" t="s">
        <v>3</v>
      </c>
      <c r="O178" s="1802"/>
      <c r="P178" s="1802" t="s">
        <v>6768</v>
      </c>
      <c r="Q178" s="1802"/>
      <c r="R178" s="1802"/>
      <c r="S178" s="1802"/>
      <c r="T178" s="584">
        <v>5152.3999999999996</v>
      </c>
      <c r="U178" s="583" t="s">
        <v>14473</v>
      </c>
    </row>
    <row r="179" spans="1:21" ht="13.5" customHeight="1">
      <c r="A179" s="1802" t="s">
        <v>14474</v>
      </c>
      <c r="B179" s="1802"/>
      <c r="C179" s="1803" t="s">
        <v>4612</v>
      </c>
      <c r="D179" s="1803"/>
      <c r="E179" s="1803"/>
      <c r="F179" s="1803"/>
      <c r="G179" s="1803"/>
      <c r="H179" s="1803"/>
      <c r="I179" s="1803"/>
      <c r="J179" s="578" t="s">
        <v>5314</v>
      </c>
      <c r="K179" s="579"/>
      <c r="L179" s="580"/>
      <c r="M179" s="581"/>
      <c r="N179" s="1802" t="s">
        <v>3</v>
      </c>
      <c r="O179" s="1802"/>
      <c r="P179" s="1802" t="s">
        <v>6768</v>
      </c>
      <c r="Q179" s="1802"/>
      <c r="R179" s="1802"/>
      <c r="S179" s="1802"/>
      <c r="T179" s="584">
        <v>5505.5</v>
      </c>
      <c r="U179" s="583" t="s">
        <v>14475</v>
      </c>
    </row>
    <row r="180" spans="1:21" ht="13.5" customHeight="1">
      <c r="A180" s="1802" t="s">
        <v>14476</v>
      </c>
      <c r="B180" s="1802"/>
      <c r="C180" s="1803" t="s">
        <v>4613</v>
      </c>
      <c r="D180" s="1803"/>
      <c r="E180" s="1803"/>
      <c r="F180" s="1803"/>
      <c r="G180" s="1803"/>
      <c r="H180" s="1803"/>
      <c r="I180" s="1803"/>
      <c r="J180" s="578" t="s">
        <v>5314</v>
      </c>
      <c r="K180" s="579"/>
      <c r="L180" s="580"/>
      <c r="M180" s="581"/>
      <c r="N180" s="1802" t="s">
        <v>3</v>
      </c>
      <c r="O180" s="1802"/>
      <c r="P180" s="1802" t="s">
        <v>6768</v>
      </c>
      <c r="Q180" s="1802"/>
      <c r="R180" s="1802"/>
      <c r="S180" s="1802"/>
      <c r="T180" s="584">
        <v>5421.9</v>
      </c>
      <c r="U180" s="583" t="s">
        <v>14477</v>
      </c>
    </row>
    <row r="181" spans="1:21" ht="13.5" customHeight="1">
      <c r="A181" s="1802" t="s">
        <v>14478</v>
      </c>
      <c r="B181" s="1802"/>
      <c r="C181" s="1803" t="s">
        <v>4614</v>
      </c>
      <c r="D181" s="1803"/>
      <c r="E181" s="1803"/>
      <c r="F181" s="1803"/>
      <c r="G181" s="1803"/>
      <c r="H181" s="1803"/>
      <c r="I181" s="1803"/>
      <c r="J181" s="578" t="s">
        <v>5314</v>
      </c>
      <c r="K181" s="579"/>
      <c r="L181" s="580"/>
      <c r="M181" s="581"/>
      <c r="N181" s="1802" t="s">
        <v>3</v>
      </c>
      <c r="O181" s="1802"/>
      <c r="P181" s="1802" t="s">
        <v>6768</v>
      </c>
      <c r="Q181" s="1802"/>
      <c r="R181" s="1802"/>
      <c r="S181" s="1802"/>
      <c r="T181" s="584">
        <v>5421.9</v>
      </c>
      <c r="U181" s="583" t="s">
        <v>14477</v>
      </c>
    </row>
    <row r="182" spans="1:21" ht="13.5" customHeight="1">
      <c r="A182" s="1802" t="s">
        <v>14479</v>
      </c>
      <c r="B182" s="1802"/>
      <c r="C182" s="1803" t="s">
        <v>4615</v>
      </c>
      <c r="D182" s="1803"/>
      <c r="E182" s="1803"/>
      <c r="F182" s="1803"/>
      <c r="G182" s="1803"/>
      <c r="H182" s="1803"/>
      <c r="I182" s="1803"/>
      <c r="J182" s="578" t="s">
        <v>5314</v>
      </c>
      <c r="K182" s="579"/>
      <c r="L182" s="580"/>
      <c r="M182" s="581"/>
      <c r="N182" s="1802" t="s">
        <v>3</v>
      </c>
      <c r="O182" s="1802"/>
      <c r="P182" s="1802" t="s">
        <v>6768</v>
      </c>
      <c r="Q182" s="1802"/>
      <c r="R182" s="1802"/>
      <c r="S182" s="1802"/>
      <c r="T182" s="584">
        <v>5421.9</v>
      </c>
      <c r="U182" s="583" t="s">
        <v>14477</v>
      </c>
    </row>
    <row r="183" spans="1:21" ht="13.5" customHeight="1">
      <c r="A183" s="1802" t="s">
        <v>14480</v>
      </c>
      <c r="B183" s="1802"/>
      <c r="C183" s="1803" t="s">
        <v>4616</v>
      </c>
      <c r="D183" s="1803"/>
      <c r="E183" s="1803"/>
      <c r="F183" s="1803"/>
      <c r="G183" s="1803"/>
      <c r="H183" s="1803"/>
      <c r="I183" s="1803"/>
      <c r="J183" s="578" t="s">
        <v>5314</v>
      </c>
      <c r="K183" s="579"/>
      <c r="L183" s="580"/>
      <c r="M183" s="581"/>
      <c r="N183" s="1802" t="s">
        <v>3</v>
      </c>
      <c r="O183" s="1802"/>
      <c r="P183" s="1802" t="s">
        <v>6768</v>
      </c>
      <c r="Q183" s="1802"/>
      <c r="R183" s="1802"/>
      <c r="S183" s="1802"/>
      <c r="T183" s="584">
        <v>5077.6000000000004</v>
      </c>
      <c r="U183" s="583" t="s">
        <v>14481</v>
      </c>
    </row>
    <row r="184" spans="1:21" ht="13.5" customHeight="1">
      <c r="A184" s="1802" t="s">
        <v>14482</v>
      </c>
      <c r="B184" s="1802"/>
      <c r="C184" s="1803" t="s">
        <v>4617</v>
      </c>
      <c r="D184" s="1803"/>
      <c r="E184" s="1803"/>
      <c r="F184" s="1803"/>
      <c r="G184" s="1803"/>
      <c r="H184" s="1803"/>
      <c r="I184" s="1803"/>
      <c r="J184" s="578" t="s">
        <v>5314</v>
      </c>
      <c r="K184" s="579"/>
      <c r="L184" s="580"/>
      <c r="M184" s="581"/>
      <c r="N184" s="1802" t="s">
        <v>3</v>
      </c>
      <c r="O184" s="1802"/>
      <c r="P184" s="1802" t="s">
        <v>6768</v>
      </c>
      <c r="Q184" s="1802"/>
      <c r="R184" s="1802"/>
      <c r="S184" s="1802"/>
      <c r="T184" s="584">
        <v>5969.7</v>
      </c>
      <c r="U184" s="583" t="s">
        <v>14483</v>
      </c>
    </row>
    <row r="185" spans="1:21" ht="13.5" customHeight="1">
      <c r="A185" s="1802" t="s">
        <v>14484</v>
      </c>
      <c r="B185" s="1802"/>
      <c r="C185" s="1803" t="s">
        <v>4618</v>
      </c>
      <c r="D185" s="1803"/>
      <c r="E185" s="1803"/>
      <c r="F185" s="1803"/>
      <c r="G185" s="1803"/>
      <c r="H185" s="1803"/>
      <c r="I185" s="1803"/>
      <c r="J185" s="578" t="s">
        <v>5314</v>
      </c>
      <c r="K185" s="579"/>
      <c r="L185" s="580"/>
      <c r="M185" s="581"/>
      <c r="N185" s="1802" t="s">
        <v>3</v>
      </c>
      <c r="O185" s="1802"/>
      <c r="P185" s="1802" t="s">
        <v>6768</v>
      </c>
      <c r="Q185" s="1802"/>
      <c r="R185" s="1802"/>
      <c r="S185" s="1802"/>
      <c r="T185" s="584">
        <v>5077.6000000000004</v>
      </c>
      <c r="U185" s="583" t="s">
        <v>14481</v>
      </c>
    </row>
    <row r="186" spans="1:21" ht="13.5" customHeight="1">
      <c r="A186" s="1802" t="s">
        <v>14485</v>
      </c>
      <c r="B186" s="1802"/>
      <c r="C186" s="1803" t="s">
        <v>8490</v>
      </c>
      <c r="D186" s="1803"/>
      <c r="E186" s="1803"/>
      <c r="F186" s="1803"/>
      <c r="G186" s="1803"/>
      <c r="H186" s="1803"/>
      <c r="I186" s="1803"/>
      <c r="J186" s="578" t="s">
        <v>5314</v>
      </c>
      <c r="K186" s="579"/>
      <c r="L186" s="580"/>
      <c r="M186" s="581"/>
      <c r="N186" s="1802" t="s">
        <v>3</v>
      </c>
      <c r="O186" s="1802"/>
      <c r="P186" s="1802" t="s">
        <v>6768</v>
      </c>
      <c r="Q186" s="1802"/>
      <c r="R186" s="1802"/>
      <c r="S186" s="1802"/>
      <c r="T186" s="584">
        <v>19694.400000000001</v>
      </c>
      <c r="U186" s="583" t="s">
        <v>14486</v>
      </c>
    </row>
    <row r="187" spans="1:21" ht="13.5" customHeight="1">
      <c r="A187" s="571"/>
      <c r="B187" s="572"/>
      <c r="C187" s="1805" t="s">
        <v>8911</v>
      </c>
      <c r="D187" s="1805"/>
      <c r="E187" s="1805"/>
      <c r="F187" s="1805"/>
      <c r="G187" s="1805"/>
      <c r="H187" s="1805"/>
      <c r="I187" s="1805"/>
      <c r="J187" s="573"/>
      <c r="K187" s="574"/>
      <c r="L187" s="575"/>
      <c r="M187" s="576"/>
      <c r="N187" s="574"/>
      <c r="O187" s="576"/>
      <c r="P187" s="574"/>
      <c r="Q187" s="575"/>
      <c r="R187" s="575"/>
      <c r="S187" s="576"/>
      <c r="T187" s="573"/>
      <c r="U187" s="577"/>
    </row>
    <row r="188" spans="1:21" ht="13.5" customHeight="1">
      <c r="A188" s="1802" t="s">
        <v>14487</v>
      </c>
      <c r="B188" s="1802"/>
      <c r="C188" s="1803" t="s">
        <v>8912</v>
      </c>
      <c r="D188" s="1803"/>
      <c r="E188" s="1803"/>
      <c r="F188" s="1803"/>
      <c r="G188" s="1803"/>
      <c r="H188" s="1803"/>
      <c r="I188" s="1803"/>
      <c r="J188" s="578" t="s">
        <v>5464</v>
      </c>
      <c r="K188" s="579"/>
      <c r="L188" s="580"/>
      <c r="M188" s="581"/>
      <c r="N188" s="1802" t="s">
        <v>3</v>
      </c>
      <c r="O188" s="1802"/>
      <c r="P188" s="1802" t="s">
        <v>8913</v>
      </c>
      <c r="Q188" s="1802"/>
      <c r="R188" s="1802"/>
      <c r="S188" s="1802"/>
      <c r="T188" s="584">
        <v>33228.49</v>
      </c>
      <c r="U188" s="583" t="s">
        <v>14488</v>
      </c>
    </row>
    <row r="189" spans="1:21" ht="13.5" customHeight="1">
      <c r="A189" s="1802" t="s">
        <v>14489</v>
      </c>
      <c r="B189" s="1802"/>
      <c r="C189" s="1803" t="s">
        <v>8914</v>
      </c>
      <c r="D189" s="1803"/>
      <c r="E189" s="1803"/>
      <c r="F189" s="1803"/>
      <c r="G189" s="1803"/>
      <c r="H189" s="1803"/>
      <c r="I189" s="1803"/>
      <c r="J189" s="578" t="s">
        <v>5464</v>
      </c>
      <c r="K189" s="579"/>
      <c r="L189" s="580"/>
      <c r="M189" s="581"/>
      <c r="N189" s="1802" t="s">
        <v>3</v>
      </c>
      <c r="O189" s="1802"/>
      <c r="P189" s="1802" t="s">
        <v>8913</v>
      </c>
      <c r="Q189" s="1802"/>
      <c r="R189" s="1802"/>
      <c r="S189" s="1802"/>
      <c r="T189" s="584">
        <v>8085.6</v>
      </c>
      <c r="U189" s="583" t="s">
        <v>14490</v>
      </c>
    </row>
    <row r="190" spans="1:21" ht="13.5" customHeight="1">
      <c r="A190" s="1802" t="s">
        <v>14491</v>
      </c>
      <c r="B190" s="1802"/>
      <c r="C190" s="1803" t="s">
        <v>8915</v>
      </c>
      <c r="D190" s="1803"/>
      <c r="E190" s="1803"/>
      <c r="F190" s="1803"/>
      <c r="G190" s="1803"/>
      <c r="H190" s="1803"/>
      <c r="I190" s="1803"/>
      <c r="J190" s="578" t="s">
        <v>5314</v>
      </c>
      <c r="K190" s="579"/>
      <c r="L190" s="580"/>
      <c r="M190" s="581"/>
      <c r="N190" s="1802" t="s">
        <v>3</v>
      </c>
      <c r="O190" s="1802"/>
      <c r="P190" s="1802" t="s">
        <v>8913</v>
      </c>
      <c r="Q190" s="1802"/>
      <c r="R190" s="1802"/>
      <c r="S190" s="1802"/>
      <c r="T190" s="584">
        <v>1381.21</v>
      </c>
      <c r="U190" s="583" t="s">
        <v>14492</v>
      </c>
    </row>
    <row r="191" spans="1:21" ht="13.5" customHeight="1">
      <c r="A191" s="1802" t="s">
        <v>14493</v>
      </c>
      <c r="B191" s="1802"/>
      <c r="C191" s="1803" t="s">
        <v>8916</v>
      </c>
      <c r="D191" s="1803"/>
      <c r="E191" s="1803"/>
      <c r="F191" s="1803"/>
      <c r="G191" s="1803"/>
      <c r="H191" s="1803"/>
      <c r="I191" s="1803"/>
      <c r="J191" s="578" t="s">
        <v>5464</v>
      </c>
      <c r="K191" s="579"/>
      <c r="L191" s="580"/>
      <c r="M191" s="581"/>
      <c r="N191" s="1802" t="s">
        <v>3</v>
      </c>
      <c r="O191" s="1802"/>
      <c r="P191" s="1802" t="s">
        <v>8913</v>
      </c>
      <c r="Q191" s="1802"/>
      <c r="R191" s="1802"/>
      <c r="S191" s="1802"/>
      <c r="T191" s="584">
        <v>1949.15</v>
      </c>
      <c r="U191" s="583" t="s">
        <v>14494</v>
      </c>
    </row>
    <row r="192" spans="1:21" ht="13.5" customHeight="1">
      <c r="A192" s="1802" t="s">
        <v>14495</v>
      </c>
      <c r="B192" s="1802"/>
      <c r="C192" s="1803" t="s">
        <v>8917</v>
      </c>
      <c r="D192" s="1803"/>
      <c r="E192" s="1803"/>
      <c r="F192" s="1803"/>
      <c r="G192" s="1803"/>
      <c r="H192" s="1803"/>
      <c r="I192" s="1803"/>
      <c r="J192" s="578" t="s">
        <v>5464</v>
      </c>
      <c r="K192" s="579"/>
      <c r="L192" s="580"/>
      <c r="M192" s="581"/>
      <c r="N192" s="1802" t="s">
        <v>3</v>
      </c>
      <c r="O192" s="1802"/>
      <c r="P192" s="1802" t="s">
        <v>8913</v>
      </c>
      <c r="Q192" s="1802"/>
      <c r="R192" s="1802"/>
      <c r="S192" s="1802"/>
      <c r="T192" s="582">
        <v>766.22</v>
      </c>
      <c r="U192" s="583" t="s">
        <v>14496</v>
      </c>
    </row>
    <row r="193" spans="1:21" ht="13.5" customHeight="1">
      <c r="A193" s="1802" t="s">
        <v>14497</v>
      </c>
      <c r="B193" s="1802"/>
      <c r="C193" s="1803" t="s">
        <v>8918</v>
      </c>
      <c r="D193" s="1803"/>
      <c r="E193" s="1803"/>
      <c r="F193" s="1803"/>
      <c r="G193" s="1803"/>
      <c r="H193" s="1803"/>
      <c r="I193" s="1803"/>
      <c r="J193" s="578" t="s">
        <v>5464</v>
      </c>
      <c r="K193" s="579"/>
      <c r="L193" s="580"/>
      <c r="M193" s="581"/>
      <c r="N193" s="1802" t="s">
        <v>3</v>
      </c>
      <c r="O193" s="1802"/>
      <c r="P193" s="1802" t="s">
        <v>8913</v>
      </c>
      <c r="Q193" s="1802"/>
      <c r="R193" s="1802"/>
      <c r="S193" s="1802"/>
      <c r="T193" s="584">
        <v>4984.8900000000003</v>
      </c>
      <c r="U193" s="583" t="s">
        <v>14498</v>
      </c>
    </row>
    <row r="194" spans="1:21" ht="13.5" customHeight="1">
      <c r="A194" s="1802" t="s">
        <v>14499</v>
      </c>
      <c r="B194" s="1802"/>
      <c r="C194" s="1803" t="s">
        <v>8919</v>
      </c>
      <c r="D194" s="1803"/>
      <c r="E194" s="1803"/>
      <c r="F194" s="1803"/>
      <c r="G194" s="1803"/>
      <c r="H194" s="1803"/>
      <c r="I194" s="1803"/>
      <c r="J194" s="578" t="s">
        <v>5464</v>
      </c>
      <c r="K194" s="579"/>
      <c r="L194" s="580"/>
      <c r="M194" s="581"/>
      <c r="N194" s="1802" t="s">
        <v>3</v>
      </c>
      <c r="O194" s="1802"/>
      <c r="P194" s="1802" t="s">
        <v>8913</v>
      </c>
      <c r="Q194" s="1802"/>
      <c r="R194" s="1802"/>
      <c r="S194" s="1802"/>
      <c r="T194" s="584">
        <v>25353.49</v>
      </c>
      <c r="U194" s="583" t="s">
        <v>14500</v>
      </c>
    </row>
    <row r="195" spans="1:21" ht="13.5" customHeight="1">
      <c r="A195" s="1802" t="s">
        <v>14501</v>
      </c>
      <c r="B195" s="1802"/>
      <c r="C195" s="1803" t="s">
        <v>8920</v>
      </c>
      <c r="D195" s="1803"/>
      <c r="E195" s="1803"/>
      <c r="F195" s="1803"/>
      <c r="G195" s="1803"/>
      <c r="H195" s="1803"/>
      <c r="I195" s="1803"/>
      <c r="J195" s="578" t="s">
        <v>5464</v>
      </c>
      <c r="K195" s="579"/>
      <c r="L195" s="580"/>
      <c r="M195" s="581"/>
      <c r="N195" s="1802" t="s">
        <v>3</v>
      </c>
      <c r="O195" s="1802"/>
      <c r="P195" s="1802" t="s">
        <v>8913</v>
      </c>
      <c r="Q195" s="1802"/>
      <c r="R195" s="1802"/>
      <c r="S195" s="1802"/>
      <c r="T195" s="584">
        <v>3622.73</v>
      </c>
      <c r="U195" s="583" t="s">
        <v>14502</v>
      </c>
    </row>
    <row r="196" spans="1:21" ht="13.5" customHeight="1">
      <c r="A196" s="1802" t="s">
        <v>14503</v>
      </c>
      <c r="B196" s="1802"/>
      <c r="C196" s="1803" t="s">
        <v>8921</v>
      </c>
      <c r="D196" s="1803"/>
      <c r="E196" s="1803"/>
      <c r="F196" s="1803"/>
      <c r="G196" s="1803"/>
      <c r="H196" s="1803"/>
      <c r="I196" s="1803"/>
      <c r="J196" s="578" t="s">
        <v>5464</v>
      </c>
      <c r="K196" s="579"/>
      <c r="L196" s="580"/>
      <c r="M196" s="581"/>
      <c r="N196" s="1802" t="s">
        <v>3</v>
      </c>
      <c r="O196" s="1802"/>
      <c r="P196" s="1802" t="s">
        <v>8913</v>
      </c>
      <c r="Q196" s="1802"/>
      <c r="R196" s="1802"/>
      <c r="S196" s="1802"/>
      <c r="T196" s="584">
        <v>24212</v>
      </c>
      <c r="U196" s="583" t="s">
        <v>14504</v>
      </c>
    </row>
  </sheetData>
  <mergeCells count="765">
    <mergeCell ref="A196:B196"/>
    <mergeCell ref="C196:I196"/>
    <mergeCell ref="N196:O196"/>
    <mergeCell ref="P196:S196"/>
    <mergeCell ref="A192:B192"/>
    <mergeCell ref="C192:I192"/>
    <mergeCell ref="N192:O192"/>
    <mergeCell ref="P192:S192"/>
    <mergeCell ref="A193:B193"/>
    <mergeCell ref="C193:I193"/>
    <mergeCell ref="N193:O193"/>
    <mergeCell ref="P193:S193"/>
    <mergeCell ref="A194:B194"/>
    <mergeCell ref="C194:I194"/>
    <mergeCell ref="N194:O194"/>
    <mergeCell ref="P194:S194"/>
    <mergeCell ref="A195:B195"/>
    <mergeCell ref="C195:I195"/>
    <mergeCell ref="N195:O195"/>
    <mergeCell ref="P195:S195"/>
    <mergeCell ref="C187:I187"/>
    <mergeCell ref="A188:B188"/>
    <mergeCell ref="C188:I188"/>
    <mergeCell ref="N188:O188"/>
    <mergeCell ref="P188:S188"/>
    <mergeCell ref="A189:B189"/>
    <mergeCell ref="C189:I189"/>
    <mergeCell ref="N189:O189"/>
    <mergeCell ref="P189:S189"/>
    <mergeCell ref="A190:B190"/>
    <mergeCell ref="C190:I190"/>
    <mergeCell ref="N190:O190"/>
    <mergeCell ref="P190:S190"/>
    <mergeCell ref="A191:B191"/>
    <mergeCell ref="C191:I191"/>
    <mergeCell ref="N191:O191"/>
    <mergeCell ref="P191:S191"/>
    <mergeCell ref="A183:B183"/>
    <mergeCell ref="C183:I183"/>
    <mergeCell ref="N183:O183"/>
    <mergeCell ref="P183:S183"/>
    <mergeCell ref="N185:O185"/>
    <mergeCell ref="P185:S185"/>
    <mergeCell ref="A186:B186"/>
    <mergeCell ref="C186:I186"/>
    <mergeCell ref="N186:O186"/>
    <mergeCell ref="P186:S186"/>
    <mergeCell ref="A184:B184"/>
    <mergeCell ref="C184:I184"/>
    <mergeCell ref="N184:O184"/>
    <mergeCell ref="P184:S184"/>
    <mergeCell ref="A185:B185"/>
    <mergeCell ref="C185:I185"/>
    <mergeCell ref="A180:B180"/>
    <mergeCell ref="C180:I180"/>
    <mergeCell ref="N180:O180"/>
    <mergeCell ref="P180:S180"/>
    <mergeCell ref="A181:B181"/>
    <mergeCell ref="C181:I181"/>
    <mergeCell ref="N181:O181"/>
    <mergeCell ref="P181:S181"/>
    <mergeCell ref="A182:B182"/>
    <mergeCell ref="C182:I182"/>
    <mergeCell ref="N182:O182"/>
    <mergeCell ref="P182:S182"/>
    <mergeCell ref="A178:B178"/>
    <mergeCell ref="C178:I178"/>
    <mergeCell ref="N178:O178"/>
    <mergeCell ref="P178:S178"/>
    <mergeCell ref="A179:B179"/>
    <mergeCell ref="C179:I179"/>
    <mergeCell ref="N179:O179"/>
    <mergeCell ref="P179:S179"/>
    <mergeCell ref="A172:B172"/>
    <mergeCell ref="C172:I172"/>
    <mergeCell ref="N172:O172"/>
    <mergeCell ref="P172:S172"/>
    <mergeCell ref="A173:B173"/>
    <mergeCell ref="C173:I173"/>
    <mergeCell ref="N173:O173"/>
    <mergeCell ref="P173:S173"/>
    <mergeCell ref="A174:B174"/>
    <mergeCell ref="C174:I174"/>
    <mergeCell ref="N174:O174"/>
    <mergeCell ref="P174:S174"/>
    <mergeCell ref="A175:B175"/>
    <mergeCell ref="C175:I175"/>
    <mergeCell ref="N175:O175"/>
    <mergeCell ref="P175:S175"/>
    <mergeCell ref="A161:B161"/>
    <mergeCell ref="C161:I161"/>
    <mergeCell ref="N161:O161"/>
    <mergeCell ref="P161:S161"/>
    <mergeCell ref="A162:B162"/>
    <mergeCell ref="C162:I162"/>
    <mergeCell ref="N162:O162"/>
    <mergeCell ref="P162:S162"/>
    <mergeCell ref="A171:B171"/>
    <mergeCell ref="C171:I171"/>
    <mergeCell ref="N171:O171"/>
    <mergeCell ref="P171:S171"/>
    <mergeCell ref="N170:O170"/>
    <mergeCell ref="P170:S170"/>
    <mergeCell ref="A163:B163"/>
    <mergeCell ref="C163:I163"/>
    <mergeCell ref="N163:O163"/>
    <mergeCell ref="P163:S163"/>
    <mergeCell ref="A164:B164"/>
    <mergeCell ref="C164:I164"/>
    <mergeCell ref="N164:O164"/>
    <mergeCell ref="P164:S164"/>
    <mergeCell ref="A159:B159"/>
    <mergeCell ref="C159:I159"/>
    <mergeCell ref="N159:O159"/>
    <mergeCell ref="P159:S159"/>
    <mergeCell ref="A157:B157"/>
    <mergeCell ref="A160:B160"/>
    <mergeCell ref="C160:I160"/>
    <mergeCell ref="N160:O160"/>
    <mergeCell ref="P160:S160"/>
    <mergeCell ref="A150:B150"/>
    <mergeCell ref="C150:I150"/>
    <mergeCell ref="K150:M150"/>
    <mergeCell ref="N150:O150"/>
    <mergeCell ref="P150:S150"/>
    <mergeCell ref="C157:I157"/>
    <mergeCell ref="N157:O157"/>
    <mergeCell ref="P157:S157"/>
    <mergeCell ref="A158:B158"/>
    <mergeCell ref="C158:I158"/>
    <mergeCell ref="N158:O158"/>
    <mergeCell ref="P158:S158"/>
    <mergeCell ref="A152:B152"/>
    <mergeCell ref="C152:I152"/>
    <mergeCell ref="K152:M152"/>
    <mergeCell ref="N152:O152"/>
    <mergeCell ref="P152:S152"/>
    <mergeCell ref="C153:I153"/>
    <mergeCell ref="A154:B154"/>
    <mergeCell ref="C154:I154"/>
    <mergeCell ref="N154:O154"/>
    <mergeCell ref="P154:S154"/>
    <mergeCell ref="A155:B155"/>
    <mergeCell ref="C155:I155"/>
    <mergeCell ref="A145:B145"/>
    <mergeCell ref="C145:I145"/>
    <mergeCell ref="K145:M145"/>
    <mergeCell ref="N145:O145"/>
    <mergeCell ref="P145:S145"/>
    <mergeCell ref="P148:S148"/>
    <mergeCell ref="A149:B149"/>
    <mergeCell ref="C149:I149"/>
    <mergeCell ref="K149:M149"/>
    <mergeCell ref="N149:O149"/>
    <mergeCell ref="P149:S149"/>
    <mergeCell ref="A146:B146"/>
    <mergeCell ref="C146:I146"/>
    <mergeCell ref="K146:M146"/>
    <mergeCell ref="N146:O146"/>
    <mergeCell ref="P146:S146"/>
    <mergeCell ref="A147:B147"/>
    <mergeCell ref="C147:I147"/>
    <mergeCell ref="K147:M147"/>
    <mergeCell ref="N147:O147"/>
    <mergeCell ref="P147:S147"/>
    <mergeCell ref="A148:B148"/>
    <mergeCell ref="C148:I148"/>
    <mergeCell ref="K148:M148"/>
    <mergeCell ref="A143:B143"/>
    <mergeCell ref="C143:I143"/>
    <mergeCell ref="K143:M143"/>
    <mergeCell ref="N143:O143"/>
    <mergeCell ref="P143:S143"/>
    <mergeCell ref="A144:B144"/>
    <mergeCell ref="C144:I144"/>
    <mergeCell ref="K144:M144"/>
    <mergeCell ref="N144:O144"/>
    <mergeCell ref="P144:S144"/>
    <mergeCell ref="A141:B141"/>
    <mergeCell ref="C141:I141"/>
    <mergeCell ref="K141:M141"/>
    <mergeCell ref="N141:O141"/>
    <mergeCell ref="P141:S141"/>
    <mergeCell ref="A142:B142"/>
    <mergeCell ref="C142:I142"/>
    <mergeCell ref="K142:M142"/>
    <mergeCell ref="N142:O142"/>
    <mergeCell ref="P142:S142"/>
    <mergeCell ref="A139:B139"/>
    <mergeCell ref="C139:I139"/>
    <mergeCell ref="K139:M139"/>
    <mergeCell ref="N139:O139"/>
    <mergeCell ref="P139:S139"/>
    <mergeCell ref="A140:B140"/>
    <mergeCell ref="C140:I140"/>
    <mergeCell ref="K140:M140"/>
    <mergeCell ref="N140:O140"/>
    <mergeCell ref="P140:S140"/>
    <mergeCell ref="N136:O136"/>
    <mergeCell ref="P136:S136"/>
    <mergeCell ref="A137:B137"/>
    <mergeCell ref="C137:I137"/>
    <mergeCell ref="K137:M137"/>
    <mergeCell ref="N137:O137"/>
    <mergeCell ref="P137:S137"/>
    <mergeCell ref="A138:B138"/>
    <mergeCell ref="C138:I138"/>
    <mergeCell ref="K138:M138"/>
    <mergeCell ref="N138:O138"/>
    <mergeCell ref="P138:S138"/>
    <mergeCell ref="A131:B131"/>
    <mergeCell ref="C131:I131"/>
    <mergeCell ref="K131:M131"/>
    <mergeCell ref="N131:O131"/>
    <mergeCell ref="P131:S131"/>
    <mergeCell ref="A134:B134"/>
    <mergeCell ref="C134:I134"/>
    <mergeCell ref="K134:M134"/>
    <mergeCell ref="N134:O134"/>
    <mergeCell ref="P134:S134"/>
    <mergeCell ref="A129:B129"/>
    <mergeCell ref="C129:I129"/>
    <mergeCell ref="K129:M129"/>
    <mergeCell ref="N129:O129"/>
    <mergeCell ref="P129:S129"/>
    <mergeCell ref="A130:B130"/>
    <mergeCell ref="C130:I130"/>
    <mergeCell ref="K130:M130"/>
    <mergeCell ref="N130:O130"/>
    <mergeCell ref="P130:S130"/>
    <mergeCell ref="A127:B127"/>
    <mergeCell ref="C127:I127"/>
    <mergeCell ref="K127:M127"/>
    <mergeCell ref="N127:O127"/>
    <mergeCell ref="P127:S127"/>
    <mergeCell ref="A128:B128"/>
    <mergeCell ref="C128:I128"/>
    <mergeCell ref="K128:M128"/>
    <mergeCell ref="N128:O128"/>
    <mergeCell ref="P128:S128"/>
    <mergeCell ref="A125:B125"/>
    <mergeCell ref="C125:I125"/>
    <mergeCell ref="K125:M125"/>
    <mergeCell ref="N125:O125"/>
    <mergeCell ref="P125:S125"/>
    <mergeCell ref="A126:B126"/>
    <mergeCell ref="C126:I126"/>
    <mergeCell ref="K126:M126"/>
    <mergeCell ref="N126:O126"/>
    <mergeCell ref="P126:S126"/>
    <mergeCell ref="A123:B123"/>
    <mergeCell ref="C123:I123"/>
    <mergeCell ref="K123:M123"/>
    <mergeCell ref="N123:O123"/>
    <mergeCell ref="P123:S123"/>
    <mergeCell ref="A124:B124"/>
    <mergeCell ref="C124:I124"/>
    <mergeCell ref="K124:M124"/>
    <mergeCell ref="N124:O124"/>
    <mergeCell ref="P124:S124"/>
    <mergeCell ref="C120:I120"/>
    <mergeCell ref="A121:B121"/>
    <mergeCell ref="C121:I121"/>
    <mergeCell ref="K121:M121"/>
    <mergeCell ref="N121:O121"/>
    <mergeCell ref="P121:S121"/>
    <mergeCell ref="A122:B122"/>
    <mergeCell ref="C122:I122"/>
    <mergeCell ref="K122:M122"/>
    <mergeCell ref="N122:O122"/>
    <mergeCell ref="P122:S122"/>
    <mergeCell ref="A118:B118"/>
    <mergeCell ref="C118:I118"/>
    <mergeCell ref="N118:O118"/>
    <mergeCell ref="P118:S118"/>
    <mergeCell ref="A116:B116"/>
    <mergeCell ref="C116:I116"/>
    <mergeCell ref="A119:B119"/>
    <mergeCell ref="C119:I119"/>
    <mergeCell ref="N119:O119"/>
    <mergeCell ref="P119:S119"/>
    <mergeCell ref="C114:I114"/>
    <mergeCell ref="A115:B115"/>
    <mergeCell ref="C115:I115"/>
    <mergeCell ref="N115:O115"/>
    <mergeCell ref="P115:S115"/>
    <mergeCell ref="N116:O116"/>
    <mergeCell ref="P116:S116"/>
    <mergeCell ref="A117:B117"/>
    <mergeCell ref="C117:I117"/>
    <mergeCell ref="N117:O117"/>
    <mergeCell ref="P117:S117"/>
    <mergeCell ref="A111:B111"/>
    <mergeCell ref="C111:I111"/>
    <mergeCell ref="N111:O111"/>
    <mergeCell ref="P111:S111"/>
    <mergeCell ref="A112:B112"/>
    <mergeCell ref="C112:I112"/>
    <mergeCell ref="N112:O112"/>
    <mergeCell ref="P112:S112"/>
    <mergeCell ref="A113:B113"/>
    <mergeCell ref="C113:I113"/>
    <mergeCell ref="N113:O113"/>
    <mergeCell ref="P113:S113"/>
    <mergeCell ref="A109:B109"/>
    <mergeCell ref="C109:I109"/>
    <mergeCell ref="N109:O109"/>
    <mergeCell ref="P109:S109"/>
    <mergeCell ref="A107:B107"/>
    <mergeCell ref="C107:I107"/>
    <mergeCell ref="A110:B110"/>
    <mergeCell ref="C110:I110"/>
    <mergeCell ref="N110:O110"/>
    <mergeCell ref="P110:S110"/>
    <mergeCell ref="A106:B106"/>
    <mergeCell ref="C106:I106"/>
    <mergeCell ref="N106:O106"/>
    <mergeCell ref="P106:S106"/>
    <mergeCell ref="A104:B104"/>
    <mergeCell ref="C104:I104"/>
    <mergeCell ref="N107:O107"/>
    <mergeCell ref="P107:S107"/>
    <mergeCell ref="A108:B108"/>
    <mergeCell ref="C108:I108"/>
    <mergeCell ref="N108:O108"/>
    <mergeCell ref="P108:S108"/>
    <mergeCell ref="C100:I100"/>
    <mergeCell ref="C97:I97"/>
    <mergeCell ref="A98:B98"/>
    <mergeCell ref="C98:I98"/>
    <mergeCell ref="N98:O98"/>
    <mergeCell ref="P98:S98"/>
    <mergeCell ref="A105:B105"/>
    <mergeCell ref="C105:I105"/>
    <mergeCell ref="N105:O105"/>
    <mergeCell ref="P105:S105"/>
    <mergeCell ref="N104:O104"/>
    <mergeCell ref="P104:S104"/>
    <mergeCell ref="A101:B101"/>
    <mergeCell ref="C101:I101"/>
    <mergeCell ref="N101:O101"/>
    <mergeCell ref="P101:S101"/>
    <mergeCell ref="A102:B102"/>
    <mergeCell ref="C102:I102"/>
    <mergeCell ref="N102:O102"/>
    <mergeCell ref="P102:S102"/>
    <mergeCell ref="A103:B103"/>
    <mergeCell ref="C103:I103"/>
    <mergeCell ref="N103:O103"/>
    <mergeCell ref="P103:S103"/>
    <mergeCell ref="A94:B94"/>
    <mergeCell ref="C94:I94"/>
    <mergeCell ref="N94:O94"/>
    <mergeCell ref="P94:S94"/>
    <mergeCell ref="A95:B95"/>
    <mergeCell ref="C95:I95"/>
    <mergeCell ref="N95:O95"/>
    <mergeCell ref="P95:S95"/>
    <mergeCell ref="A96:B96"/>
    <mergeCell ref="C96:I96"/>
    <mergeCell ref="N96:O96"/>
    <mergeCell ref="P96:S96"/>
    <mergeCell ref="A91:B91"/>
    <mergeCell ref="C91:I91"/>
    <mergeCell ref="N91:O91"/>
    <mergeCell ref="P91:S91"/>
    <mergeCell ref="A92:B92"/>
    <mergeCell ref="C92:I92"/>
    <mergeCell ref="N92:O92"/>
    <mergeCell ref="P92:S92"/>
    <mergeCell ref="A93:B93"/>
    <mergeCell ref="C93:I93"/>
    <mergeCell ref="N93:O93"/>
    <mergeCell ref="P93:S93"/>
    <mergeCell ref="C88:I88"/>
    <mergeCell ref="A89:B89"/>
    <mergeCell ref="C89:I89"/>
    <mergeCell ref="N89:O89"/>
    <mergeCell ref="P89:S89"/>
    <mergeCell ref="A90:B90"/>
    <mergeCell ref="C90:I90"/>
    <mergeCell ref="N90:O90"/>
    <mergeCell ref="P90:S90"/>
    <mergeCell ref="A77:B77"/>
    <mergeCell ref="C77:I77"/>
    <mergeCell ref="N77:O77"/>
    <mergeCell ref="P77:S77"/>
    <mergeCell ref="A78:B78"/>
    <mergeCell ref="C78:I78"/>
    <mergeCell ref="N78:O78"/>
    <mergeCell ref="P78:S78"/>
    <mergeCell ref="A82:B82"/>
    <mergeCell ref="C82:I82"/>
    <mergeCell ref="N82:O82"/>
    <mergeCell ref="P82:S82"/>
    <mergeCell ref="A79:B79"/>
    <mergeCell ref="C79:I79"/>
    <mergeCell ref="N79:O79"/>
    <mergeCell ref="P79:S79"/>
    <mergeCell ref="A80:B80"/>
    <mergeCell ref="C80:I80"/>
    <mergeCell ref="N80:O80"/>
    <mergeCell ref="P80:S80"/>
    <mergeCell ref="A81:B81"/>
    <mergeCell ref="C81:I81"/>
    <mergeCell ref="N81:O81"/>
    <mergeCell ref="P81:S81"/>
    <mergeCell ref="A74:B74"/>
    <mergeCell ref="C74:I74"/>
    <mergeCell ref="N74:O74"/>
    <mergeCell ref="P74:S74"/>
    <mergeCell ref="A75:B75"/>
    <mergeCell ref="C75:I75"/>
    <mergeCell ref="N75:O75"/>
    <mergeCell ref="P75:S75"/>
    <mergeCell ref="C76:I76"/>
    <mergeCell ref="A73:B73"/>
    <mergeCell ref="C73:I73"/>
    <mergeCell ref="N73:O73"/>
    <mergeCell ref="P73:S73"/>
    <mergeCell ref="A70:B70"/>
    <mergeCell ref="C70:I70"/>
    <mergeCell ref="N70:O70"/>
    <mergeCell ref="P70:S70"/>
    <mergeCell ref="A71:B71"/>
    <mergeCell ref="C71:I71"/>
    <mergeCell ref="N71:O71"/>
    <mergeCell ref="P71:S71"/>
    <mergeCell ref="A72:B72"/>
    <mergeCell ref="C72:I72"/>
    <mergeCell ref="N72:O72"/>
    <mergeCell ref="P72:S72"/>
    <mergeCell ref="A67:B67"/>
    <mergeCell ref="C67:I67"/>
    <mergeCell ref="N67:O67"/>
    <mergeCell ref="P67:S67"/>
    <mergeCell ref="A68:B68"/>
    <mergeCell ref="C68:I68"/>
    <mergeCell ref="N68:O68"/>
    <mergeCell ref="P68:S68"/>
    <mergeCell ref="A69:B69"/>
    <mergeCell ref="C69:I69"/>
    <mergeCell ref="N69:O69"/>
    <mergeCell ref="P69:S69"/>
    <mergeCell ref="A64:B64"/>
    <mergeCell ref="C64:I64"/>
    <mergeCell ref="N64:O64"/>
    <mergeCell ref="P64:S64"/>
    <mergeCell ref="A65:B65"/>
    <mergeCell ref="C65:I65"/>
    <mergeCell ref="N65:O65"/>
    <mergeCell ref="P65:S65"/>
    <mergeCell ref="A66:B66"/>
    <mergeCell ref="C66:I66"/>
    <mergeCell ref="N66:O66"/>
    <mergeCell ref="P66:S66"/>
    <mergeCell ref="C61:I61"/>
    <mergeCell ref="N61:O61"/>
    <mergeCell ref="P61:S61"/>
    <mergeCell ref="A62:B62"/>
    <mergeCell ref="C62:I62"/>
    <mergeCell ref="N62:O62"/>
    <mergeCell ref="P62:S62"/>
    <mergeCell ref="A63:B63"/>
    <mergeCell ref="C63:I63"/>
    <mergeCell ref="N63:O63"/>
    <mergeCell ref="P63:S63"/>
    <mergeCell ref="A61:B61"/>
    <mergeCell ref="A56:B56"/>
    <mergeCell ref="C56:I56"/>
    <mergeCell ref="N56:O56"/>
    <mergeCell ref="P56:S56"/>
    <mergeCell ref="A57:B57"/>
    <mergeCell ref="C57:I57"/>
    <mergeCell ref="N57:O57"/>
    <mergeCell ref="P57:S57"/>
    <mergeCell ref="A58:B58"/>
    <mergeCell ref="C58:I58"/>
    <mergeCell ref="N58:O58"/>
    <mergeCell ref="P58:S58"/>
    <mergeCell ref="A49:B49"/>
    <mergeCell ref="C49:I49"/>
    <mergeCell ref="N49:O49"/>
    <mergeCell ref="P49:S49"/>
    <mergeCell ref="A50:B50"/>
    <mergeCell ref="C50:I50"/>
    <mergeCell ref="N50:O50"/>
    <mergeCell ref="P50:S50"/>
    <mergeCell ref="A51:B51"/>
    <mergeCell ref="C51:I51"/>
    <mergeCell ref="N51:O51"/>
    <mergeCell ref="P51:S51"/>
    <mergeCell ref="A46:B46"/>
    <mergeCell ref="C46:I46"/>
    <mergeCell ref="N46:O46"/>
    <mergeCell ref="P46:S46"/>
    <mergeCell ref="A47:B47"/>
    <mergeCell ref="C47:I47"/>
    <mergeCell ref="N47:O47"/>
    <mergeCell ref="P47:S47"/>
    <mergeCell ref="A48:B48"/>
    <mergeCell ref="C48:I48"/>
    <mergeCell ref="N48:O48"/>
    <mergeCell ref="P48:S48"/>
    <mergeCell ref="A43:B43"/>
    <mergeCell ref="C43:I43"/>
    <mergeCell ref="N43:O43"/>
    <mergeCell ref="P43:S43"/>
    <mergeCell ref="A44:B44"/>
    <mergeCell ref="C44:I44"/>
    <mergeCell ref="N44:O44"/>
    <mergeCell ref="P44:S44"/>
    <mergeCell ref="A45:B45"/>
    <mergeCell ref="C45:I45"/>
    <mergeCell ref="N45:O45"/>
    <mergeCell ref="P45:S45"/>
    <mergeCell ref="A15:B15"/>
    <mergeCell ref="C15:I15"/>
    <mergeCell ref="N15:O15"/>
    <mergeCell ref="P15:S15"/>
    <mergeCell ref="A16:B16"/>
    <mergeCell ref="C16:I16"/>
    <mergeCell ref="N16:O16"/>
    <mergeCell ref="P16:S16"/>
    <mergeCell ref="A17:B17"/>
    <mergeCell ref="C17:I17"/>
    <mergeCell ref="N17:O17"/>
    <mergeCell ref="P17:S17"/>
    <mergeCell ref="A12:B12"/>
    <mergeCell ref="C12:I12"/>
    <mergeCell ref="N12:O12"/>
    <mergeCell ref="P12:S12"/>
    <mergeCell ref="A13:B13"/>
    <mergeCell ref="C13:I13"/>
    <mergeCell ref="N13:O13"/>
    <mergeCell ref="P13:S13"/>
    <mergeCell ref="A14:B14"/>
    <mergeCell ref="C14:I14"/>
    <mergeCell ref="N14:O14"/>
    <mergeCell ref="P14:S14"/>
    <mergeCell ref="A9:B9"/>
    <mergeCell ref="C9:I9"/>
    <mergeCell ref="N9:O9"/>
    <mergeCell ref="P9:S9"/>
    <mergeCell ref="A10:B10"/>
    <mergeCell ref="C10:I10"/>
    <mergeCell ref="N10:O10"/>
    <mergeCell ref="P10:S10"/>
    <mergeCell ref="A11:B11"/>
    <mergeCell ref="C11:I11"/>
    <mergeCell ref="N11:O11"/>
    <mergeCell ref="P11:S11"/>
    <mergeCell ref="A176:B176"/>
    <mergeCell ref="C176:I176"/>
    <mergeCell ref="N176:O176"/>
    <mergeCell ref="P176:S176"/>
    <mergeCell ref="C177:I177"/>
    <mergeCell ref="A165:B165"/>
    <mergeCell ref="C165:I165"/>
    <mergeCell ref="N165:O165"/>
    <mergeCell ref="P165:S165"/>
    <mergeCell ref="A166:B166"/>
    <mergeCell ref="C166:I166"/>
    <mergeCell ref="N166:O166"/>
    <mergeCell ref="P166:S166"/>
    <mergeCell ref="A167:B167"/>
    <mergeCell ref="C167:I167"/>
    <mergeCell ref="N167:O167"/>
    <mergeCell ref="P167:S167"/>
    <mergeCell ref="C168:I168"/>
    <mergeCell ref="A169:B169"/>
    <mergeCell ref="C169:I169"/>
    <mergeCell ref="N169:O169"/>
    <mergeCell ref="P169:S169"/>
    <mergeCell ref="A170:B170"/>
    <mergeCell ref="C170:I170"/>
    <mergeCell ref="N148:O148"/>
    <mergeCell ref="A151:B151"/>
    <mergeCell ref="C151:I151"/>
    <mergeCell ref="A132:B132"/>
    <mergeCell ref="C132:I132"/>
    <mergeCell ref="K132:M132"/>
    <mergeCell ref="N132:O132"/>
    <mergeCell ref="P132:S132"/>
    <mergeCell ref="A133:B133"/>
    <mergeCell ref="C133:I133"/>
    <mergeCell ref="K133:M133"/>
    <mergeCell ref="N133:O133"/>
    <mergeCell ref="P133:S133"/>
    <mergeCell ref="K151:M151"/>
    <mergeCell ref="N151:O151"/>
    <mergeCell ref="P151:S151"/>
    <mergeCell ref="A135:B135"/>
    <mergeCell ref="C135:I135"/>
    <mergeCell ref="K135:M135"/>
    <mergeCell ref="N135:O135"/>
    <mergeCell ref="P135:S135"/>
    <mergeCell ref="A136:B136"/>
    <mergeCell ref="C136:I136"/>
    <mergeCell ref="K136:M136"/>
    <mergeCell ref="A99:B99"/>
    <mergeCell ref="C99:I99"/>
    <mergeCell ref="N99:O99"/>
    <mergeCell ref="P99:S99"/>
    <mergeCell ref="A83:B83"/>
    <mergeCell ref="C83:I83"/>
    <mergeCell ref="N83:O83"/>
    <mergeCell ref="P83:S83"/>
    <mergeCell ref="A84:B84"/>
    <mergeCell ref="C84:I84"/>
    <mergeCell ref="N84:O84"/>
    <mergeCell ref="P84:S84"/>
    <mergeCell ref="A85:B85"/>
    <mergeCell ref="C85:I85"/>
    <mergeCell ref="N85:O85"/>
    <mergeCell ref="P85:S85"/>
    <mergeCell ref="A86:B86"/>
    <mergeCell ref="C86:I86"/>
    <mergeCell ref="N86:O86"/>
    <mergeCell ref="P86:S86"/>
    <mergeCell ref="A87:B87"/>
    <mergeCell ref="C87:I87"/>
    <mergeCell ref="N87:O87"/>
    <mergeCell ref="P87:S87"/>
    <mergeCell ref="A52:B52"/>
    <mergeCell ref="C52:I52"/>
    <mergeCell ref="N52:O52"/>
    <mergeCell ref="P52:S52"/>
    <mergeCell ref="A53:B53"/>
    <mergeCell ref="C53:I53"/>
    <mergeCell ref="N53:O53"/>
    <mergeCell ref="P53:S53"/>
    <mergeCell ref="A37:B37"/>
    <mergeCell ref="C37:I37"/>
    <mergeCell ref="N37:O37"/>
    <mergeCell ref="P37:S37"/>
    <mergeCell ref="A38:B38"/>
    <mergeCell ref="C38:I38"/>
    <mergeCell ref="N38:O38"/>
    <mergeCell ref="P38:S38"/>
    <mergeCell ref="A39:B39"/>
    <mergeCell ref="C39:I39"/>
    <mergeCell ref="N39:O39"/>
    <mergeCell ref="P39:S39"/>
    <mergeCell ref="A40:B40"/>
    <mergeCell ref="C42:I42"/>
    <mergeCell ref="N42:O42"/>
    <mergeCell ref="P42:S42"/>
    <mergeCell ref="A55:B55"/>
    <mergeCell ref="A27:B27"/>
    <mergeCell ref="C27:I27"/>
    <mergeCell ref="N27:O27"/>
    <mergeCell ref="P27:S27"/>
    <mergeCell ref="A28:B28"/>
    <mergeCell ref="C28:I28"/>
    <mergeCell ref="N28:O28"/>
    <mergeCell ref="P28:S28"/>
    <mergeCell ref="A29:B29"/>
    <mergeCell ref="C29:I29"/>
    <mergeCell ref="N29:O29"/>
    <mergeCell ref="P29:S29"/>
    <mergeCell ref="A33:B33"/>
    <mergeCell ref="C33:I33"/>
    <mergeCell ref="N33:O33"/>
    <mergeCell ref="P33:S33"/>
    <mergeCell ref="C55:I55"/>
    <mergeCell ref="N55:O55"/>
    <mergeCell ref="P55:S55"/>
    <mergeCell ref="A35:B35"/>
    <mergeCell ref="C35:I35"/>
    <mergeCell ref="N35:O35"/>
    <mergeCell ref="P35:S35"/>
    <mergeCell ref="A18:B18"/>
    <mergeCell ref="C18:I18"/>
    <mergeCell ref="N18:O18"/>
    <mergeCell ref="P18:S18"/>
    <mergeCell ref="A19:B19"/>
    <mergeCell ref="C19:I19"/>
    <mergeCell ref="N19:O19"/>
    <mergeCell ref="P19:S19"/>
    <mergeCell ref="A20:B20"/>
    <mergeCell ref="C20:I20"/>
    <mergeCell ref="N20:O20"/>
    <mergeCell ref="P20:S20"/>
    <mergeCell ref="C4:I4"/>
    <mergeCell ref="C5:I5"/>
    <mergeCell ref="A6:B6"/>
    <mergeCell ref="C6:I6"/>
    <mergeCell ref="N6:O6"/>
    <mergeCell ref="P6:S6"/>
    <mergeCell ref="C7:I7"/>
    <mergeCell ref="A8:B8"/>
    <mergeCell ref="C8:I8"/>
    <mergeCell ref="N8:O8"/>
    <mergeCell ref="P8:S8"/>
    <mergeCell ref="N31:O31"/>
    <mergeCell ref="P31:S31"/>
    <mergeCell ref="A32:B32"/>
    <mergeCell ref="C32:I32"/>
    <mergeCell ref="N32:O32"/>
    <mergeCell ref="P32:S32"/>
    <mergeCell ref="A21:B21"/>
    <mergeCell ref="C21:I21"/>
    <mergeCell ref="N21:O21"/>
    <mergeCell ref="P21:S21"/>
    <mergeCell ref="A22:B22"/>
    <mergeCell ref="C22:I22"/>
    <mergeCell ref="N22:O22"/>
    <mergeCell ref="P22:S22"/>
    <mergeCell ref="A23:B23"/>
    <mergeCell ref="C23:I23"/>
    <mergeCell ref="N23:O23"/>
    <mergeCell ref="P23:S23"/>
    <mergeCell ref="A24:B24"/>
    <mergeCell ref="C24:I24"/>
    <mergeCell ref="N24:O24"/>
    <mergeCell ref="P24:S24"/>
    <mergeCell ref="P40:S40"/>
    <mergeCell ref="A41:B41"/>
    <mergeCell ref="C41:I41"/>
    <mergeCell ref="N41:O41"/>
    <mergeCell ref="P41:S41"/>
    <mergeCell ref="A42:B42"/>
    <mergeCell ref="A25:B25"/>
    <mergeCell ref="C25:I25"/>
    <mergeCell ref="N25:O25"/>
    <mergeCell ref="P25:S25"/>
    <mergeCell ref="A26:B26"/>
    <mergeCell ref="C26:I26"/>
    <mergeCell ref="N26:O26"/>
    <mergeCell ref="P26:S26"/>
    <mergeCell ref="A34:B34"/>
    <mergeCell ref="C34:I34"/>
    <mergeCell ref="N34:O34"/>
    <mergeCell ref="P34:S34"/>
    <mergeCell ref="A30:B30"/>
    <mergeCell ref="C30:I30"/>
    <mergeCell ref="N30:O30"/>
    <mergeCell ref="P30:S30"/>
    <mergeCell ref="A31:B31"/>
    <mergeCell ref="C31:I31"/>
    <mergeCell ref="N155:O155"/>
    <mergeCell ref="P155:S155"/>
    <mergeCell ref="A156:B156"/>
    <mergeCell ref="C156:I156"/>
    <mergeCell ref="N156:O156"/>
    <mergeCell ref="P156:S156"/>
    <mergeCell ref="A36:B36"/>
    <mergeCell ref="C36:I36"/>
    <mergeCell ref="N36:O36"/>
    <mergeCell ref="P36:S36"/>
    <mergeCell ref="A59:B59"/>
    <mergeCell ref="C59:I59"/>
    <mergeCell ref="N59:O59"/>
    <mergeCell ref="P59:S59"/>
    <mergeCell ref="A60:B60"/>
    <mergeCell ref="C60:I60"/>
    <mergeCell ref="N60:O60"/>
    <mergeCell ref="P60:S60"/>
    <mergeCell ref="A54:B54"/>
    <mergeCell ref="C54:I54"/>
    <mergeCell ref="N54:O54"/>
    <mergeCell ref="P54:S54"/>
    <mergeCell ref="C40:I40"/>
    <mergeCell ref="N40:O40"/>
  </mergeCells>
  <hyperlinks>
    <hyperlink ref="U1" location="Содержание!R1C1" display="главная" xr:uid="{00000000-0004-0000-0800-000000000000}"/>
  </hyperlinks>
  <pageMargins left="0.25" right="0.25" top="0.75" bottom="0.75" header="0.3" footer="0.3"/>
  <pageSetup paperSize="9" scale="8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FF"/>
    <pageSetUpPr fitToPage="1"/>
  </sheetPr>
  <dimension ref="A1:M294"/>
  <sheetViews>
    <sheetView topLeftCell="A256" workbookViewId="0">
      <selection activeCell="A259" sqref="A259"/>
    </sheetView>
  </sheetViews>
  <sheetFormatPr defaultRowHeight="12"/>
  <cols>
    <col min="1" max="1" width="26.7109375" style="300" customWidth="1"/>
    <col min="2" max="2" width="59" style="589" customWidth="1"/>
    <col min="3" max="3" width="79.28515625" style="589" customWidth="1"/>
    <col min="4" max="4" width="13.7109375" style="64" customWidth="1"/>
    <col min="5" max="5" width="12.85546875" style="589" customWidth="1"/>
    <col min="6" max="13" width="9.140625" style="589"/>
    <col min="14" max="16384" width="9.140625" style="1"/>
  </cols>
  <sheetData>
    <row r="1" spans="1:13">
      <c r="A1" s="1143"/>
      <c r="B1" s="1144"/>
      <c r="C1" s="1144"/>
      <c r="D1" s="312"/>
      <c r="E1" s="1145"/>
    </row>
    <row r="2" spans="1:13">
      <c r="A2" s="1143"/>
      <c r="B2" s="1144"/>
      <c r="C2" s="1144"/>
      <c r="D2" s="312"/>
      <c r="E2" s="1146"/>
    </row>
    <row r="3" spans="1:13" ht="19.5" customHeight="1" thickBot="1">
      <c r="A3" s="1143"/>
      <c r="B3" s="1147" t="s">
        <v>3348</v>
      </c>
      <c r="C3" s="1144"/>
      <c r="D3" s="312"/>
      <c r="E3" s="1148">
        <v>45623</v>
      </c>
    </row>
    <row r="4" spans="1:13">
      <c r="A4" s="1854" t="s">
        <v>3248</v>
      </c>
      <c r="B4" s="1876" t="s">
        <v>671</v>
      </c>
      <c r="C4" s="1878" t="s">
        <v>672</v>
      </c>
      <c r="D4" s="1876" t="s">
        <v>426</v>
      </c>
      <c r="E4" s="1876" t="s">
        <v>3299</v>
      </c>
      <c r="J4" s="1"/>
      <c r="K4" s="1"/>
      <c r="L4" s="1"/>
      <c r="M4" s="1"/>
    </row>
    <row r="5" spans="1:13" ht="12.75" thickBot="1">
      <c r="A5" s="1873"/>
      <c r="B5" s="1877"/>
      <c r="C5" s="1879"/>
      <c r="D5" s="1877"/>
      <c r="E5" s="1877"/>
    </row>
    <row r="6" spans="1:13" ht="13.5" customHeight="1" thickBot="1">
      <c r="A6" s="1880" t="s">
        <v>3300</v>
      </c>
      <c r="B6" s="1881"/>
      <c r="C6" s="1881"/>
      <c r="D6" s="1881"/>
      <c r="E6" s="1881"/>
    </row>
    <row r="7" spans="1:13" ht="12.75" customHeight="1">
      <c r="A7" s="1854"/>
      <c r="B7" s="1856" t="s">
        <v>3301</v>
      </c>
      <c r="C7" s="1857"/>
      <c r="D7" s="1857"/>
      <c r="E7" s="1857"/>
    </row>
    <row r="8" spans="1:13">
      <c r="A8" s="1855"/>
      <c r="B8" s="591" t="s">
        <v>11967</v>
      </c>
      <c r="C8" s="592" t="s">
        <v>3302</v>
      </c>
      <c r="D8" s="593">
        <v>50</v>
      </c>
      <c r="E8" s="594">
        <v>0.28999999999999998</v>
      </c>
    </row>
    <row r="9" spans="1:13">
      <c r="A9" s="1855"/>
      <c r="B9" s="591" t="s">
        <v>14505</v>
      </c>
      <c r="C9" s="592" t="s">
        <v>14506</v>
      </c>
      <c r="D9" s="593">
        <v>100</v>
      </c>
      <c r="E9" s="594">
        <v>0.28000000000000003</v>
      </c>
    </row>
    <row r="10" spans="1:13" ht="12.75" customHeight="1">
      <c r="A10" s="1855"/>
      <c r="B10" s="1882" t="s">
        <v>14507</v>
      </c>
      <c r="C10" s="596" t="s">
        <v>14508</v>
      </c>
      <c r="D10" s="597">
        <v>100</v>
      </c>
      <c r="E10" s="598">
        <v>0.26</v>
      </c>
    </row>
    <row r="11" spans="1:13">
      <c r="A11" s="1855"/>
      <c r="B11" s="1883"/>
      <c r="C11" s="596" t="s">
        <v>11968</v>
      </c>
      <c r="D11" s="597">
        <v>100</v>
      </c>
      <c r="E11" s="598">
        <v>0.23</v>
      </c>
    </row>
    <row r="12" spans="1:13" ht="12.75" customHeight="1">
      <c r="A12" s="1855"/>
      <c r="B12" s="1847" t="s">
        <v>3303</v>
      </c>
      <c r="C12" s="1848"/>
      <c r="D12" s="1848"/>
      <c r="E12" s="1848"/>
    </row>
    <row r="13" spans="1:13">
      <c r="A13" s="1855"/>
      <c r="B13" s="591" t="s">
        <v>11969</v>
      </c>
      <c r="C13" s="596" t="s">
        <v>3304</v>
      </c>
      <c r="D13" s="597">
        <v>50</v>
      </c>
      <c r="E13" s="598">
        <v>0.21</v>
      </c>
    </row>
    <row r="14" spans="1:13">
      <c r="A14" s="1855"/>
      <c r="B14" s="591" t="s">
        <v>14509</v>
      </c>
      <c r="C14" s="592" t="s">
        <v>14510</v>
      </c>
      <c r="D14" s="593">
        <v>100</v>
      </c>
      <c r="E14" s="594">
        <v>0.2</v>
      </c>
    </row>
    <row r="15" spans="1:13" ht="12.75" customHeight="1">
      <c r="A15" s="1855"/>
      <c r="B15" s="1882" t="s">
        <v>14511</v>
      </c>
      <c r="C15" s="592" t="s">
        <v>14512</v>
      </c>
      <c r="D15" s="593">
        <v>100</v>
      </c>
      <c r="E15" s="594">
        <v>0.19</v>
      </c>
    </row>
    <row r="16" spans="1:13">
      <c r="A16" s="1855"/>
      <c r="B16" s="1883"/>
      <c r="C16" s="596" t="s">
        <v>11970</v>
      </c>
      <c r="D16" s="597">
        <v>100</v>
      </c>
      <c r="E16" s="598">
        <v>0.17</v>
      </c>
    </row>
    <row r="17" spans="1:5">
      <c r="A17" s="1855"/>
      <c r="B17" s="1874" t="s">
        <v>3305</v>
      </c>
      <c r="C17" s="1875"/>
      <c r="D17" s="1875"/>
      <c r="E17" s="1875"/>
    </row>
    <row r="18" spans="1:5">
      <c r="A18" s="1855"/>
      <c r="B18" s="591" t="s">
        <v>14513</v>
      </c>
      <c r="C18" s="599" t="s">
        <v>14514</v>
      </c>
      <c r="D18" s="593">
        <v>100</v>
      </c>
      <c r="E18" s="594">
        <v>0.45</v>
      </c>
    </row>
    <row r="19" spans="1:5">
      <c r="A19" s="1855"/>
      <c r="B19" s="591" t="s">
        <v>11971</v>
      </c>
      <c r="C19" s="599" t="s">
        <v>3306</v>
      </c>
      <c r="D19" s="593">
        <v>100</v>
      </c>
      <c r="E19" s="594">
        <v>0.45</v>
      </c>
    </row>
    <row r="20" spans="1:5">
      <c r="A20" s="1855"/>
      <c r="B20" s="591" t="s">
        <v>11972</v>
      </c>
      <c r="C20" s="599" t="s">
        <v>3307</v>
      </c>
      <c r="D20" s="593">
        <v>100</v>
      </c>
      <c r="E20" s="594">
        <v>0.44</v>
      </c>
    </row>
    <row r="21" spans="1:5">
      <c r="A21" s="1884"/>
      <c r="B21" s="600" t="s">
        <v>11973</v>
      </c>
      <c r="C21" s="601" t="s">
        <v>3308</v>
      </c>
      <c r="D21" s="602">
        <v>100</v>
      </c>
      <c r="E21" s="603">
        <v>0.43</v>
      </c>
    </row>
    <row r="22" spans="1:5">
      <c r="A22" s="1884"/>
      <c r="B22" s="1886" t="s">
        <v>11974</v>
      </c>
      <c r="C22" s="1886"/>
      <c r="D22" s="1886"/>
      <c r="E22" s="1886"/>
    </row>
    <row r="23" spans="1:5">
      <c r="A23" s="1885"/>
      <c r="B23" s="605" t="s">
        <v>11975</v>
      </c>
      <c r="C23" s="599" t="s">
        <v>11976</v>
      </c>
      <c r="D23" s="593">
        <v>200</v>
      </c>
      <c r="E23" s="594">
        <v>0.24</v>
      </c>
    </row>
    <row r="24" spans="1:5">
      <c r="A24" s="1884"/>
      <c r="B24" s="1886" t="s">
        <v>11977</v>
      </c>
      <c r="C24" s="1886"/>
      <c r="D24" s="1886"/>
      <c r="E24" s="1886"/>
    </row>
    <row r="25" spans="1:5" ht="12.75" thickBot="1">
      <c r="A25" s="1887"/>
      <c r="B25" s="606" t="s">
        <v>11978</v>
      </c>
      <c r="C25" s="607" t="s">
        <v>11979</v>
      </c>
      <c r="D25" s="608">
        <v>100</v>
      </c>
      <c r="E25" s="609">
        <v>0.24</v>
      </c>
    </row>
    <row r="26" spans="1:5" ht="13.5" customHeight="1" thickBot="1">
      <c r="A26" s="1865" t="s">
        <v>6073</v>
      </c>
      <c r="B26" s="1866"/>
      <c r="C26" s="1866"/>
      <c r="D26" s="1866"/>
      <c r="E26" s="1866"/>
    </row>
    <row r="27" spans="1:5" ht="12.75" customHeight="1">
      <c r="A27" s="1854"/>
      <c r="B27" s="1856" t="s">
        <v>6074</v>
      </c>
      <c r="C27" s="1857"/>
      <c r="D27" s="1857"/>
      <c r="E27" s="1857"/>
    </row>
    <row r="28" spans="1:5">
      <c r="A28" s="1855"/>
      <c r="B28" s="591" t="s">
        <v>11980</v>
      </c>
      <c r="C28" s="592" t="s">
        <v>6075</v>
      </c>
      <c r="D28" s="593">
        <v>50</v>
      </c>
      <c r="E28" s="594">
        <v>0.28999999999999998</v>
      </c>
    </row>
    <row r="29" spans="1:5">
      <c r="A29" s="1855"/>
      <c r="B29" s="591" t="s">
        <v>11981</v>
      </c>
      <c r="C29" s="592" t="s">
        <v>14515</v>
      </c>
      <c r="D29" s="593">
        <v>100</v>
      </c>
      <c r="E29" s="594">
        <v>0.28000000000000003</v>
      </c>
    </row>
    <row r="30" spans="1:5">
      <c r="A30" s="1855"/>
      <c r="B30" s="591" t="s">
        <v>11982</v>
      </c>
      <c r="C30" s="592" t="s">
        <v>14516</v>
      </c>
      <c r="D30" s="593">
        <v>100</v>
      </c>
      <c r="E30" s="594">
        <v>0.26</v>
      </c>
    </row>
    <row r="31" spans="1:5">
      <c r="A31" s="1855"/>
      <c r="B31" s="591" t="s">
        <v>11983</v>
      </c>
      <c r="C31" s="596" t="s">
        <v>6076</v>
      </c>
      <c r="D31" s="597">
        <v>100</v>
      </c>
      <c r="E31" s="598">
        <v>0.23</v>
      </c>
    </row>
    <row r="32" spans="1:5" ht="12.75" customHeight="1">
      <c r="A32" s="1884"/>
      <c r="B32" s="1844" t="s">
        <v>6077</v>
      </c>
      <c r="C32" s="1845"/>
      <c r="D32" s="1845"/>
      <c r="E32" s="1845"/>
    </row>
    <row r="33" spans="1:5">
      <c r="A33" s="1888"/>
      <c r="B33" s="591" t="s">
        <v>11984</v>
      </c>
      <c r="C33" s="592" t="s">
        <v>6078</v>
      </c>
      <c r="D33" s="593">
        <v>50</v>
      </c>
      <c r="E33" s="594">
        <v>0.21</v>
      </c>
    </row>
    <row r="34" spans="1:5">
      <c r="A34" s="1888"/>
      <c r="B34" s="591" t="s">
        <v>14517</v>
      </c>
      <c r="C34" s="592" t="s">
        <v>14518</v>
      </c>
      <c r="D34" s="593">
        <v>100</v>
      </c>
      <c r="E34" s="594">
        <v>0.2</v>
      </c>
    </row>
    <row r="35" spans="1:5">
      <c r="A35" s="1888"/>
      <c r="B35" s="591" t="s">
        <v>14519</v>
      </c>
      <c r="C35" s="592" t="s">
        <v>14520</v>
      </c>
      <c r="D35" s="593">
        <v>100</v>
      </c>
      <c r="E35" s="594">
        <v>0.19</v>
      </c>
    </row>
    <row r="36" spans="1:5" ht="12.75" thickBot="1">
      <c r="A36" s="1888"/>
      <c r="B36" s="591" t="s">
        <v>14521</v>
      </c>
      <c r="C36" s="610" t="s">
        <v>6079</v>
      </c>
      <c r="D36" s="602">
        <v>100</v>
      </c>
      <c r="E36" s="603">
        <v>0.17</v>
      </c>
    </row>
    <row r="37" spans="1:5" ht="13.5" customHeight="1" thickBot="1">
      <c r="A37" s="1889" t="s">
        <v>11985</v>
      </c>
      <c r="B37" s="1890"/>
      <c r="C37" s="1890"/>
      <c r="D37" s="1890"/>
      <c r="E37" s="1890"/>
    </row>
    <row r="38" spans="1:5" ht="12.75" customHeight="1">
      <c r="A38" s="1813"/>
      <c r="B38" s="1856" t="s">
        <v>3309</v>
      </c>
      <c r="C38" s="1857"/>
      <c r="D38" s="1857"/>
      <c r="E38" s="1857"/>
    </row>
    <row r="39" spans="1:5" ht="12.75" customHeight="1">
      <c r="A39" s="1891"/>
      <c r="B39" s="591" t="s">
        <v>11986</v>
      </c>
      <c r="C39" s="596" t="s">
        <v>11987</v>
      </c>
      <c r="D39" s="597">
        <v>100</v>
      </c>
      <c r="E39" s="598">
        <v>0.5</v>
      </c>
    </row>
    <row r="40" spans="1:5" ht="12.75" customHeight="1">
      <c r="A40" s="1891"/>
      <c r="B40" s="591" t="s">
        <v>11988</v>
      </c>
      <c r="C40" s="596" t="s">
        <v>11989</v>
      </c>
      <c r="D40" s="597">
        <v>100</v>
      </c>
      <c r="E40" s="598">
        <v>0.47</v>
      </c>
    </row>
    <row r="41" spans="1:5">
      <c r="A41" s="1891"/>
      <c r="B41" s="591" t="s">
        <v>11990</v>
      </c>
      <c r="C41" s="592" t="s">
        <v>11991</v>
      </c>
      <c r="D41" s="593">
        <v>100</v>
      </c>
      <c r="E41" s="594">
        <v>0.46</v>
      </c>
    </row>
    <row r="42" spans="1:5" ht="12.75" customHeight="1">
      <c r="A42" s="1891"/>
      <c r="B42" s="591" t="s">
        <v>11992</v>
      </c>
      <c r="C42" s="592" t="s">
        <v>11993</v>
      </c>
      <c r="D42" s="593">
        <v>100</v>
      </c>
      <c r="E42" s="594">
        <v>0.44</v>
      </c>
    </row>
    <row r="43" spans="1:5">
      <c r="A43" s="1891"/>
      <c r="B43" s="591" t="s">
        <v>11994</v>
      </c>
      <c r="C43" s="592" t="s">
        <v>11995</v>
      </c>
      <c r="D43" s="593">
        <v>100</v>
      </c>
      <c r="E43" s="594">
        <v>0.51</v>
      </c>
    </row>
    <row r="44" spans="1:5" ht="12.75" customHeight="1">
      <c r="A44" s="1812"/>
      <c r="B44" s="1847" t="s">
        <v>3310</v>
      </c>
      <c r="C44" s="1848"/>
      <c r="D44" s="1848"/>
      <c r="E44" s="1848"/>
    </row>
    <row r="45" spans="1:5">
      <c r="A45" s="1897"/>
      <c r="B45" s="591" t="s">
        <v>11996</v>
      </c>
      <c r="C45" s="592" t="s">
        <v>11997</v>
      </c>
      <c r="D45" s="593">
        <v>100</v>
      </c>
      <c r="E45" s="594">
        <v>0.86</v>
      </c>
    </row>
    <row r="46" spans="1:5">
      <c r="A46" s="1897"/>
      <c r="B46" s="591" t="s">
        <v>11998</v>
      </c>
      <c r="C46" s="592" t="s">
        <v>11999</v>
      </c>
      <c r="D46" s="593">
        <v>100</v>
      </c>
      <c r="E46" s="594">
        <v>0.77</v>
      </c>
    </row>
    <row r="47" spans="1:5">
      <c r="A47" s="1897"/>
      <c r="B47" s="591" t="s">
        <v>12000</v>
      </c>
      <c r="C47" s="592" t="s">
        <v>12001</v>
      </c>
      <c r="D47" s="593">
        <v>100</v>
      </c>
      <c r="E47" s="594">
        <v>0.69</v>
      </c>
    </row>
    <row r="48" spans="1:5" ht="12.75" customHeight="1">
      <c r="A48" s="1897"/>
      <c r="B48" s="614"/>
      <c r="C48" s="615" t="s">
        <v>14522</v>
      </c>
      <c r="D48" s="616">
        <v>100</v>
      </c>
      <c r="E48" s="617">
        <v>0.37</v>
      </c>
    </row>
    <row r="49" spans="1:5" ht="12.75" customHeight="1">
      <c r="A49" s="1897"/>
      <c r="B49" s="1847" t="s">
        <v>3311</v>
      </c>
      <c r="C49" s="1848"/>
      <c r="D49" s="1848"/>
      <c r="E49" s="1848"/>
    </row>
    <row r="50" spans="1:5">
      <c r="A50" s="1897"/>
      <c r="B50" s="618" t="s">
        <v>12002</v>
      </c>
      <c r="C50" s="619" t="s">
        <v>12003</v>
      </c>
      <c r="D50" s="620">
        <v>100</v>
      </c>
      <c r="E50" s="621">
        <v>0.22</v>
      </c>
    </row>
    <row r="51" spans="1:5">
      <c r="A51" s="1897"/>
      <c r="B51" s="618" t="s">
        <v>12004</v>
      </c>
      <c r="C51" s="615" t="s">
        <v>12005</v>
      </c>
      <c r="D51" s="616">
        <v>100</v>
      </c>
      <c r="E51" s="617">
        <v>0.18</v>
      </c>
    </row>
    <row r="52" spans="1:5" ht="12.75" customHeight="1">
      <c r="A52" s="1897"/>
      <c r="B52" s="1847" t="s">
        <v>3312</v>
      </c>
      <c r="C52" s="1848"/>
      <c r="D52" s="1848"/>
      <c r="E52" s="1848"/>
    </row>
    <row r="53" spans="1:5">
      <c r="A53" s="1897"/>
      <c r="B53" s="618" t="s">
        <v>14523</v>
      </c>
      <c r="C53" s="615" t="s">
        <v>12006</v>
      </c>
      <c r="D53" s="616">
        <v>100</v>
      </c>
      <c r="E53" s="617">
        <v>0.16</v>
      </c>
    </row>
    <row r="54" spans="1:5" ht="12.75" customHeight="1">
      <c r="A54" s="1846"/>
      <c r="B54" s="1847" t="s">
        <v>3313</v>
      </c>
      <c r="C54" s="1848"/>
      <c r="D54" s="1848"/>
      <c r="E54" s="1848"/>
    </row>
    <row r="55" spans="1:5">
      <c r="A55" s="1846"/>
      <c r="B55" s="591" t="s">
        <v>12007</v>
      </c>
      <c r="C55" s="596" t="s">
        <v>12008</v>
      </c>
      <c r="D55" s="597">
        <v>100</v>
      </c>
      <c r="E55" s="598">
        <v>0.42</v>
      </c>
    </row>
    <row r="56" spans="1:5">
      <c r="A56" s="1846"/>
      <c r="B56" s="591" t="s">
        <v>12009</v>
      </c>
      <c r="C56" s="592" t="s">
        <v>12010</v>
      </c>
      <c r="D56" s="593">
        <v>100</v>
      </c>
      <c r="E56" s="594">
        <v>0.41</v>
      </c>
    </row>
    <row r="57" spans="1:5">
      <c r="A57" s="1846"/>
      <c r="B57" s="591" t="s">
        <v>12011</v>
      </c>
      <c r="C57" s="596" t="s">
        <v>12012</v>
      </c>
      <c r="D57" s="597">
        <v>100</v>
      </c>
      <c r="E57" s="598">
        <v>0.39</v>
      </c>
    </row>
    <row r="58" spans="1:5">
      <c r="A58" s="1846"/>
      <c r="B58" s="591" t="s">
        <v>12013</v>
      </c>
      <c r="C58" s="596" t="s">
        <v>12014</v>
      </c>
      <c r="D58" s="597">
        <v>100</v>
      </c>
      <c r="E58" s="598">
        <v>0.41</v>
      </c>
    </row>
    <row r="59" spans="1:5" ht="12.75" customHeight="1">
      <c r="A59" s="1846"/>
      <c r="B59" s="1847" t="s">
        <v>3314</v>
      </c>
      <c r="C59" s="1848"/>
      <c r="D59" s="1848"/>
      <c r="E59" s="1848"/>
    </row>
    <row r="60" spans="1:5" ht="24">
      <c r="A60" s="1846"/>
      <c r="B60" s="618" t="s">
        <v>12015</v>
      </c>
      <c r="C60" s="623" t="s">
        <v>12016</v>
      </c>
      <c r="D60" s="616">
        <v>100</v>
      </c>
      <c r="E60" s="617">
        <v>0.3</v>
      </c>
    </row>
    <row r="61" spans="1:5" ht="12.75" customHeight="1">
      <c r="A61" s="1846"/>
      <c r="B61" s="1847" t="s">
        <v>3315</v>
      </c>
      <c r="C61" s="1848"/>
      <c r="D61" s="1848"/>
      <c r="E61" s="1848"/>
    </row>
    <row r="62" spans="1:5">
      <c r="A62" s="1846"/>
      <c r="B62" s="624" t="s">
        <v>12017</v>
      </c>
      <c r="C62" s="625" t="s">
        <v>12018</v>
      </c>
      <c r="D62" s="597">
        <v>1</v>
      </c>
      <c r="E62" s="598">
        <v>74.569999999999993</v>
      </c>
    </row>
    <row r="63" spans="1:5">
      <c r="A63" s="1846"/>
      <c r="B63" s="591" t="s">
        <v>12019</v>
      </c>
      <c r="C63" s="625" t="s">
        <v>12020</v>
      </c>
      <c r="D63" s="593">
        <v>1</v>
      </c>
      <c r="E63" s="594">
        <v>67.14</v>
      </c>
    </row>
    <row r="64" spans="1:5" ht="12.75" thickBot="1">
      <c r="A64" s="1846"/>
      <c r="B64" s="591" t="s">
        <v>12021</v>
      </c>
      <c r="C64" s="625" t="s">
        <v>12022</v>
      </c>
      <c r="D64" s="597">
        <v>1</v>
      </c>
      <c r="E64" s="594">
        <v>59.71</v>
      </c>
    </row>
    <row r="65" spans="1:5" ht="13.5" customHeight="1" thickBot="1">
      <c r="A65" s="1898" t="s">
        <v>14524</v>
      </c>
      <c r="B65" s="1834"/>
      <c r="C65" s="1834"/>
      <c r="D65" s="1834"/>
      <c r="E65" s="1834"/>
    </row>
    <row r="66" spans="1:5" ht="12.75" customHeight="1">
      <c r="A66" s="1829"/>
      <c r="B66" s="1840" t="s">
        <v>14525</v>
      </c>
      <c r="C66" s="1841"/>
      <c r="D66" s="1841"/>
      <c r="E66" s="1841"/>
    </row>
    <row r="67" spans="1:5" ht="12.75" thickBot="1">
      <c r="A67" s="1830"/>
      <c r="B67" s="591" t="s">
        <v>14526</v>
      </c>
      <c r="C67" s="610" t="s">
        <v>14527</v>
      </c>
      <c r="D67" s="602">
        <v>25</v>
      </c>
      <c r="E67" s="603">
        <v>1.72</v>
      </c>
    </row>
    <row r="68" spans="1:5" ht="13.5" customHeight="1" thickBot="1">
      <c r="A68" s="1869" t="s">
        <v>6080</v>
      </c>
      <c r="B68" s="1870"/>
      <c r="C68" s="1870"/>
      <c r="D68" s="1870"/>
      <c r="E68" s="1870"/>
    </row>
    <row r="69" spans="1:5" ht="12.75" customHeight="1">
      <c r="A69" s="1829"/>
      <c r="B69" s="1840" t="s">
        <v>6081</v>
      </c>
      <c r="C69" s="1841"/>
      <c r="D69" s="1841"/>
      <c r="E69" s="1841"/>
    </row>
    <row r="70" spans="1:5" ht="12.75" thickBot="1">
      <c r="A70" s="1830"/>
      <c r="B70" s="591" t="s">
        <v>12023</v>
      </c>
      <c r="C70" s="610" t="s">
        <v>12024</v>
      </c>
      <c r="D70" s="602">
        <v>25</v>
      </c>
      <c r="E70" s="603">
        <v>1.24</v>
      </c>
    </row>
    <row r="71" spans="1:5" ht="13.5" customHeight="1" thickBot="1">
      <c r="A71" s="1871" t="s">
        <v>6082</v>
      </c>
      <c r="B71" s="1872"/>
      <c r="C71" s="1872"/>
      <c r="D71" s="1872"/>
      <c r="E71" s="1872"/>
    </row>
    <row r="72" spans="1:5" ht="12.75" customHeight="1">
      <c r="A72" s="1854"/>
      <c r="B72" s="1856" t="s">
        <v>6083</v>
      </c>
      <c r="C72" s="1857"/>
      <c r="D72" s="1857"/>
      <c r="E72" s="1857"/>
    </row>
    <row r="73" spans="1:5">
      <c r="A73" s="1855"/>
      <c r="B73" s="591" t="s">
        <v>12025</v>
      </c>
      <c r="C73" s="592" t="s">
        <v>6084</v>
      </c>
      <c r="D73" s="593">
        <v>100</v>
      </c>
      <c r="E73" s="594">
        <v>0.48</v>
      </c>
    </row>
    <row r="74" spans="1:5">
      <c r="A74" s="1855"/>
      <c r="B74" s="591" t="s">
        <v>12026</v>
      </c>
      <c r="C74" s="592" t="s">
        <v>6085</v>
      </c>
      <c r="D74" s="593">
        <v>100</v>
      </c>
      <c r="E74" s="594">
        <v>0.45</v>
      </c>
    </row>
    <row r="75" spans="1:5" ht="12.75" customHeight="1">
      <c r="A75" s="1855"/>
      <c r="B75" s="1847" t="s">
        <v>6086</v>
      </c>
      <c r="C75" s="1848"/>
      <c r="D75" s="1848"/>
      <c r="E75" s="1848"/>
    </row>
    <row r="76" spans="1:5">
      <c r="A76" s="1855"/>
      <c r="B76" s="591" t="s">
        <v>12027</v>
      </c>
      <c r="C76" s="592" t="s">
        <v>6087</v>
      </c>
      <c r="D76" s="593">
        <v>100</v>
      </c>
      <c r="E76" s="594">
        <v>0.4</v>
      </c>
    </row>
    <row r="77" spans="1:5">
      <c r="A77" s="1855"/>
      <c r="B77" s="591" t="s">
        <v>12028</v>
      </c>
      <c r="C77" s="592" t="s">
        <v>6088</v>
      </c>
      <c r="D77" s="593">
        <v>100</v>
      </c>
      <c r="E77" s="594">
        <v>0.37</v>
      </c>
    </row>
    <row r="78" spans="1:5">
      <c r="A78" s="1855"/>
      <c r="B78" s="1874" t="s">
        <v>6089</v>
      </c>
      <c r="C78" s="1875"/>
      <c r="D78" s="1875"/>
      <c r="E78" s="1875"/>
    </row>
    <row r="79" spans="1:5">
      <c r="A79" s="1855"/>
      <c r="B79" s="591" t="s">
        <v>12029</v>
      </c>
      <c r="C79" s="626" t="s">
        <v>6090</v>
      </c>
      <c r="D79" s="593">
        <v>100</v>
      </c>
      <c r="E79" s="598">
        <v>0.75</v>
      </c>
    </row>
    <row r="80" spans="1:5" ht="12.75" thickBot="1">
      <c r="A80" s="1873"/>
      <c r="B80" s="591" t="s">
        <v>12030</v>
      </c>
      <c r="C80" s="607" t="s">
        <v>6091</v>
      </c>
      <c r="D80" s="593">
        <v>100</v>
      </c>
      <c r="E80" s="609">
        <v>0.69</v>
      </c>
    </row>
    <row r="81" spans="1:5" ht="13.5" customHeight="1" thickBot="1">
      <c r="A81" s="1852" t="s">
        <v>6092</v>
      </c>
      <c r="B81" s="1853"/>
      <c r="C81" s="1853"/>
      <c r="D81" s="1853"/>
      <c r="E81" s="1853"/>
    </row>
    <row r="82" spans="1:5" ht="12.75" customHeight="1">
      <c r="A82" s="1854"/>
      <c r="B82" s="1856" t="s">
        <v>6093</v>
      </c>
      <c r="C82" s="1857"/>
      <c r="D82" s="1857"/>
      <c r="E82" s="1857"/>
    </row>
    <row r="83" spans="1:5" ht="12.75" thickBot="1">
      <c r="A83" s="1855"/>
      <c r="B83" s="591" t="s">
        <v>12031</v>
      </c>
      <c r="C83" s="592" t="s">
        <v>12032</v>
      </c>
      <c r="D83" s="593">
        <v>25</v>
      </c>
      <c r="E83" s="594">
        <v>4.2</v>
      </c>
    </row>
    <row r="84" spans="1:5" ht="13.5" customHeight="1" thickBot="1">
      <c r="A84" s="1892" t="s">
        <v>12033</v>
      </c>
      <c r="B84" s="1893"/>
      <c r="C84" s="1893"/>
      <c r="D84" s="1893"/>
      <c r="E84" s="1893"/>
    </row>
    <row r="85" spans="1:5" ht="12.75" customHeight="1">
      <c r="A85" s="1854"/>
      <c r="B85" s="1856" t="s">
        <v>12034</v>
      </c>
      <c r="C85" s="1857"/>
      <c r="D85" s="1857"/>
      <c r="E85" s="1857"/>
    </row>
    <row r="86" spans="1:5" ht="12.75" thickBot="1">
      <c r="A86" s="1855"/>
      <c r="B86" s="591" t="s">
        <v>12035</v>
      </c>
      <c r="C86" s="592" t="s">
        <v>12036</v>
      </c>
      <c r="D86" s="593">
        <v>25</v>
      </c>
      <c r="E86" s="594">
        <v>5</v>
      </c>
    </row>
    <row r="87" spans="1:5" ht="13.5" customHeight="1" thickBot="1">
      <c r="A87" s="1894" t="s">
        <v>6094</v>
      </c>
      <c r="B87" s="1895"/>
      <c r="C87" s="1895"/>
      <c r="D87" s="1895"/>
      <c r="E87" s="1895"/>
    </row>
    <row r="88" spans="1:5" ht="12.75" customHeight="1">
      <c r="A88" s="1885"/>
      <c r="B88" s="1896" t="s">
        <v>6095</v>
      </c>
      <c r="C88" s="1896"/>
      <c r="D88" s="1896"/>
      <c r="E88" s="1896"/>
    </row>
    <row r="89" spans="1:5">
      <c r="A89" s="1855"/>
      <c r="B89" s="591" t="s">
        <v>12037</v>
      </c>
      <c r="C89" s="592" t="s">
        <v>6096</v>
      </c>
      <c r="D89" s="593">
        <v>25</v>
      </c>
      <c r="E89" s="594">
        <v>1.8</v>
      </c>
    </row>
    <row r="90" spans="1:5" ht="12.75" thickBot="1">
      <c r="A90" s="1884"/>
      <c r="B90" s="591" t="s">
        <v>12038</v>
      </c>
      <c r="C90" s="610" t="s">
        <v>6097</v>
      </c>
      <c r="D90" s="602">
        <v>25</v>
      </c>
      <c r="E90" s="603">
        <v>2.2000000000000002</v>
      </c>
    </row>
    <row r="91" spans="1:5" ht="13.5" customHeight="1" thickBot="1">
      <c r="A91" s="1863" t="s">
        <v>3562</v>
      </c>
      <c r="B91" s="1864"/>
      <c r="C91" s="1864"/>
      <c r="D91" s="1864"/>
      <c r="E91" s="1864"/>
    </row>
    <row r="92" spans="1:5" ht="12.75" customHeight="1">
      <c r="A92" s="1829"/>
      <c r="B92" s="1840" t="s">
        <v>3563</v>
      </c>
      <c r="C92" s="1841"/>
      <c r="D92" s="1841"/>
      <c r="E92" s="1841"/>
    </row>
    <row r="93" spans="1:5" ht="12.75" thickBot="1">
      <c r="A93" s="1830"/>
      <c r="B93" s="618" t="s">
        <v>14528</v>
      </c>
      <c r="C93" s="615" t="s">
        <v>14529</v>
      </c>
      <c r="D93" s="616">
        <v>100</v>
      </c>
      <c r="E93" s="617">
        <v>0.1</v>
      </c>
    </row>
    <row r="94" spans="1:5" ht="13.5" customHeight="1" thickBot="1">
      <c r="A94" s="1865" t="s">
        <v>12039</v>
      </c>
      <c r="B94" s="1866"/>
      <c r="C94" s="1866"/>
      <c r="D94" s="1866"/>
      <c r="E94" s="1866"/>
    </row>
    <row r="95" spans="1:5" ht="12.75" customHeight="1">
      <c r="A95" s="1829"/>
      <c r="B95" s="1840" t="s">
        <v>3316</v>
      </c>
      <c r="C95" s="1841"/>
      <c r="D95" s="1841"/>
      <c r="E95" s="1841"/>
    </row>
    <row r="96" spans="1:5">
      <c r="A96" s="1830"/>
      <c r="B96" s="618" t="s">
        <v>12040</v>
      </c>
      <c r="C96" s="615" t="s">
        <v>12041</v>
      </c>
      <c r="D96" s="616">
        <v>50</v>
      </c>
      <c r="E96" s="617">
        <v>0.48</v>
      </c>
    </row>
    <row r="97" spans="1:5">
      <c r="A97" s="1830"/>
      <c r="B97" s="618" t="s">
        <v>12042</v>
      </c>
      <c r="C97" s="615" t="s">
        <v>12043</v>
      </c>
      <c r="D97" s="616">
        <v>50</v>
      </c>
      <c r="E97" s="617">
        <v>0.45</v>
      </c>
    </row>
    <row r="98" spans="1:5" ht="12.75" customHeight="1">
      <c r="A98" s="1830"/>
      <c r="B98" s="1842" t="s">
        <v>3317</v>
      </c>
      <c r="C98" s="1843"/>
      <c r="D98" s="1843"/>
      <c r="E98" s="1843"/>
    </row>
    <row r="99" spans="1:5">
      <c r="A99" s="1830"/>
      <c r="B99" s="618" t="s">
        <v>12044</v>
      </c>
      <c r="C99" s="615" t="s">
        <v>12045</v>
      </c>
      <c r="D99" s="616">
        <v>50</v>
      </c>
      <c r="E99" s="617">
        <v>0.3</v>
      </c>
    </row>
    <row r="100" spans="1:5">
      <c r="A100" s="1830"/>
      <c r="B100" s="618" t="s">
        <v>12046</v>
      </c>
      <c r="C100" s="615" t="s">
        <v>14530</v>
      </c>
      <c r="D100" s="616">
        <v>50</v>
      </c>
      <c r="E100" s="617">
        <v>0.36</v>
      </c>
    </row>
    <row r="101" spans="1:5">
      <c r="A101" s="1830"/>
      <c r="B101" s="618" t="s">
        <v>12046</v>
      </c>
      <c r="C101" s="615" t="s">
        <v>14531</v>
      </c>
      <c r="D101" s="616">
        <v>50</v>
      </c>
      <c r="E101" s="627">
        <v>0.27</v>
      </c>
    </row>
    <row r="102" spans="1:5">
      <c r="A102" s="1830"/>
      <c r="B102" s="591" t="s">
        <v>14532</v>
      </c>
      <c r="C102" s="592" t="s">
        <v>14533</v>
      </c>
      <c r="D102" s="593">
        <v>50</v>
      </c>
      <c r="E102" s="594">
        <v>0.44</v>
      </c>
    </row>
    <row r="103" spans="1:5" ht="12.75" customHeight="1">
      <c r="A103" s="1838"/>
      <c r="B103" s="1867" t="s">
        <v>3318</v>
      </c>
      <c r="C103" s="1868"/>
      <c r="D103" s="1868"/>
      <c r="E103" s="1868"/>
    </row>
    <row r="104" spans="1:5">
      <c r="A104" s="1830"/>
      <c r="B104" s="591" t="s">
        <v>12047</v>
      </c>
      <c r="C104" s="629" t="s">
        <v>14534</v>
      </c>
      <c r="D104" s="593">
        <v>50</v>
      </c>
      <c r="E104" s="594">
        <v>0.92</v>
      </c>
    </row>
    <row r="105" spans="1:5">
      <c r="A105" s="1830"/>
      <c r="B105" s="618" t="s">
        <v>14535</v>
      </c>
      <c r="C105" s="630" t="s">
        <v>14536</v>
      </c>
      <c r="D105" s="631">
        <v>50</v>
      </c>
      <c r="E105" s="632">
        <v>0.6</v>
      </c>
    </row>
    <row r="106" spans="1:5">
      <c r="A106" s="1830"/>
      <c r="B106" s="618" t="s">
        <v>12048</v>
      </c>
      <c r="C106" s="630" t="s">
        <v>14537</v>
      </c>
      <c r="D106" s="631">
        <v>50</v>
      </c>
      <c r="E106" s="632">
        <v>0.55000000000000004</v>
      </c>
    </row>
    <row r="107" spans="1:5">
      <c r="A107" s="1830"/>
      <c r="B107" s="591" t="s">
        <v>12048</v>
      </c>
      <c r="C107" s="633" t="s">
        <v>14538</v>
      </c>
      <c r="D107" s="602">
        <v>50</v>
      </c>
      <c r="E107" s="603">
        <v>0.82</v>
      </c>
    </row>
    <row r="108" spans="1:5" ht="12.75" customHeight="1">
      <c r="A108" s="1846"/>
      <c r="B108" s="1858" t="s">
        <v>3319</v>
      </c>
      <c r="C108" s="1859"/>
      <c r="D108" s="1859"/>
      <c r="E108" s="1859"/>
    </row>
    <row r="109" spans="1:5">
      <c r="A109" s="1846"/>
      <c r="B109" s="591" t="s">
        <v>12049</v>
      </c>
      <c r="C109" s="629" t="s">
        <v>12050</v>
      </c>
      <c r="D109" s="593">
        <v>50</v>
      </c>
      <c r="E109" s="594">
        <v>0.71</v>
      </c>
    </row>
    <row r="110" spans="1:5">
      <c r="A110" s="1846"/>
      <c r="B110" s="618" t="s">
        <v>12051</v>
      </c>
      <c r="C110" s="634" t="s">
        <v>14539</v>
      </c>
      <c r="D110" s="616">
        <v>50</v>
      </c>
      <c r="E110" s="617">
        <v>0.35</v>
      </c>
    </row>
    <row r="111" spans="1:5">
      <c r="A111" s="1846"/>
      <c r="B111" s="591" t="s">
        <v>12051</v>
      </c>
      <c r="C111" s="629" t="s">
        <v>14540</v>
      </c>
      <c r="D111" s="593">
        <v>50</v>
      </c>
      <c r="E111" s="594">
        <v>0.66</v>
      </c>
    </row>
    <row r="112" spans="1:5" ht="12.75" customHeight="1">
      <c r="A112" s="1846"/>
      <c r="B112" s="1858" t="s">
        <v>3320</v>
      </c>
      <c r="C112" s="1859"/>
      <c r="D112" s="1859"/>
      <c r="E112" s="1859"/>
    </row>
    <row r="113" spans="1:5">
      <c r="A113" s="1846"/>
      <c r="B113" s="591" t="s">
        <v>12052</v>
      </c>
      <c r="C113" s="592" t="s">
        <v>14541</v>
      </c>
      <c r="D113" s="593">
        <v>50</v>
      </c>
      <c r="E113" s="635">
        <v>0.7</v>
      </c>
    </row>
    <row r="114" spans="1:5">
      <c r="A114" s="1846"/>
      <c r="B114" s="591" t="s">
        <v>12053</v>
      </c>
      <c r="C114" s="592" t="s">
        <v>14542</v>
      </c>
      <c r="D114" s="593">
        <v>50</v>
      </c>
      <c r="E114" s="594">
        <v>1.38</v>
      </c>
    </row>
    <row r="115" spans="1:5" ht="12.75" customHeight="1">
      <c r="A115" s="1846"/>
      <c r="B115" s="1858" t="s">
        <v>3321</v>
      </c>
      <c r="C115" s="1859"/>
      <c r="D115" s="1859"/>
      <c r="E115" s="1859"/>
    </row>
    <row r="116" spans="1:5">
      <c r="A116" s="1846"/>
      <c r="B116" s="618" t="s">
        <v>12054</v>
      </c>
      <c r="C116" s="615" t="s">
        <v>12055</v>
      </c>
      <c r="D116" s="616">
        <v>1</v>
      </c>
      <c r="E116" s="617">
        <v>30</v>
      </c>
    </row>
    <row r="117" spans="1:5">
      <c r="A117" s="1846"/>
      <c r="B117" s="618" t="s">
        <v>12056</v>
      </c>
      <c r="C117" s="615" t="s">
        <v>12057</v>
      </c>
      <c r="D117" s="616">
        <v>1</v>
      </c>
      <c r="E117" s="617">
        <v>28</v>
      </c>
    </row>
    <row r="118" spans="1:5" ht="12.75" customHeight="1">
      <c r="A118" s="1846"/>
      <c r="B118" s="1858" t="s">
        <v>3322</v>
      </c>
      <c r="C118" s="1859"/>
      <c r="D118" s="1859"/>
      <c r="E118" s="1859"/>
    </row>
    <row r="119" spans="1:5">
      <c r="A119" s="1846"/>
      <c r="B119" s="618" t="s">
        <v>12058</v>
      </c>
      <c r="C119" s="615" t="s">
        <v>14543</v>
      </c>
      <c r="D119" s="616">
        <v>1</v>
      </c>
      <c r="E119" s="617">
        <v>25</v>
      </c>
    </row>
    <row r="120" spans="1:5" ht="12.75" thickBot="1">
      <c r="A120" s="1838"/>
      <c r="B120" s="600" t="s">
        <v>12059</v>
      </c>
      <c r="C120" s="610" t="s">
        <v>14544</v>
      </c>
      <c r="D120" s="602">
        <v>1</v>
      </c>
      <c r="E120" s="603">
        <v>49</v>
      </c>
    </row>
    <row r="121" spans="1:5" ht="13.5" customHeight="1" thickBot="1">
      <c r="A121" s="1860" t="s">
        <v>3323</v>
      </c>
      <c r="B121" s="1861"/>
      <c r="C121" s="1861"/>
      <c r="D121" s="1861"/>
      <c r="E121" s="1861"/>
    </row>
    <row r="122" spans="1:5" ht="12.75" customHeight="1">
      <c r="A122" s="1829"/>
      <c r="B122" s="1862" t="s">
        <v>3324</v>
      </c>
      <c r="C122" s="1862"/>
      <c r="D122" s="1862"/>
      <c r="E122" s="1862"/>
    </row>
    <row r="123" spans="1:5">
      <c r="A123" s="1830"/>
      <c r="B123" s="636"/>
      <c r="C123" s="619" t="s">
        <v>14545</v>
      </c>
      <c r="D123" s="620">
        <v>100</v>
      </c>
      <c r="E123" s="621">
        <v>0.28999999999999998</v>
      </c>
    </row>
    <row r="124" spans="1:5">
      <c r="A124" s="1830"/>
      <c r="B124" s="636"/>
      <c r="C124" s="619" t="s">
        <v>14546</v>
      </c>
      <c r="D124" s="620">
        <v>100</v>
      </c>
      <c r="E124" s="621">
        <v>0.26</v>
      </c>
    </row>
    <row r="125" spans="1:5" ht="12.75" customHeight="1">
      <c r="A125" s="1838"/>
      <c r="B125" s="1899" t="s">
        <v>3325</v>
      </c>
      <c r="C125" s="1899"/>
      <c r="D125" s="1899"/>
      <c r="E125" s="1899"/>
    </row>
    <row r="126" spans="1:5">
      <c r="A126" s="1830"/>
      <c r="B126" s="636"/>
      <c r="C126" s="619" t="s">
        <v>14547</v>
      </c>
      <c r="D126" s="620">
        <v>100</v>
      </c>
      <c r="E126" s="621">
        <v>0.26</v>
      </c>
    </row>
    <row r="127" spans="1:5" ht="12.75" customHeight="1">
      <c r="A127" s="1846"/>
      <c r="B127" s="1899" t="s">
        <v>3326</v>
      </c>
      <c r="C127" s="1899"/>
      <c r="D127" s="1899"/>
      <c r="E127" s="1899"/>
    </row>
    <row r="128" spans="1:5">
      <c r="A128" s="1846"/>
      <c r="B128" s="636"/>
      <c r="C128" s="619" t="s">
        <v>14548</v>
      </c>
      <c r="D128" s="620" t="s">
        <v>14549</v>
      </c>
      <c r="E128" s="621">
        <v>0.21</v>
      </c>
    </row>
    <row r="129" spans="1:5">
      <c r="A129" s="1846"/>
      <c r="B129" s="636"/>
      <c r="C129" s="619" t="s">
        <v>12060</v>
      </c>
      <c r="D129" s="620">
        <v>100</v>
      </c>
      <c r="E129" s="621">
        <v>0.16</v>
      </c>
    </row>
    <row r="130" spans="1:5" ht="12.75" customHeight="1">
      <c r="A130" s="1838"/>
      <c r="B130" s="1899" t="s">
        <v>3327</v>
      </c>
      <c r="C130" s="1899"/>
      <c r="D130" s="1899"/>
      <c r="E130" s="1899"/>
    </row>
    <row r="131" spans="1:5">
      <c r="A131" s="1839"/>
      <c r="B131" s="636"/>
      <c r="C131" s="619" t="s">
        <v>3328</v>
      </c>
      <c r="D131" s="620">
        <v>100</v>
      </c>
      <c r="E131" s="621">
        <v>0.21</v>
      </c>
    </row>
    <row r="132" spans="1:5" ht="12.75" customHeight="1">
      <c r="A132" s="1838"/>
      <c r="B132" s="1899" t="s">
        <v>3329</v>
      </c>
      <c r="C132" s="1899"/>
      <c r="D132" s="1899"/>
      <c r="E132" s="1899"/>
    </row>
    <row r="133" spans="1:5">
      <c r="A133" s="1830"/>
      <c r="B133" s="636"/>
      <c r="C133" s="619" t="s">
        <v>6098</v>
      </c>
      <c r="D133" s="620">
        <v>50</v>
      </c>
      <c r="E133" s="621">
        <v>0.43</v>
      </c>
    </row>
    <row r="134" spans="1:5">
      <c r="A134" s="1830"/>
      <c r="B134" s="636"/>
      <c r="C134" s="619" t="s">
        <v>12061</v>
      </c>
      <c r="D134" s="620">
        <v>100</v>
      </c>
      <c r="E134" s="621">
        <v>0.34</v>
      </c>
    </row>
    <row r="135" spans="1:5">
      <c r="A135" s="1830"/>
      <c r="B135" s="636"/>
      <c r="C135" s="638" t="s">
        <v>12062</v>
      </c>
      <c r="D135" s="620">
        <v>100</v>
      </c>
      <c r="E135" s="621">
        <v>0.34</v>
      </c>
    </row>
    <row r="136" spans="1:5" ht="12.75" customHeight="1">
      <c r="A136" s="1838"/>
      <c r="B136" s="1899" t="s">
        <v>3330</v>
      </c>
      <c r="C136" s="1899"/>
      <c r="D136" s="1899"/>
      <c r="E136" s="1899"/>
    </row>
    <row r="137" spans="1:5" ht="12.75" thickBot="1">
      <c r="A137" s="1900"/>
      <c r="B137" s="640"/>
      <c r="C137" s="641" t="s">
        <v>3331</v>
      </c>
      <c r="D137" s="642">
        <v>100</v>
      </c>
      <c r="E137" s="643">
        <v>0.12</v>
      </c>
    </row>
    <row r="138" spans="1:5" ht="13.5" customHeight="1" thickBot="1">
      <c r="A138" s="1810" t="s">
        <v>3332</v>
      </c>
      <c r="B138" s="1811"/>
      <c r="C138" s="1811"/>
      <c r="D138" s="1811"/>
      <c r="E138" s="1811"/>
    </row>
    <row r="139" spans="1:5" ht="12.75" customHeight="1">
      <c r="A139" s="1829"/>
      <c r="B139" s="1840" t="s">
        <v>3333</v>
      </c>
      <c r="C139" s="1841"/>
      <c r="D139" s="1841"/>
      <c r="E139" s="1841"/>
    </row>
    <row r="140" spans="1:5">
      <c r="A140" s="1830"/>
      <c r="B140" s="636"/>
      <c r="C140" s="619" t="s">
        <v>14550</v>
      </c>
      <c r="D140" s="620">
        <v>100</v>
      </c>
      <c r="E140" s="621">
        <v>0.23</v>
      </c>
    </row>
    <row r="141" spans="1:5">
      <c r="A141" s="1830"/>
      <c r="B141" s="636"/>
      <c r="C141" s="619" t="s">
        <v>14551</v>
      </c>
      <c r="D141" s="620">
        <v>100</v>
      </c>
      <c r="E141" s="621">
        <v>0.21</v>
      </c>
    </row>
    <row r="142" spans="1:5" ht="12.75" customHeight="1">
      <c r="A142" s="1830"/>
      <c r="B142" s="1842" t="s">
        <v>3334</v>
      </c>
      <c r="C142" s="1843"/>
      <c r="D142" s="1843"/>
      <c r="E142" s="1843"/>
    </row>
    <row r="143" spans="1:5">
      <c r="A143" s="1830"/>
      <c r="B143" s="636"/>
      <c r="C143" s="619" t="s">
        <v>6099</v>
      </c>
      <c r="D143" s="620">
        <v>100</v>
      </c>
      <c r="E143" s="621">
        <v>0.28000000000000003</v>
      </c>
    </row>
    <row r="144" spans="1:5">
      <c r="A144" s="1839"/>
      <c r="B144" s="636"/>
      <c r="C144" s="619" t="s">
        <v>12063</v>
      </c>
      <c r="D144" s="620">
        <v>100</v>
      </c>
      <c r="E144" s="621">
        <v>0.26</v>
      </c>
    </row>
    <row r="145" spans="1:5" ht="12.75" customHeight="1">
      <c r="A145" s="1838"/>
      <c r="B145" s="1844" t="s">
        <v>3335</v>
      </c>
      <c r="C145" s="1845"/>
      <c r="D145" s="1845"/>
      <c r="E145" s="1845"/>
    </row>
    <row r="146" spans="1:5">
      <c r="A146" s="1830"/>
      <c r="B146" s="636"/>
      <c r="C146" s="619" t="s">
        <v>14552</v>
      </c>
      <c r="D146" s="620">
        <v>100</v>
      </c>
      <c r="E146" s="621">
        <v>0.18</v>
      </c>
    </row>
    <row r="147" spans="1:5">
      <c r="A147" s="1830"/>
      <c r="B147" s="636"/>
      <c r="C147" s="619" t="s">
        <v>14553</v>
      </c>
      <c r="D147" s="620">
        <v>100</v>
      </c>
      <c r="E147" s="621">
        <v>0.2</v>
      </c>
    </row>
    <row r="148" spans="1:5" ht="12.75" customHeight="1">
      <c r="A148" s="1846"/>
      <c r="B148" s="1847" t="s">
        <v>3336</v>
      </c>
      <c r="C148" s="1848"/>
      <c r="D148" s="1848"/>
      <c r="E148" s="1848"/>
    </row>
    <row r="149" spans="1:5" ht="12.75" thickBot="1">
      <c r="A149" s="1846"/>
      <c r="B149" s="644"/>
      <c r="C149" s="638" t="s">
        <v>14554</v>
      </c>
      <c r="D149" s="620">
        <v>100</v>
      </c>
      <c r="E149" s="621">
        <v>0.31</v>
      </c>
    </row>
    <row r="150" spans="1:5" ht="13.5" customHeight="1" thickBot="1">
      <c r="A150" s="1849" t="s">
        <v>3337</v>
      </c>
      <c r="B150" s="1850"/>
      <c r="C150" s="1851"/>
      <c r="D150" s="1851"/>
      <c r="E150" s="1851"/>
    </row>
    <row r="151" spans="1:5">
      <c r="A151" s="1815"/>
      <c r="B151" s="645" t="s">
        <v>12064</v>
      </c>
      <c r="C151" s="646" t="s">
        <v>3338</v>
      </c>
      <c r="D151" s="647">
        <v>100</v>
      </c>
      <c r="E151" s="648">
        <v>0.33</v>
      </c>
    </row>
    <row r="152" spans="1:5" ht="24">
      <c r="A152" s="1824"/>
      <c r="B152" s="591" t="s">
        <v>12065</v>
      </c>
      <c r="C152" s="592" t="s">
        <v>3339</v>
      </c>
      <c r="D152" s="593">
        <v>100</v>
      </c>
      <c r="E152" s="594">
        <v>0.28999999999999998</v>
      </c>
    </row>
    <row r="153" spans="1:5">
      <c r="A153" s="1824"/>
      <c r="B153" s="591" t="s">
        <v>12066</v>
      </c>
      <c r="C153" s="592" t="s">
        <v>3340</v>
      </c>
      <c r="D153" s="593">
        <v>100</v>
      </c>
      <c r="E153" s="594">
        <v>0.35</v>
      </c>
    </row>
    <row r="154" spans="1:5">
      <c r="A154" s="1824"/>
      <c r="B154" s="591" t="s">
        <v>12067</v>
      </c>
      <c r="C154" s="592" t="s">
        <v>3341</v>
      </c>
      <c r="D154" s="593">
        <v>100</v>
      </c>
      <c r="E154" s="594">
        <v>0.36</v>
      </c>
    </row>
    <row r="155" spans="1:5" ht="12.75" thickBot="1">
      <c r="A155" s="1824"/>
      <c r="B155" s="600" t="s">
        <v>12068</v>
      </c>
      <c r="C155" s="610" t="s">
        <v>3342</v>
      </c>
      <c r="D155" s="602">
        <v>100</v>
      </c>
      <c r="E155" s="603">
        <v>0.39</v>
      </c>
    </row>
    <row r="156" spans="1:5" ht="13.5" customHeight="1" thickBot="1">
      <c r="A156" s="1825" t="s">
        <v>6100</v>
      </c>
      <c r="B156" s="1826"/>
      <c r="C156" s="1826"/>
      <c r="D156" s="1826"/>
      <c r="E156" s="1826"/>
    </row>
    <row r="157" spans="1:5" ht="12.75" thickBot="1">
      <c r="A157" s="639"/>
      <c r="B157" s="649"/>
      <c r="C157" s="650" t="s">
        <v>12069</v>
      </c>
      <c r="D157" s="608">
        <v>500</v>
      </c>
      <c r="E157" s="609">
        <v>0.31</v>
      </c>
    </row>
    <row r="158" spans="1:5" ht="13.5" customHeight="1" thickBot="1">
      <c r="A158" s="1827" t="s">
        <v>6101</v>
      </c>
      <c r="B158" s="1828"/>
      <c r="C158" s="1828"/>
      <c r="D158" s="1828"/>
      <c r="E158" s="1828"/>
    </row>
    <row r="159" spans="1:5" ht="24">
      <c r="A159" s="1829"/>
      <c r="B159" s="591" t="s">
        <v>12070</v>
      </c>
      <c r="C159" s="651" t="s">
        <v>6102</v>
      </c>
      <c r="D159" s="652">
        <v>50</v>
      </c>
      <c r="E159" s="653">
        <v>1.25</v>
      </c>
    </row>
    <row r="160" spans="1:5" ht="24">
      <c r="A160" s="1830"/>
      <c r="B160" s="591" t="s">
        <v>12071</v>
      </c>
      <c r="C160" s="625" t="s">
        <v>6103</v>
      </c>
      <c r="D160" s="593">
        <v>50</v>
      </c>
      <c r="E160" s="594">
        <v>1.25</v>
      </c>
    </row>
    <row r="161" spans="1:5" ht="24.75" thickBot="1">
      <c r="A161" s="628"/>
      <c r="B161" s="600" t="s">
        <v>12072</v>
      </c>
      <c r="C161" s="654" t="s">
        <v>6104</v>
      </c>
      <c r="D161" s="602">
        <v>1</v>
      </c>
      <c r="E161" s="603">
        <v>12</v>
      </c>
    </row>
    <row r="162" spans="1:5" ht="13.5" customHeight="1" thickBot="1">
      <c r="A162" s="1831" t="s">
        <v>6105</v>
      </c>
      <c r="B162" s="1832"/>
      <c r="C162" s="1832"/>
      <c r="D162" s="1832"/>
      <c r="E162" s="1832"/>
    </row>
    <row r="163" spans="1:5">
      <c r="A163" s="622"/>
      <c r="B163" s="591" t="s">
        <v>12073</v>
      </c>
      <c r="C163" s="592" t="s">
        <v>6106</v>
      </c>
      <c r="D163" s="593">
        <v>100</v>
      </c>
      <c r="E163" s="594">
        <v>0.15</v>
      </c>
    </row>
    <row r="164" spans="1:5">
      <c r="A164" s="637"/>
      <c r="B164" s="591" t="s">
        <v>12074</v>
      </c>
      <c r="C164" s="592" t="s">
        <v>6107</v>
      </c>
      <c r="D164" s="593">
        <v>160</v>
      </c>
      <c r="E164" s="594">
        <v>0.66</v>
      </c>
    </row>
    <row r="165" spans="1:5">
      <c r="A165" s="1838"/>
      <c r="B165" s="591" t="s">
        <v>12075</v>
      </c>
      <c r="C165" s="592" t="s">
        <v>6108</v>
      </c>
      <c r="D165" s="593">
        <v>1</v>
      </c>
      <c r="E165" s="594">
        <v>5.4</v>
      </c>
    </row>
    <row r="166" spans="1:5" ht="24.75" thickBot="1">
      <c r="A166" s="1830"/>
      <c r="B166" s="600" t="s">
        <v>12076</v>
      </c>
      <c r="C166" s="654" t="s">
        <v>6109</v>
      </c>
      <c r="D166" s="602">
        <v>1</v>
      </c>
      <c r="E166" s="603">
        <v>4.8</v>
      </c>
    </row>
    <row r="167" spans="1:5" ht="13.5" customHeight="1" thickBot="1">
      <c r="A167" s="1833" t="s">
        <v>12077</v>
      </c>
      <c r="B167" s="1834"/>
      <c r="C167" s="1834"/>
      <c r="D167" s="1834"/>
      <c r="E167" s="1834"/>
    </row>
    <row r="168" spans="1:5" ht="24">
      <c r="A168" s="1835"/>
      <c r="B168" s="365" t="s">
        <v>12078</v>
      </c>
      <c r="C168" s="655" t="s">
        <v>12079</v>
      </c>
      <c r="D168" s="647">
        <v>1</v>
      </c>
      <c r="E168" s="648">
        <v>30.35</v>
      </c>
    </row>
    <row r="169" spans="1:5" ht="24">
      <c r="A169" s="1835"/>
      <c r="B169" s="365" t="s">
        <v>12080</v>
      </c>
      <c r="C169" s="625" t="s">
        <v>12081</v>
      </c>
      <c r="D169" s="593">
        <v>1</v>
      </c>
      <c r="E169" s="594">
        <v>30.35</v>
      </c>
    </row>
    <row r="170" spans="1:5" ht="24">
      <c r="A170" s="1835"/>
      <c r="B170" s="605" t="s">
        <v>12082</v>
      </c>
      <c r="C170" s="625" t="s">
        <v>12083</v>
      </c>
      <c r="D170" s="593">
        <v>25</v>
      </c>
      <c r="E170" s="594">
        <v>0.9</v>
      </c>
    </row>
    <row r="171" spans="1:5" ht="24">
      <c r="A171" s="1835"/>
      <c r="B171" s="595" t="s">
        <v>12084</v>
      </c>
      <c r="C171" s="654" t="s">
        <v>12085</v>
      </c>
      <c r="D171" s="602">
        <v>25</v>
      </c>
      <c r="E171" s="603">
        <v>0.9</v>
      </c>
    </row>
    <row r="172" spans="1:5" ht="24.75" thickBot="1">
      <c r="A172" s="656"/>
      <c r="B172" s="595" t="s">
        <v>12086</v>
      </c>
      <c r="C172" s="654" t="s">
        <v>12087</v>
      </c>
      <c r="D172" s="602">
        <v>25</v>
      </c>
      <c r="E172" s="603">
        <v>0.85</v>
      </c>
    </row>
    <row r="173" spans="1:5" ht="13.5" customHeight="1" thickBot="1">
      <c r="A173" s="1836" t="s">
        <v>6110</v>
      </c>
      <c r="B173" s="1837"/>
      <c r="C173" s="1837"/>
      <c r="D173" s="1837"/>
      <c r="E173" s="1837"/>
    </row>
    <row r="174" spans="1:5" ht="24">
      <c r="A174" s="1814"/>
      <c r="B174" s="655" t="s">
        <v>14555</v>
      </c>
      <c r="C174" s="657" t="s">
        <v>14556</v>
      </c>
      <c r="D174" s="658">
        <v>250</v>
      </c>
      <c r="E174" s="648">
        <v>0.7</v>
      </c>
    </row>
    <row r="175" spans="1:5" ht="24">
      <c r="A175" s="1815"/>
      <c r="B175" s="659" t="s">
        <v>12088</v>
      </c>
      <c r="C175" s="657" t="s">
        <v>14557</v>
      </c>
      <c r="D175" s="660">
        <v>250</v>
      </c>
      <c r="E175" s="648">
        <v>0.7</v>
      </c>
    </row>
    <row r="176" spans="1:5" ht="24">
      <c r="A176" s="1815"/>
      <c r="B176" s="659" t="s">
        <v>14558</v>
      </c>
      <c r="C176" s="657" t="s">
        <v>14559</v>
      </c>
      <c r="D176" s="660">
        <v>250</v>
      </c>
      <c r="E176" s="648">
        <v>0.7</v>
      </c>
    </row>
    <row r="177" spans="1:5" ht="24">
      <c r="A177" s="1815"/>
      <c r="B177" s="365" t="s">
        <v>12089</v>
      </c>
      <c r="C177" s="661" t="s">
        <v>12090</v>
      </c>
      <c r="D177" s="597">
        <v>250</v>
      </c>
      <c r="E177" s="594">
        <v>0.7</v>
      </c>
    </row>
    <row r="178" spans="1:5" ht="24">
      <c r="A178" s="1815"/>
      <c r="B178" s="365" t="s">
        <v>12091</v>
      </c>
      <c r="C178" s="661" t="s">
        <v>12092</v>
      </c>
      <c r="D178" s="597">
        <v>250</v>
      </c>
      <c r="E178" s="594">
        <v>0.7</v>
      </c>
    </row>
    <row r="179" spans="1:5" ht="24">
      <c r="A179" s="1815"/>
      <c r="B179" s="365" t="s">
        <v>12093</v>
      </c>
      <c r="C179" s="661" t="s">
        <v>12094</v>
      </c>
      <c r="D179" s="597">
        <v>250</v>
      </c>
      <c r="E179" s="594">
        <v>0.7</v>
      </c>
    </row>
    <row r="180" spans="1:5" ht="24">
      <c r="A180" s="1816"/>
      <c r="B180" s="365" t="s">
        <v>12095</v>
      </c>
      <c r="C180" s="661" t="s">
        <v>12096</v>
      </c>
      <c r="D180" s="597">
        <v>250</v>
      </c>
      <c r="E180" s="594">
        <v>0.7</v>
      </c>
    </row>
    <row r="181" spans="1:5" ht="24">
      <c r="A181" s="1817"/>
      <c r="B181" s="365" t="s">
        <v>12097</v>
      </c>
      <c r="C181" s="661" t="s">
        <v>12098</v>
      </c>
      <c r="D181" s="597">
        <v>250</v>
      </c>
      <c r="E181" s="594">
        <v>0.66</v>
      </c>
    </row>
    <row r="182" spans="1:5" ht="24">
      <c r="A182" s="1817"/>
      <c r="B182" s="365" t="s">
        <v>12099</v>
      </c>
      <c r="C182" s="661" t="s">
        <v>12100</v>
      </c>
      <c r="D182" s="597">
        <v>250</v>
      </c>
      <c r="E182" s="594">
        <v>0.66</v>
      </c>
    </row>
    <row r="183" spans="1:5" ht="24">
      <c r="A183" s="1817"/>
      <c r="B183" s="365" t="s">
        <v>12101</v>
      </c>
      <c r="C183" s="661" t="s">
        <v>12102</v>
      </c>
      <c r="D183" s="597">
        <v>250</v>
      </c>
      <c r="E183" s="594">
        <v>0.66</v>
      </c>
    </row>
    <row r="184" spans="1:5" ht="24">
      <c r="A184" s="1817"/>
      <c r="B184" s="365" t="s">
        <v>12103</v>
      </c>
      <c r="C184" s="661" t="s">
        <v>12104</v>
      </c>
      <c r="D184" s="597">
        <v>250</v>
      </c>
      <c r="E184" s="594">
        <v>0.66</v>
      </c>
    </row>
    <row r="185" spans="1:5" ht="24">
      <c r="A185" s="1817"/>
      <c r="B185" s="365" t="s">
        <v>12105</v>
      </c>
      <c r="C185" s="661" t="s">
        <v>12106</v>
      </c>
      <c r="D185" s="597">
        <v>250</v>
      </c>
      <c r="E185" s="594">
        <v>0.66</v>
      </c>
    </row>
    <row r="186" spans="1:5" ht="24">
      <c r="A186" s="1817"/>
      <c r="B186" s="365" t="s">
        <v>12107</v>
      </c>
      <c r="C186" s="661" t="s">
        <v>12108</v>
      </c>
      <c r="D186" s="597">
        <v>250</v>
      </c>
      <c r="E186" s="594">
        <v>0.66</v>
      </c>
    </row>
    <row r="187" spans="1:5" ht="24">
      <c r="A187" s="1817"/>
      <c r="B187" s="365" t="s">
        <v>12109</v>
      </c>
      <c r="C187" s="661" t="s">
        <v>12110</v>
      </c>
      <c r="D187" s="597">
        <v>250</v>
      </c>
      <c r="E187" s="594">
        <v>0.66</v>
      </c>
    </row>
    <row r="188" spans="1:5" ht="24">
      <c r="A188" s="1818"/>
      <c r="B188" s="605" t="s">
        <v>12111</v>
      </c>
      <c r="C188" s="661" t="s">
        <v>12112</v>
      </c>
      <c r="D188" s="597">
        <v>20</v>
      </c>
      <c r="E188" s="598">
        <v>1</v>
      </c>
    </row>
    <row r="189" spans="1:5" ht="24">
      <c r="A189" s="1818"/>
      <c r="B189" s="605" t="s">
        <v>12113</v>
      </c>
      <c r="C189" s="661" t="s">
        <v>12114</v>
      </c>
      <c r="D189" s="597">
        <v>20</v>
      </c>
      <c r="E189" s="598">
        <v>1</v>
      </c>
    </row>
    <row r="190" spans="1:5" ht="24">
      <c r="A190" s="1818"/>
      <c r="B190" s="605" t="s">
        <v>12115</v>
      </c>
      <c r="C190" s="661" t="s">
        <v>12116</v>
      </c>
      <c r="D190" s="597">
        <v>20</v>
      </c>
      <c r="E190" s="598">
        <v>1</v>
      </c>
    </row>
    <row r="191" spans="1:5" ht="24">
      <c r="A191" s="1818"/>
      <c r="B191" s="605" t="s">
        <v>12117</v>
      </c>
      <c r="C191" s="661" t="s">
        <v>12118</v>
      </c>
      <c r="D191" s="597">
        <v>20</v>
      </c>
      <c r="E191" s="594">
        <v>1</v>
      </c>
    </row>
    <row r="192" spans="1:5">
      <c r="A192" s="1818"/>
      <c r="B192" s="605" t="s">
        <v>12119</v>
      </c>
      <c r="C192" s="592" t="s">
        <v>12120</v>
      </c>
      <c r="D192" s="593">
        <v>20</v>
      </c>
      <c r="E192" s="594">
        <v>2</v>
      </c>
    </row>
    <row r="193" spans="1:5">
      <c r="A193" s="1818"/>
      <c r="B193" s="605" t="s">
        <v>12121</v>
      </c>
      <c r="C193" s="592" t="s">
        <v>12122</v>
      </c>
      <c r="D193" s="593">
        <v>20</v>
      </c>
      <c r="E193" s="594">
        <v>2</v>
      </c>
    </row>
    <row r="194" spans="1:5">
      <c r="A194" s="1818"/>
      <c r="B194" s="605" t="s">
        <v>12123</v>
      </c>
      <c r="C194" s="592" t="s">
        <v>12124</v>
      </c>
      <c r="D194" s="593">
        <v>20</v>
      </c>
      <c r="E194" s="594">
        <v>2</v>
      </c>
    </row>
    <row r="195" spans="1:5">
      <c r="A195" s="1818"/>
      <c r="B195" s="605" t="s">
        <v>12125</v>
      </c>
      <c r="C195" s="596" t="s">
        <v>3343</v>
      </c>
      <c r="D195" s="597">
        <v>20</v>
      </c>
      <c r="E195" s="598">
        <v>0.84</v>
      </c>
    </row>
    <row r="196" spans="1:5">
      <c r="A196" s="1818"/>
      <c r="B196" s="605" t="s">
        <v>12126</v>
      </c>
      <c r="C196" s="596" t="s">
        <v>3344</v>
      </c>
      <c r="D196" s="597">
        <v>20</v>
      </c>
      <c r="E196" s="598">
        <v>0.84</v>
      </c>
    </row>
    <row r="197" spans="1:5">
      <c r="A197" s="1818"/>
      <c r="B197" s="605" t="s">
        <v>12127</v>
      </c>
      <c r="C197" s="596" t="s">
        <v>3345</v>
      </c>
      <c r="D197" s="597">
        <v>20</v>
      </c>
      <c r="E197" s="598">
        <v>0.84</v>
      </c>
    </row>
    <row r="198" spans="1:5">
      <c r="A198" s="1818"/>
      <c r="B198" s="605" t="s">
        <v>12128</v>
      </c>
      <c r="C198" s="596" t="s">
        <v>3346</v>
      </c>
      <c r="D198" s="597">
        <v>20</v>
      </c>
      <c r="E198" s="598">
        <v>0.84</v>
      </c>
    </row>
    <row r="199" spans="1:5">
      <c r="A199" s="1818"/>
      <c r="B199" s="605" t="s">
        <v>12129</v>
      </c>
      <c r="C199" s="596" t="s">
        <v>4965</v>
      </c>
      <c r="D199" s="597">
        <v>10</v>
      </c>
      <c r="E199" s="598">
        <v>1.38</v>
      </c>
    </row>
    <row r="200" spans="1:5">
      <c r="A200" s="1818"/>
      <c r="B200" s="605" t="s">
        <v>12130</v>
      </c>
      <c r="C200" s="596" t="s">
        <v>4966</v>
      </c>
      <c r="D200" s="597">
        <v>10</v>
      </c>
      <c r="E200" s="598">
        <v>1.26</v>
      </c>
    </row>
    <row r="201" spans="1:5">
      <c r="A201" s="1818"/>
      <c r="B201" s="605" t="s">
        <v>12129</v>
      </c>
      <c r="C201" s="596" t="s">
        <v>4967</v>
      </c>
      <c r="D201" s="597">
        <v>10</v>
      </c>
      <c r="E201" s="598">
        <v>1.26</v>
      </c>
    </row>
    <row r="202" spans="1:5">
      <c r="A202" s="1818"/>
      <c r="B202" s="605" t="s">
        <v>12131</v>
      </c>
      <c r="C202" s="596" t="s">
        <v>4968</v>
      </c>
      <c r="D202" s="597">
        <v>10</v>
      </c>
      <c r="E202" s="598">
        <v>1.2</v>
      </c>
    </row>
    <row r="203" spans="1:5">
      <c r="A203" s="1818"/>
      <c r="B203" s="605" t="s">
        <v>12132</v>
      </c>
      <c r="C203" s="596" t="s">
        <v>4969</v>
      </c>
      <c r="D203" s="597">
        <v>10</v>
      </c>
      <c r="E203" s="598">
        <v>1.25</v>
      </c>
    </row>
    <row r="204" spans="1:5">
      <c r="A204" s="1818"/>
      <c r="B204" s="605" t="s">
        <v>12133</v>
      </c>
      <c r="C204" s="596" t="s">
        <v>4970</v>
      </c>
      <c r="D204" s="597">
        <v>10</v>
      </c>
      <c r="E204" s="598">
        <v>1.25</v>
      </c>
    </row>
    <row r="205" spans="1:5">
      <c r="A205" s="1818"/>
      <c r="B205" s="605" t="s">
        <v>12134</v>
      </c>
      <c r="C205" s="596" t="s">
        <v>4971</v>
      </c>
      <c r="D205" s="597">
        <v>10</v>
      </c>
      <c r="E205" s="598">
        <v>1.25</v>
      </c>
    </row>
    <row r="206" spans="1:5">
      <c r="A206" s="1818"/>
      <c r="B206" s="605" t="s">
        <v>12135</v>
      </c>
      <c r="C206" s="592" t="s">
        <v>6111</v>
      </c>
      <c r="D206" s="593">
        <v>20</v>
      </c>
      <c r="E206" s="594">
        <v>1.67</v>
      </c>
    </row>
    <row r="207" spans="1:5">
      <c r="A207" s="1818"/>
      <c r="B207" s="605" t="s">
        <v>12136</v>
      </c>
      <c r="C207" s="592" t="s">
        <v>12137</v>
      </c>
      <c r="D207" s="593">
        <v>20</v>
      </c>
      <c r="E207" s="594">
        <v>1.67</v>
      </c>
    </row>
    <row r="208" spans="1:5" ht="12.75" thickBot="1">
      <c r="A208" s="1819"/>
      <c r="B208" s="606" t="s">
        <v>12138</v>
      </c>
      <c r="C208" s="650" t="s">
        <v>12139</v>
      </c>
      <c r="D208" s="608">
        <v>20</v>
      </c>
      <c r="E208" s="609">
        <v>1.67</v>
      </c>
    </row>
    <row r="209" spans="1:5" ht="13.5" customHeight="1" thickBot="1">
      <c r="A209" s="1820" t="s">
        <v>12140</v>
      </c>
      <c r="B209" s="1821"/>
      <c r="C209" s="1821"/>
      <c r="D209" s="1821"/>
      <c r="E209" s="1821"/>
    </row>
    <row r="210" spans="1:5" ht="24.75" thickBot="1">
      <c r="A210" s="613"/>
      <c r="B210" s="664" t="s">
        <v>12141</v>
      </c>
      <c r="C210" s="665" t="s">
        <v>12142</v>
      </c>
      <c r="D210" s="666" t="s">
        <v>12143</v>
      </c>
      <c r="E210" s="667">
        <v>46.25</v>
      </c>
    </row>
    <row r="211" spans="1:5" ht="13.5" customHeight="1" thickBot="1">
      <c r="A211" s="1822" t="s">
        <v>14560</v>
      </c>
      <c r="B211" s="1823"/>
      <c r="C211" s="1823"/>
      <c r="D211" s="1823"/>
      <c r="E211" s="1823"/>
    </row>
    <row r="212" spans="1:5">
      <c r="A212" s="1806"/>
      <c r="B212" s="651" t="s">
        <v>14561</v>
      </c>
      <c r="C212" s="668" t="s">
        <v>14562</v>
      </c>
      <c r="D212" s="669">
        <v>1</v>
      </c>
      <c r="E212" s="653">
        <v>2.44</v>
      </c>
    </row>
    <row r="213" spans="1:5">
      <c r="A213" s="1807"/>
      <c r="B213" s="625" t="s">
        <v>14563</v>
      </c>
      <c r="C213" s="670" t="s">
        <v>14564</v>
      </c>
      <c r="D213" s="671">
        <v>1</v>
      </c>
      <c r="E213" s="594">
        <v>3.88</v>
      </c>
    </row>
    <row r="214" spans="1:5">
      <c r="A214" s="1807"/>
      <c r="B214" s="625" t="s">
        <v>14565</v>
      </c>
      <c r="C214" s="670" t="s">
        <v>14566</v>
      </c>
      <c r="D214" s="671">
        <v>1</v>
      </c>
      <c r="E214" s="594">
        <v>7.28</v>
      </c>
    </row>
    <row r="215" spans="1:5">
      <c r="A215" s="1808"/>
      <c r="B215" s="625" t="s">
        <v>14567</v>
      </c>
      <c r="C215" s="670" t="s">
        <v>14568</v>
      </c>
      <c r="D215" s="671">
        <v>1</v>
      </c>
      <c r="E215" s="594">
        <v>16.399999999999999</v>
      </c>
    </row>
    <row r="216" spans="1:5">
      <c r="A216" s="1808"/>
      <c r="B216" s="625" t="s">
        <v>14569</v>
      </c>
      <c r="C216" s="670" t="s">
        <v>14570</v>
      </c>
      <c r="D216" s="671">
        <v>1</v>
      </c>
      <c r="E216" s="594">
        <v>11.16</v>
      </c>
    </row>
    <row r="217" spans="1:5">
      <c r="A217" s="1809"/>
      <c r="B217" s="625" t="s">
        <v>14571</v>
      </c>
      <c r="C217" s="670" t="s">
        <v>14572</v>
      </c>
      <c r="D217" s="671">
        <v>1</v>
      </c>
      <c r="E217" s="594">
        <v>16.32</v>
      </c>
    </row>
    <row r="218" spans="1:5">
      <c r="A218" s="1809"/>
      <c r="B218" s="625" t="s">
        <v>14573</v>
      </c>
      <c r="C218" s="670" t="s">
        <v>14574</v>
      </c>
      <c r="D218" s="671">
        <v>1</v>
      </c>
      <c r="E218" s="594">
        <v>0.6</v>
      </c>
    </row>
    <row r="219" spans="1:5">
      <c r="A219" s="1809"/>
      <c r="B219" s="625" t="s">
        <v>14575</v>
      </c>
      <c r="C219" s="670" t="s">
        <v>14576</v>
      </c>
      <c r="D219" s="671">
        <v>1</v>
      </c>
      <c r="E219" s="594">
        <v>2.44</v>
      </c>
    </row>
    <row r="220" spans="1:5">
      <c r="A220" s="1809"/>
      <c r="B220" s="625" t="s">
        <v>14577</v>
      </c>
      <c r="C220" s="670" t="s">
        <v>14578</v>
      </c>
      <c r="D220" s="671">
        <v>1</v>
      </c>
      <c r="E220" s="594">
        <v>4.24</v>
      </c>
    </row>
    <row r="221" spans="1:5">
      <c r="A221" s="1809"/>
      <c r="B221" s="605" t="s">
        <v>14579</v>
      </c>
      <c r="C221" s="670" t="s">
        <v>14580</v>
      </c>
      <c r="D221" s="593">
        <v>1</v>
      </c>
      <c r="E221" s="594">
        <v>9.1199999999999992</v>
      </c>
    </row>
    <row r="222" spans="1:5">
      <c r="A222" s="1809"/>
      <c r="B222" s="625" t="s">
        <v>14581</v>
      </c>
      <c r="C222" s="670" t="s">
        <v>14582</v>
      </c>
      <c r="D222" s="671">
        <v>1</v>
      </c>
      <c r="E222" s="594">
        <v>6.68</v>
      </c>
    </row>
    <row r="223" spans="1:5" ht="24">
      <c r="A223" s="1809"/>
      <c r="B223" s="625" t="s">
        <v>14583</v>
      </c>
      <c r="C223" s="670" t="s">
        <v>14584</v>
      </c>
      <c r="D223" s="671">
        <v>1</v>
      </c>
      <c r="E223" s="594">
        <v>8.36</v>
      </c>
    </row>
    <row r="224" spans="1:5">
      <c r="A224" s="1809"/>
      <c r="B224" s="625" t="s">
        <v>14585</v>
      </c>
      <c r="C224" s="670" t="s">
        <v>14586</v>
      </c>
      <c r="D224" s="671">
        <v>1</v>
      </c>
      <c r="E224" s="594">
        <v>0.44</v>
      </c>
    </row>
    <row r="225" spans="1:5">
      <c r="A225" s="1809"/>
      <c r="B225" s="625" t="s">
        <v>14587</v>
      </c>
      <c r="C225" s="670" t="s">
        <v>14588</v>
      </c>
      <c r="D225" s="671">
        <v>1</v>
      </c>
      <c r="E225" s="594">
        <v>2.12</v>
      </c>
    </row>
    <row r="226" spans="1:5">
      <c r="A226" s="1809"/>
      <c r="B226" s="625" t="s">
        <v>14589</v>
      </c>
      <c r="C226" s="670" t="s">
        <v>14590</v>
      </c>
      <c r="D226" s="671">
        <v>1</v>
      </c>
      <c r="E226" s="594">
        <v>3.96</v>
      </c>
    </row>
    <row r="227" spans="1:5">
      <c r="A227" s="1809"/>
      <c r="B227" s="625" t="s">
        <v>14591</v>
      </c>
      <c r="C227" s="670" t="s">
        <v>14592</v>
      </c>
      <c r="D227" s="671">
        <v>1</v>
      </c>
      <c r="E227" s="594">
        <v>8.0399999999999991</v>
      </c>
    </row>
    <row r="228" spans="1:5">
      <c r="A228" s="1809"/>
      <c r="B228" s="625" t="s">
        <v>14593</v>
      </c>
      <c r="C228" s="670" t="s">
        <v>14594</v>
      </c>
      <c r="D228" s="671">
        <v>1</v>
      </c>
      <c r="E228" s="594">
        <v>5.84</v>
      </c>
    </row>
    <row r="229" spans="1:5" ht="24">
      <c r="A229" s="1809"/>
      <c r="B229" s="605" t="s">
        <v>14595</v>
      </c>
      <c r="C229" s="670" t="s">
        <v>14596</v>
      </c>
      <c r="D229" s="593">
        <v>1</v>
      </c>
      <c r="E229" s="594">
        <v>7.28</v>
      </c>
    </row>
    <row r="230" spans="1:5" ht="12.75" thickBot="1">
      <c r="A230" s="672"/>
      <c r="B230" s="606" t="s">
        <v>14597</v>
      </c>
      <c r="C230" s="673" t="s">
        <v>14598</v>
      </c>
      <c r="D230" s="608">
        <v>1</v>
      </c>
      <c r="E230" s="609">
        <v>0.92</v>
      </c>
    </row>
    <row r="231" spans="1:5" ht="12.75" thickBot="1">
      <c r="A231" s="1810" t="s">
        <v>3347</v>
      </c>
      <c r="B231" s="1811"/>
      <c r="C231" s="1811"/>
      <c r="D231" s="1811"/>
      <c r="E231" s="1811"/>
    </row>
    <row r="232" spans="1:5" ht="24">
      <c r="A232" s="674"/>
      <c r="B232" s="675" t="s">
        <v>12144</v>
      </c>
      <c r="C232" s="651" t="s">
        <v>6112</v>
      </c>
      <c r="D232" s="652">
        <v>1</v>
      </c>
      <c r="E232" s="653">
        <v>150</v>
      </c>
    </row>
    <row r="233" spans="1:5" ht="24">
      <c r="A233" s="611"/>
      <c r="B233" s="645" t="s">
        <v>12145</v>
      </c>
      <c r="C233" s="655" t="s">
        <v>12146</v>
      </c>
      <c r="D233" s="647">
        <v>1</v>
      </c>
      <c r="E233" s="648">
        <v>230</v>
      </c>
    </row>
    <row r="234" spans="1:5" ht="36">
      <c r="A234" s="612"/>
      <c r="B234" s="591" t="s">
        <v>12147</v>
      </c>
      <c r="C234" s="625" t="s">
        <v>6113</v>
      </c>
      <c r="D234" s="593">
        <v>1</v>
      </c>
      <c r="E234" s="594">
        <v>175</v>
      </c>
    </row>
    <row r="235" spans="1:5" ht="36">
      <c r="A235" s="612"/>
      <c r="B235" s="591" t="s">
        <v>12148</v>
      </c>
      <c r="C235" s="625" t="s">
        <v>12149</v>
      </c>
      <c r="D235" s="593">
        <v>1</v>
      </c>
      <c r="E235" s="594">
        <v>260</v>
      </c>
    </row>
    <row r="236" spans="1:5" ht="24">
      <c r="A236" s="612"/>
      <c r="B236" s="591" t="s">
        <v>12150</v>
      </c>
      <c r="C236" s="625" t="s">
        <v>6114</v>
      </c>
      <c r="D236" s="593">
        <v>1</v>
      </c>
      <c r="E236" s="594">
        <v>180</v>
      </c>
    </row>
    <row r="237" spans="1:5" ht="24">
      <c r="A237" s="612"/>
      <c r="B237" s="591" t="s">
        <v>12151</v>
      </c>
      <c r="C237" s="625" t="s">
        <v>6115</v>
      </c>
      <c r="D237" s="593">
        <v>1</v>
      </c>
      <c r="E237" s="594">
        <v>150</v>
      </c>
    </row>
    <row r="238" spans="1:5" ht="24">
      <c r="A238" s="612"/>
      <c r="B238" s="591" t="s">
        <v>12152</v>
      </c>
      <c r="C238" s="625" t="s">
        <v>6116</v>
      </c>
      <c r="D238" s="593">
        <v>1</v>
      </c>
      <c r="E238" s="594">
        <v>165</v>
      </c>
    </row>
    <row r="239" spans="1:5">
      <c r="A239" s="612"/>
      <c r="B239" s="591"/>
      <c r="C239" s="625" t="s">
        <v>14599</v>
      </c>
      <c r="D239" s="593">
        <v>1</v>
      </c>
      <c r="E239" s="594">
        <v>205</v>
      </c>
    </row>
    <row r="240" spans="1:5">
      <c r="A240" s="612"/>
      <c r="B240" s="591"/>
      <c r="C240" s="625" t="s">
        <v>14600</v>
      </c>
      <c r="D240" s="593">
        <v>1</v>
      </c>
      <c r="E240" s="594">
        <v>285</v>
      </c>
    </row>
    <row r="241" spans="1:5">
      <c r="A241" s="612"/>
      <c r="B241" s="591"/>
      <c r="C241" s="625" t="s">
        <v>14601</v>
      </c>
      <c r="D241" s="593">
        <v>1</v>
      </c>
      <c r="E241" s="594">
        <v>255</v>
      </c>
    </row>
    <row r="242" spans="1:5">
      <c r="A242" s="612"/>
      <c r="B242" s="591"/>
      <c r="C242" s="625" t="s">
        <v>14602</v>
      </c>
      <c r="D242" s="593">
        <v>1</v>
      </c>
      <c r="E242" s="594">
        <v>185</v>
      </c>
    </row>
    <row r="243" spans="1:5">
      <c r="A243" s="612"/>
      <c r="B243" s="591"/>
      <c r="C243" s="625" t="s">
        <v>14603</v>
      </c>
      <c r="D243" s="593">
        <v>1</v>
      </c>
      <c r="E243" s="594">
        <v>170</v>
      </c>
    </row>
    <row r="244" spans="1:5" ht="24">
      <c r="A244" s="612"/>
      <c r="B244" s="591" t="s">
        <v>12153</v>
      </c>
      <c r="C244" s="625" t="s">
        <v>6117</v>
      </c>
      <c r="D244" s="593">
        <v>1</v>
      </c>
      <c r="E244" s="594">
        <v>21.85</v>
      </c>
    </row>
    <row r="245" spans="1:5">
      <c r="A245" s="612"/>
      <c r="B245" s="591" t="s">
        <v>12154</v>
      </c>
      <c r="C245" s="625" t="s">
        <v>6118</v>
      </c>
      <c r="D245" s="593">
        <v>1</v>
      </c>
      <c r="E245" s="594">
        <v>20.5</v>
      </c>
    </row>
    <row r="246" spans="1:5" ht="24">
      <c r="A246" s="612"/>
      <c r="B246" s="591" t="s">
        <v>12155</v>
      </c>
      <c r="C246" s="625" t="s">
        <v>12156</v>
      </c>
      <c r="D246" s="593">
        <v>1</v>
      </c>
      <c r="E246" s="594">
        <v>30.5</v>
      </c>
    </row>
    <row r="247" spans="1:5" ht="24">
      <c r="A247" s="612"/>
      <c r="B247" s="591" t="s">
        <v>12157</v>
      </c>
      <c r="C247" s="625" t="s">
        <v>12158</v>
      </c>
      <c r="D247" s="593">
        <v>1</v>
      </c>
      <c r="E247" s="594">
        <v>17</v>
      </c>
    </row>
    <row r="248" spans="1:5" ht="24">
      <c r="A248" s="612"/>
      <c r="B248" s="591" t="s">
        <v>12159</v>
      </c>
      <c r="C248" s="625" t="s">
        <v>6119</v>
      </c>
      <c r="D248" s="593">
        <v>1</v>
      </c>
      <c r="E248" s="594">
        <v>8</v>
      </c>
    </row>
    <row r="249" spans="1:5" ht="24">
      <c r="A249" s="612"/>
      <c r="B249" s="591" t="s">
        <v>12160</v>
      </c>
      <c r="C249" s="625" t="s">
        <v>6120</v>
      </c>
      <c r="D249" s="593">
        <v>1</v>
      </c>
      <c r="E249" s="594">
        <v>10</v>
      </c>
    </row>
    <row r="250" spans="1:5">
      <c r="A250" s="612"/>
      <c r="B250" s="591"/>
      <c r="C250" s="625" t="s">
        <v>14604</v>
      </c>
      <c r="D250" s="593">
        <v>1</v>
      </c>
      <c r="E250" s="594">
        <v>22.5</v>
      </c>
    </row>
    <row r="251" spans="1:5" ht="24">
      <c r="A251" s="612"/>
      <c r="B251" s="618"/>
      <c r="C251" s="623" t="s">
        <v>6121</v>
      </c>
      <c r="D251" s="616">
        <v>1</v>
      </c>
      <c r="E251" s="617">
        <v>22</v>
      </c>
    </row>
    <row r="252" spans="1:5">
      <c r="A252" s="612"/>
      <c r="B252" s="618" t="s">
        <v>12161</v>
      </c>
      <c r="C252" s="623" t="s">
        <v>12162</v>
      </c>
      <c r="D252" s="616">
        <v>1</v>
      </c>
      <c r="E252" s="617">
        <v>74</v>
      </c>
    </row>
    <row r="253" spans="1:5" ht="24">
      <c r="A253" s="612"/>
      <c r="B253" s="618" t="s">
        <v>12163</v>
      </c>
      <c r="C253" s="623" t="s">
        <v>12164</v>
      </c>
      <c r="D253" s="616">
        <v>1</v>
      </c>
      <c r="E253" s="617">
        <v>59</v>
      </c>
    </row>
    <row r="254" spans="1:5">
      <c r="A254" s="612"/>
      <c r="B254" s="676" t="s">
        <v>14605</v>
      </c>
      <c r="C254" s="677" t="s">
        <v>14606</v>
      </c>
      <c r="D254" s="678">
        <v>1</v>
      </c>
      <c r="E254" s="679">
        <v>112</v>
      </c>
    </row>
    <row r="255" spans="1:5" ht="24">
      <c r="A255" s="612"/>
      <c r="B255" s="591" t="s">
        <v>12165</v>
      </c>
      <c r="C255" s="625" t="s">
        <v>12166</v>
      </c>
      <c r="D255" s="593">
        <v>1</v>
      </c>
      <c r="E255" s="594">
        <v>15</v>
      </c>
    </row>
    <row r="256" spans="1:5">
      <c r="A256" s="612"/>
      <c r="B256" s="591" t="s">
        <v>12167</v>
      </c>
      <c r="C256" s="625" t="s">
        <v>12168</v>
      </c>
      <c r="D256" s="593">
        <v>1</v>
      </c>
      <c r="E256" s="594">
        <v>3.5</v>
      </c>
    </row>
    <row r="257" spans="1:5">
      <c r="A257" s="1812"/>
      <c r="B257" s="591" t="s">
        <v>12169</v>
      </c>
      <c r="C257" s="625" t="s">
        <v>12170</v>
      </c>
      <c r="D257" s="593">
        <v>1</v>
      </c>
      <c r="E257" s="594">
        <v>7.5</v>
      </c>
    </row>
    <row r="258" spans="1:5">
      <c r="A258" s="1813"/>
      <c r="B258" s="591" t="s">
        <v>12171</v>
      </c>
      <c r="C258" s="625" t="s">
        <v>12172</v>
      </c>
      <c r="D258" s="593">
        <v>1</v>
      </c>
      <c r="E258" s="594">
        <v>9</v>
      </c>
    </row>
    <row r="259" spans="1:5" ht="24">
      <c r="A259" s="612"/>
      <c r="B259" s="618" t="s">
        <v>12173</v>
      </c>
      <c r="C259" s="623" t="s">
        <v>12174</v>
      </c>
      <c r="D259" s="616">
        <v>1</v>
      </c>
      <c r="E259" s="617">
        <v>140</v>
      </c>
    </row>
    <row r="260" spans="1:5">
      <c r="A260" s="612"/>
      <c r="B260" s="591" t="s">
        <v>12175</v>
      </c>
      <c r="C260" s="625" t="s">
        <v>12176</v>
      </c>
      <c r="D260" s="593">
        <v>1</v>
      </c>
      <c r="E260" s="594">
        <v>16</v>
      </c>
    </row>
    <row r="261" spans="1:5" ht="24">
      <c r="A261" s="680"/>
      <c r="B261" s="591" t="s">
        <v>12177</v>
      </c>
      <c r="C261" s="625" t="s">
        <v>12178</v>
      </c>
      <c r="D261" s="593">
        <v>1</v>
      </c>
      <c r="E261" s="594">
        <v>280</v>
      </c>
    </row>
    <row r="262" spans="1:5" ht="24">
      <c r="A262" s="680"/>
      <c r="B262" s="681" t="s">
        <v>14607</v>
      </c>
      <c r="C262" s="682" t="s">
        <v>14608</v>
      </c>
      <c r="D262" s="683">
        <v>1</v>
      </c>
      <c r="E262" s="684">
        <v>290</v>
      </c>
    </row>
    <row r="263" spans="1:5" ht="24">
      <c r="A263" s="680"/>
      <c r="B263" s="591" t="s">
        <v>12179</v>
      </c>
      <c r="C263" s="625" t="s">
        <v>12180</v>
      </c>
      <c r="D263" s="593">
        <v>1</v>
      </c>
      <c r="E263" s="594">
        <v>280</v>
      </c>
    </row>
    <row r="264" spans="1:5" ht="24">
      <c r="A264" s="680"/>
      <c r="B264" s="681" t="s">
        <v>14609</v>
      </c>
      <c r="C264" s="682" t="s">
        <v>14610</v>
      </c>
      <c r="D264" s="683">
        <v>1</v>
      </c>
      <c r="E264" s="684">
        <v>290</v>
      </c>
    </row>
    <row r="265" spans="1:5" ht="24">
      <c r="A265" s="680"/>
      <c r="B265" s="681" t="s">
        <v>14611</v>
      </c>
      <c r="C265" s="682" t="s">
        <v>14612</v>
      </c>
      <c r="D265" s="683">
        <v>1</v>
      </c>
      <c r="E265" s="684">
        <v>290</v>
      </c>
    </row>
    <row r="266" spans="1:5">
      <c r="A266" s="612"/>
      <c r="B266" s="591" t="s">
        <v>12181</v>
      </c>
      <c r="C266" s="625" t="s">
        <v>12182</v>
      </c>
      <c r="D266" s="593">
        <v>1</v>
      </c>
      <c r="E266" s="594">
        <v>28</v>
      </c>
    </row>
    <row r="267" spans="1:5" ht="24">
      <c r="A267" s="612"/>
      <c r="B267" s="591" t="s">
        <v>12183</v>
      </c>
      <c r="C267" s="625" t="s">
        <v>12184</v>
      </c>
      <c r="D267" s="593">
        <v>1</v>
      </c>
      <c r="E267" s="594">
        <v>300</v>
      </c>
    </row>
    <row r="268" spans="1:5">
      <c r="A268" s="612"/>
      <c r="B268" s="591" t="s">
        <v>12185</v>
      </c>
      <c r="C268" s="625" t="s">
        <v>12186</v>
      </c>
      <c r="D268" s="593">
        <v>1</v>
      </c>
      <c r="E268" s="594">
        <v>28</v>
      </c>
    </row>
    <row r="269" spans="1:5" ht="24">
      <c r="A269" s="612"/>
      <c r="B269" s="591" t="s">
        <v>12187</v>
      </c>
      <c r="C269" s="625" t="s">
        <v>12188</v>
      </c>
      <c r="D269" s="593">
        <v>1</v>
      </c>
      <c r="E269" s="594">
        <v>290</v>
      </c>
    </row>
    <row r="270" spans="1:5">
      <c r="A270" s="612"/>
      <c r="B270" s="591" t="s">
        <v>12189</v>
      </c>
      <c r="C270" s="625" t="s">
        <v>12190</v>
      </c>
      <c r="D270" s="593">
        <v>1</v>
      </c>
      <c r="E270" s="594">
        <v>28</v>
      </c>
    </row>
    <row r="271" spans="1:5" ht="24">
      <c r="A271" s="1812"/>
      <c r="B271" s="591" t="s">
        <v>12191</v>
      </c>
      <c r="C271" s="625" t="s">
        <v>12192</v>
      </c>
      <c r="D271" s="593">
        <v>1</v>
      </c>
      <c r="E271" s="594">
        <v>350</v>
      </c>
    </row>
    <row r="272" spans="1:5" ht="36">
      <c r="A272" s="1813"/>
      <c r="B272" s="591" t="s">
        <v>12193</v>
      </c>
      <c r="C272" s="625" t="s">
        <v>12194</v>
      </c>
      <c r="D272" s="593">
        <v>1</v>
      </c>
      <c r="E272" s="594">
        <v>370</v>
      </c>
    </row>
    <row r="273" spans="1:5">
      <c r="A273" s="612"/>
      <c r="B273" s="591" t="s">
        <v>12195</v>
      </c>
      <c r="C273" s="625" t="s">
        <v>12196</v>
      </c>
      <c r="D273" s="593">
        <v>1</v>
      </c>
      <c r="E273" s="594">
        <v>28</v>
      </c>
    </row>
    <row r="274" spans="1:5">
      <c r="A274" s="612"/>
      <c r="B274" s="591" t="s">
        <v>12197</v>
      </c>
      <c r="C274" s="625" t="s">
        <v>12198</v>
      </c>
      <c r="D274" s="593">
        <v>1</v>
      </c>
      <c r="E274" s="594">
        <v>28</v>
      </c>
    </row>
    <row r="275" spans="1:5">
      <c r="A275" s="612"/>
      <c r="B275" s="591" t="s">
        <v>12199</v>
      </c>
      <c r="C275" s="625" t="s">
        <v>12200</v>
      </c>
      <c r="D275" s="593">
        <v>1</v>
      </c>
      <c r="E275" s="594">
        <v>20</v>
      </c>
    </row>
    <row r="276" spans="1:5" ht="36">
      <c r="A276" s="612"/>
      <c r="B276" s="591" t="s">
        <v>12201</v>
      </c>
      <c r="C276" s="625" t="s">
        <v>6122</v>
      </c>
      <c r="D276" s="593">
        <v>1</v>
      </c>
      <c r="E276" s="594">
        <v>440</v>
      </c>
    </row>
    <row r="277" spans="1:5">
      <c r="A277" s="612"/>
      <c r="B277" s="685" t="s">
        <v>12202</v>
      </c>
      <c r="C277" s="625" t="s">
        <v>12203</v>
      </c>
      <c r="D277" s="593">
        <v>1</v>
      </c>
      <c r="E277" s="594">
        <v>400</v>
      </c>
    </row>
    <row r="278" spans="1:5">
      <c r="A278" s="612"/>
      <c r="B278" s="591" t="s">
        <v>12204</v>
      </c>
      <c r="C278" s="625" t="s">
        <v>12205</v>
      </c>
      <c r="D278" s="593">
        <v>1</v>
      </c>
      <c r="E278" s="594">
        <v>10</v>
      </c>
    </row>
    <row r="279" spans="1:5">
      <c r="A279" s="612"/>
      <c r="B279" s="591" t="s">
        <v>12206</v>
      </c>
      <c r="C279" s="625" t="s">
        <v>12207</v>
      </c>
      <c r="D279" s="593">
        <v>1</v>
      </c>
      <c r="E279" s="594">
        <v>15</v>
      </c>
    </row>
    <row r="280" spans="1:5">
      <c r="A280" s="612"/>
      <c r="B280" s="591" t="s">
        <v>12208</v>
      </c>
      <c r="C280" s="625" t="s">
        <v>12209</v>
      </c>
      <c r="D280" s="593">
        <v>5</v>
      </c>
      <c r="E280" s="594">
        <v>24</v>
      </c>
    </row>
    <row r="281" spans="1:5" ht="12.75" thickBot="1">
      <c r="A281" s="672"/>
      <c r="B281" s="686" t="s">
        <v>12210</v>
      </c>
      <c r="C281" s="687" t="s">
        <v>12211</v>
      </c>
      <c r="D281" s="608">
        <v>5</v>
      </c>
      <c r="E281" s="609">
        <v>25</v>
      </c>
    </row>
    <row r="282" spans="1:5">
      <c r="A282" s="589"/>
      <c r="C282" s="688"/>
      <c r="D282" s="689"/>
      <c r="E282" s="689"/>
    </row>
    <row r="283" spans="1:5">
      <c r="A283" s="589"/>
      <c r="C283" s="688"/>
      <c r="D283" s="689"/>
      <c r="E283" s="689"/>
    </row>
    <row r="284" spans="1:5">
      <c r="A284" s="589"/>
      <c r="C284" s="688"/>
      <c r="D284" s="689"/>
      <c r="E284" s="689"/>
    </row>
    <row r="285" spans="1:5">
      <c r="A285" s="589"/>
      <c r="C285" s="688"/>
      <c r="D285" s="689"/>
      <c r="E285" s="689"/>
    </row>
    <row r="286" spans="1:5">
      <c r="A286" s="589"/>
      <c r="C286" s="688"/>
      <c r="D286" s="689"/>
      <c r="E286" s="689"/>
    </row>
    <row r="287" spans="1:5">
      <c r="A287" s="589"/>
      <c r="C287" s="688"/>
      <c r="D287" s="689"/>
      <c r="E287" s="689"/>
    </row>
    <row r="288" spans="1:5">
      <c r="A288" s="589"/>
      <c r="C288" s="688"/>
      <c r="D288" s="689"/>
      <c r="E288" s="689"/>
    </row>
    <row r="289" spans="1:5">
      <c r="A289" s="589"/>
      <c r="C289" s="688"/>
      <c r="D289" s="689"/>
      <c r="E289" s="689"/>
    </row>
    <row r="290" spans="1:5">
      <c r="A290" s="589"/>
      <c r="C290" s="688"/>
      <c r="D290" s="689"/>
      <c r="E290" s="689"/>
    </row>
    <row r="291" spans="1:5">
      <c r="A291" s="589"/>
      <c r="C291" s="688"/>
      <c r="D291" s="689"/>
      <c r="E291" s="689"/>
    </row>
    <row r="292" spans="1:5">
      <c r="A292" s="589"/>
      <c r="C292" s="688"/>
      <c r="D292" s="689"/>
      <c r="E292" s="689"/>
    </row>
    <row r="293" spans="1:5">
      <c r="A293" s="589"/>
      <c r="C293" s="688"/>
      <c r="D293" s="689"/>
      <c r="E293" s="689"/>
    </row>
    <row r="294" spans="1:5">
      <c r="A294" s="589"/>
      <c r="C294" s="688"/>
      <c r="D294" s="689"/>
      <c r="E294" s="689"/>
    </row>
  </sheetData>
  <mergeCells count="122">
    <mergeCell ref="B125:E125"/>
    <mergeCell ref="A127:A129"/>
    <mergeCell ref="B127:E127"/>
    <mergeCell ref="A132:A135"/>
    <mergeCell ref="B132:E132"/>
    <mergeCell ref="A136:A137"/>
    <mergeCell ref="B136:E136"/>
    <mergeCell ref="A130:A131"/>
    <mergeCell ref="B130:E130"/>
    <mergeCell ref="A125:A126"/>
    <mergeCell ref="A32:A36"/>
    <mergeCell ref="B32:E32"/>
    <mergeCell ref="A37:E37"/>
    <mergeCell ref="A38:A43"/>
    <mergeCell ref="A84:E84"/>
    <mergeCell ref="A85:A86"/>
    <mergeCell ref="B85:E85"/>
    <mergeCell ref="A87:E87"/>
    <mergeCell ref="A88:A90"/>
    <mergeCell ref="B88:E88"/>
    <mergeCell ref="A54:A58"/>
    <mergeCell ref="B54:E54"/>
    <mergeCell ref="A59:A60"/>
    <mergeCell ref="B59:E59"/>
    <mergeCell ref="B38:E38"/>
    <mergeCell ref="A44:A53"/>
    <mergeCell ref="B44:E44"/>
    <mergeCell ref="B49:E49"/>
    <mergeCell ref="B52:E52"/>
    <mergeCell ref="A61:A64"/>
    <mergeCell ref="B61:E61"/>
    <mergeCell ref="A65:E65"/>
    <mergeCell ref="A66:A67"/>
    <mergeCell ref="B66:E66"/>
    <mergeCell ref="A17:A21"/>
    <mergeCell ref="B17:E17"/>
    <mergeCell ref="A22:A23"/>
    <mergeCell ref="B22:E22"/>
    <mergeCell ref="A24:A25"/>
    <mergeCell ref="B24:E24"/>
    <mergeCell ref="A26:E26"/>
    <mergeCell ref="A27:A31"/>
    <mergeCell ref="B27:E27"/>
    <mergeCell ref="A4:A5"/>
    <mergeCell ref="B4:B5"/>
    <mergeCell ref="C4:C5"/>
    <mergeCell ref="A6:E6"/>
    <mergeCell ref="A7:A11"/>
    <mergeCell ref="B7:E7"/>
    <mergeCell ref="B10:B11"/>
    <mergeCell ref="A12:A16"/>
    <mergeCell ref="B12:E12"/>
    <mergeCell ref="B15:B16"/>
    <mergeCell ref="D4:D5"/>
    <mergeCell ref="E4:E5"/>
    <mergeCell ref="A68:E68"/>
    <mergeCell ref="A69:A70"/>
    <mergeCell ref="B69:E69"/>
    <mergeCell ref="A71:E71"/>
    <mergeCell ref="A72:A74"/>
    <mergeCell ref="B72:E72"/>
    <mergeCell ref="A75:A77"/>
    <mergeCell ref="B75:E75"/>
    <mergeCell ref="A78:A80"/>
    <mergeCell ref="B78:E78"/>
    <mergeCell ref="A81:E81"/>
    <mergeCell ref="A82:A83"/>
    <mergeCell ref="B82:E82"/>
    <mergeCell ref="A112:A114"/>
    <mergeCell ref="B112:E112"/>
    <mergeCell ref="B115:E115"/>
    <mergeCell ref="B118:E118"/>
    <mergeCell ref="A121:E121"/>
    <mergeCell ref="A122:A124"/>
    <mergeCell ref="B122:E122"/>
    <mergeCell ref="A91:E91"/>
    <mergeCell ref="A92:A93"/>
    <mergeCell ref="B92:E92"/>
    <mergeCell ref="A94:E94"/>
    <mergeCell ref="A95:A102"/>
    <mergeCell ref="B95:E95"/>
    <mergeCell ref="B98:E98"/>
    <mergeCell ref="A103:A107"/>
    <mergeCell ref="B103:E103"/>
    <mergeCell ref="A108:A111"/>
    <mergeCell ref="B108:E108"/>
    <mergeCell ref="A115:A117"/>
    <mergeCell ref="A118:A120"/>
    <mergeCell ref="A138:E138"/>
    <mergeCell ref="A139:A144"/>
    <mergeCell ref="B139:E139"/>
    <mergeCell ref="B142:E142"/>
    <mergeCell ref="A145:A147"/>
    <mergeCell ref="B145:E145"/>
    <mergeCell ref="A148:A149"/>
    <mergeCell ref="B148:E148"/>
    <mergeCell ref="A150:E150"/>
    <mergeCell ref="A151:A155"/>
    <mergeCell ref="A156:E156"/>
    <mergeCell ref="A158:E158"/>
    <mergeCell ref="A159:A160"/>
    <mergeCell ref="A162:E162"/>
    <mergeCell ref="A167:E167"/>
    <mergeCell ref="A168:A169"/>
    <mergeCell ref="A170:A171"/>
    <mergeCell ref="A173:E173"/>
    <mergeCell ref="A165:A166"/>
    <mergeCell ref="A212:A217"/>
    <mergeCell ref="A218:A223"/>
    <mergeCell ref="A224:A229"/>
    <mergeCell ref="A231:E231"/>
    <mergeCell ref="A257:A258"/>
    <mergeCell ref="A271:A272"/>
    <mergeCell ref="A174:A180"/>
    <mergeCell ref="A181:A187"/>
    <mergeCell ref="A188:A191"/>
    <mergeCell ref="A192:A194"/>
    <mergeCell ref="A195:A198"/>
    <mergeCell ref="A199:A205"/>
    <mergeCell ref="A206:A208"/>
    <mergeCell ref="A209:E209"/>
    <mergeCell ref="A211:E211"/>
  </mergeCells>
  <pageMargins left="0.25" right="0.25" top="0.75" bottom="0.75" header="0.3" footer="0.3"/>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E262"/>
  <sheetViews>
    <sheetView topLeftCell="A88" workbookViewId="0">
      <selection activeCell="A70" sqref="A70:A73"/>
    </sheetView>
  </sheetViews>
  <sheetFormatPr defaultRowHeight="12"/>
  <cols>
    <col min="1" max="1" width="25.5703125" style="1" customWidth="1"/>
    <col min="2" max="2" width="15.7109375" style="1" customWidth="1"/>
    <col min="3" max="3" width="81.28515625" style="1" customWidth="1"/>
    <col min="4" max="4" width="9.140625" style="1"/>
    <col min="5" max="5" width="13.28515625" style="1" customWidth="1"/>
    <col min="6" max="16384" width="9.140625" style="1"/>
  </cols>
  <sheetData>
    <row r="1" spans="1:5">
      <c r="A1" s="193"/>
      <c r="B1" s="193"/>
      <c r="C1" s="1144"/>
      <c r="D1" s="1144"/>
      <c r="E1" s="1145" t="s">
        <v>2114</v>
      </c>
    </row>
    <row r="2" spans="1:5">
      <c r="A2" s="193"/>
      <c r="B2" s="193"/>
      <c r="C2" s="1144"/>
      <c r="D2" s="1144"/>
      <c r="E2" s="1146"/>
    </row>
    <row r="3" spans="1:5" ht="15" customHeight="1">
      <c r="A3" s="193"/>
      <c r="B3" s="193"/>
      <c r="C3" s="1147" t="s">
        <v>3348</v>
      </c>
      <c r="D3" s="1144"/>
      <c r="E3" s="1148">
        <v>45607</v>
      </c>
    </row>
    <row r="4" spans="1:5">
      <c r="A4" s="1918" t="s">
        <v>3248</v>
      </c>
      <c r="B4" s="1918" t="s">
        <v>671</v>
      </c>
      <c r="C4" s="1920" t="s">
        <v>672</v>
      </c>
      <c r="D4" s="1918" t="s">
        <v>426</v>
      </c>
      <c r="E4" s="1918" t="s">
        <v>3249</v>
      </c>
    </row>
    <row r="5" spans="1:5" ht="12.75" thickBot="1">
      <c r="A5" s="1919"/>
      <c r="B5" s="1919"/>
      <c r="C5" s="1921"/>
      <c r="D5" s="1919"/>
      <c r="E5" s="1919"/>
    </row>
    <row r="6" spans="1:5">
      <c r="A6" s="1922"/>
      <c r="B6" s="1925" t="s">
        <v>3250</v>
      </c>
      <c r="C6" s="1926"/>
      <c r="D6" s="1926"/>
      <c r="E6" s="1926"/>
    </row>
    <row r="7" spans="1:5">
      <c r="A7" s="1923"/>
      <c r="B7" s="690" t="s">
        <v>12212</v>
      </c>
      <c r="C7" s="624" t="s">
        <v>3251</v>
      </c>
      <c r="D7" s="593">
        <v>10</v>
      </c>
      <c r="E7" s="691">
        <v>0.85</v>
      </c>
    </row>
    <row r="8" spans="1:5">
      <c r="A8" s="1923"/>
      <c r="B8" s="690" t="s">
        <v>12213</v>
      </c>
      <c r="C8" s="624" t="s">
        <v>3252</v>
      </c>
      <c r="D8" s="593">
        <v>1</v>
      </c>
      <c r="E8" s="691">
        <v>25.75</v>
      </c>
    </row>
    <row r="9" spans="1:5">
      <c r="A9" s="1923"/>
      <c r="B9" s="690" t="s">
        <v>12214</v>
      </c>
      <c r="C9" s="624" t="s">
        <v>3253</v>
      </c>
      <c r="D9" s="593">
        <v>10</v>
      </c>
      <c r="E9" s="691">
        <v>0.96</v>
      </c>
    </row>
    <row r="10" spans="1:5">
      <c r="A10" s="1923"/>
      <c r="B10" s="690" t="s">
        <v>12215</v>
      </c>
      <c r="C10" s="624" t="s">
        <v>3254</v>
      </c>
      <c r="D10" s="593">
        <v>1</v>
      </c>
      <c r="E10" s="691">
        <v>28</v>
      </c>
    </row>
    <row r="11" spans="1:5">
      <c r="A11" s="1923"/>
      <c r="B11" s="1847" t="s">
        <v>3255</v>
      </c>
      <c r="C11" s="1848"/>
      <c r="D11" s="1848"/>
      <c r="E11" s="1848"/>
    </row>
    <row r="12" spans="1:5">
      <c r="A12" s="1923"/>
      <c r="B12" s="690" t="s">
        <v>12216</v>
      </c>
      <c r="C12" s="624" t="s">
        <v>3256</v>
      </c>
      <c r="D12" s="593">
        <v>20</v>
      </c>
      <c r="E12" s="692">
        <v>0.73</v>
      </c>
    </row>
    <row r="13" spans="1:5">
      <c r="A13" s="1923"/>
      <c r="B13" s="690" t="s">
        <v>12217</v>
      </c>
      <c r="C13" s="624" t="s">
        <v>3257</v>
      </c>
      <c r="D13" s="593">
        <v>1</v>
      </c>
      <c r="E13" s="692">
        <v>24.43</v>
      </c>
    </row>
    <row r="14" spans="1:5">
      <c r="A14" s="1923"/>
      <c r="B14" s="690" t="s">
        <v>12218</v>
      </c>
      <c r="C14" s="624" t="s">
        <v>3258</v>
      </c>
      <c r="D14" s="593">
        <v>20</v>
      </c>
      <c r="E14" s="692">
        <v>0.82</v>
      </c>
    </row>
    <row r="15" spans="1:5">
      <c r="A15" s="1923"/>
      <c r="B15" s="690" t="s">
        <v>12218</v>
      </c>
      <c r="C15" s="693" t="s">
        <v>3259</v>
      </c>
      <c r="D15" s="602">
        <v>1</v>
      </c>
      <c r="E15" s="694">
        <v>27.23</v>
      </c>
    </row>
    <row r="16" spans="1:5">
      <c r="A16" s="1923"/>
      <c r="B16" s="369"/>
      <c r="C16" s="1848" t="s">
        <v>3260</v>
      </c>
      <c r="D16" s="1848"/>
      <c r="E16" s="1848"/>
    </row>
    <row r="17" spans="1:5" ht="12.75" thickBot="1">
      <c r="A17" s="1924"/>
      <c r="B17" s="695" t="s">
        <v>12219</v>
      </c>
      <c r="C17" s="696" t="s">
        <v>3261</v>
      </c>
      <c r="D17" s="697">
        <v>1</v>
      </c>
      <c r="E17" s="698">
        <v>1.6</v>
      </c>
    </row>
    <row r="18" spans="1:5">
      <c r="A18" s="1814"/>
      <c r="B18" s="1913" t="s">
        <v>3262</v>
      </c>
      <c r="C18" s="1913"/>
      <c r="D18" s="1913"/>
      <c r="E18" s="1913"/>
    </row>
    <row r="19" spans="1:5">
      <c r="A19" s="1815"/>
      <c r="B19" s="699" t="s">
        <v>14613</v>
      </c>
      <c r="C19" s="655" t="s">
        <v>14643</v>
      </c>
      <c r="D19" s="593">
        <v>1</v>
      </c>
      <c r="E19" s="700">
        <v>4.1500000000000004</v>
      </c>
    </row>
    <row r="20" spans="1:5">
      <c r="A20" s="1815"/>
      <c r="B20" s="699" t="s">
        <v>14614</v>
      </c>
      <c r="C20" s="655" t="s">
        <v>14644</v>
      </c>
      <c r="D20" s="593">
        <v>1</v>
      </c>
      <c r="E20" s="700">
        <v>6.3</v>
      </c>
    </row>
    <row r="21" spans="1:5">
      <c r="A21" s="1816"/>
      <c r="B21" s="699" t="s">
        <v>14615</v>
      </c>
      <c r="C21" s="655" t="s">
        <v>14645</v>
      </c>
      <c r="D21" s="593">
        <v>1</v>
      </c>
      <c r="E21" s="700">
        <v>7.5</v>
      </c>
    </row>
    <row r="22" spans="1:5">
      <c r="A22" s="1914"/>
      <c r="B22" s="699" t="s">
        <v>14616</v>
      </c>
      <c r="C22" s="655" t="s">
        <v>14646</v>
      </c>
      <c r="D22" s="593">
        <v>1</v>
      </c>
      <c r="E22" s="700">
        <v>3.8</v>
      </c>
    </row>
    <row r="23" spans="1:5">
      <c r="A23" s="1815"/>
      <c r="B23" s="699" t="s">
        <v>14617</v>
      </c>
      <c r="C23" s="655" t="s">
        <v>14647</v>
      </c>
      <c r="D23" s="593">
        <v>1</v>
      </c>
      <c r="E23" s="700">
        <v>5.95</v>
      </c>
    </row>
    <row r="24" spans="1:5">
      <c r="A24" s="1816"/>
      <c r="B24" s="699" t="s">
        <v>14618</v>
      </c>
      <c r="C24" s="655" t="s">
        <v>14648</v>
      </c>
      <c r="D24" s="593">
        <v>1</v>
      </c>
      <c r="E24" s="700">
        <v>7.15</v>
      </c>
    </row>
    <row r="25" spans="1:5">
      <c r="A25" s="701"/>
      <c r="B25" s="702" t="s">
        <v>12220</v>
      </c>
      <c r="C25" s="592" t="s">
        <v>14649</v>
      </c>
      <c r="D25" s="593">
        <v>1</v>
      </c>
      <c r="E25" s="700">
        <v>8.67</v>
      </c>
    </row>
    <row r="26" spans="1:5">
      <c r="A26" s="701"/>
      <c r="B26" s="702" t="s">
        <v>12221</v>
      </c>
      <c r="C26" s="592" t="s">
        <v>14650</v>
      </c>
      <c r="D26" s="593">
        <v>1</v>
      </c>
      <c r="E26" s="700">
        <v>6.58</v>
      </c>
    </row>
    <row r="27" spans="1:5" ht="24">
      <c r="A27" s="701"/>
      <c r="B27" s="703">
        <v>800554</v>
      </c>
      <c r="C27" s="623" t="s">
        <v>6123</v>
      </c>
      <c r="D27" s="616">
        <v>1</v>
      </c>
      <c r="E27" s="704">
        <v>5.25</v>
      </c>
    </row>
    <row r="28" spans="1:5" ht="24">
      <c r="A28" s="701"/>
      <c r="B28" s="703">
        <v>800555</v>
      </c>
      <c r="C28" s="623" t="s">
        <v>6124</v>
      </c>
      <c r="D28" s="616">
        <v>1</v>
      </c>
      <c r="E28" s="704">
        <v>5.25</v>
      </c>
    </row>
    <row r="29" spans="1:5" ht="24">
      <c r="A29" s="701"/>
      <c r="B29" s="703">
        <v>800556</v>
      </c>
      <c r="C29" s="623" t="s">
        <v>6125</v>
      </c>
      <c r="D29" s="616">
        <v>1</v>
      </c>
      <c r="E29" s="704">
        <v>5.25</v>
      </c>
    </row>
    <row r="30" spans="1:5">
      <c r="A30" s="1817"/>
      <c r="B30" s="705" t="s">
        <v>12222</v>
      </c>
      <c r="C30" s="592" t="s">
        <v>14651</v>
      </c>
      <c r="D30" s="593">
        <v>1</v>
      </c>
      <c r="E30" s="700">
        <v>6.68</v>
      </c>
    </row>
    <row r="31" spans="1:5">
      <c r="A31" s="1817"/>
      <c r="B31" s="705" t="s">
        <v>12223</v>
      </c>
      <c r="C31" s="596" t="s">
        <v>14652</v>
      </c>
      <c r="D31" s="593">
        <v>2</v>
      </c>
      <c r="E31" s="692">
        <v>5.63</v>
      </c>
    </row>
    <row r="32" spans="1:5">
      <c r="A32" s="1817"/>
      <c r="B32" s="705" t="s">
        <v>12224</v>
      </c>
      <c r="C32" s="596" t="s">
        <v>14653</v>
      </c>
      <c r="D32" s="593">
        <v>2</v>
      </c>
      <c r="E32" s="692">
        <v>5.91</v>
      </c>
    </row>
    <row r="33" spans="1:5">
      <c r="A33" s="1817"/>
      <c r="B33" s="705" t="s">
        <v>12225</v>
      </c>
      <c r="C33" s="596" t="s">
        <v>14654</v>
      </c>
      <c r="D33" s="593">
        <v>2</v>
      </c>
      <c r="E33" s="692">
        <v>6.75</v>
      </c>
    </row>
    <row r="34" spans="1:5">
      <c r="A34" s="1817"/>
      <c r="B34" s="705" t="s">
        <v>12226</v>
      </c>
      <c r="C34" s="596" t="s">
        <v>14655</v>
      </c>
      <c r="D34" s="593">
        <v>2</v>
      </c>
      <c r="E34" s="692">
        <v>7.1</v>
      </c>
    </row>
    <row r="35" spans="1:5">
      <c r="A35" s="1817"/>
      <c r="B35" s="705" t="s">
        <v>12227</v>
      </c>
      <c r="C35" s="596" t="s">
        <v>14656</v>
      </c>
      <c r="D35" s="593">
        <v>2</v>
      </c>
      <c r="E35" s="692">
        <v>5.63</v>
      </c>
    </row>
    <row r="36" spans="1:5">
      <c r="A36" s="1817"/>
      <c r="B36" s="705" t="s">
        <v>12228</v>
      </c>
      <c r="C36" s="596" t="s">
        <v>14657</v>
      </c>
      <c r="D36" s="593">
        <v>2</v>
      </c>
      <c r="E36" s="692">
        <v>5.63</v>
      </c>
    </row>
    <row r="37" spans="1:5">
      <c r="A37" s="1817"/>
      <c r="B37" s="705" t="s">
        <v>12229</v>
      </c>
      <c r="C37" s="596" t="s">
        <v>14658</v>
      </c>
      <c r="D37" s="593">
        <v>1</v>
      </c>
      <c r="E37" s="692">
        <v>6.68</v>
      </c>
    </row>
    <row r="38" spans="1:5">
      <c r="A38" s="662"/>
      <c r="B38" s="702" t="s">
        <v>6126</v>
      </c>
      <c r="C38" s="592" t="s">
        <v>14659</v>
      </c>
      <c r="D38" s="593">
        <v>4</v>
      </c>
      <c r="E38" s="700">
        <v>3.06</v>
      </c>
    </row>
    <row r="39" spans="1:5">
      <c r="A39" s="662"/>
      <c r="B39" s="702" t="s">
        <v>6127</v>
      </c>
      <c r="C39" s="592" t="s">
        <v>14660</v>
      </c>
      <c r="D39" s="593">
        <v>4</v>
      </c>
      <c r="E39" s="700">
        <v>3.65</v>
      </c>
    </row>
    <row r="40" spans="1:5">
      <c r="A40" s="662"/>
      <c r="B40" s="702" t="s">
        <v>6128</v>
      </c>
      <c r="C40" s="592" t="s">
        <v>14661</v>
      </c>
      <c r="D40" s="593">
        <v>4</v>
      </c>
      <c r="E40" s="700">
        <v>3.06</v>
      </c>
    </row>
    <row r="41" spans="1:5">
      <c r="A41" s="662"/>
      <c r="B41" s="702" t="s">
        <v>6129</v>
      </c>
      <c r="C41" s="592" t="s">
        <v>14662</v>
      </c>
      <c r="D41" s="593">
        <v>1</v>
      </c>
      <c r="E41" s="700">
        <v>6.96</v>
      </c>
    </row>
    <row r="42" spans="1:5">
      <c r="A42" s="662"/>
      <c r="B42" s="703" t="s">
        <v>6130</v>
      </c>
      <c r="C42" s="615" t="s">
        <v>14663</v>
      </c>
      <c r="D42" s="616">
        <v>1</v>
      </c>
      <c r="E42" s="704">
        <v>6.32</v>
      </c>
    </row>
    <row r="43" spans="1:5">
      <c r="A43" s="662"/>
      <c r="B43" s="703" t="s">
        <v>6131</v>
      </c>
      <c r="C43" s="615" t="s">
        <v>14664</v>
      </c>
      <c r="D43" s="616">
        <v>1</v>
      </c>
      <c r="E43" s="704">
        <v>6.32</v>
      </c>
    </row>
    <row r="44" spans="1:5">
      <c r="A44" s="662"/>
      <c r="B44" s="703" t="s">
        <v>6132</v>
      </c>
      <c r="C44" s="615" t="s">
        <v>14665</v>
      </c>
      <c r="D44" s="616">
        <v>1</v>
      </c>
      <c r="E44" s="704">
        <v>7.57</v>
      </c>
    </row>
    <row r="45" spans="1:5">
      <c r="A45" s="662"/>
      <c r="B45" s="703" t="s">
        <v>6133</v>
      </c>
      <c r="C45" s="615" t="s">
        <v>14666</v>
      </c>
      <c r="D45" s="616">
        <v>1</v>
      </c>
      <c r="E45" s="704">
        <v>7.57</v>
      </c>
    </row>
    <row r="46" spans="1:5">
      <c r="A46" s="662"/>
      <c r="B46" s="703" t="s">
        <v>6134</v>
      </c>
      <c r="C46" s="615" t="s">
        <v>14667</v>
      </c>
      <c r="D46" s="616">
        <v>1</v>
      </c>
      <c r="E46" s="704">
        <v>7.57</v>
      </c>
    </row>
    <row r="47" spans="1:5">
      <c r="A47" s="662"/>
      <c r="B47" s="702" t="s">
        <v>12230</v>
      </c>
      <c r="C47" s="592" t="s">
        <v>6135</v>
      </c>
      <c r="D47" s="593">
        <v>1</v>
      </c>
      <c r="E47" s="700">
        <v>14.05</v>
      </c>
    </row>
    <row r="48" spans="1:5">
      <c r="A48" s="662"/>
      <c r="B48" s="702" t="s">
        <v>6136</v>
      </c>
      <c r="C48" s="592" t="s">
        <v>6137</v>
      </c>
      <c r="D48" s="593">
        <v>1</v>
      </c>
      <c r="E48" s="700">
        <v>19.7</v>
      </c>
    </row>
    <row r="49" spans="1:5">
      <c r="A49" s="662"/>
      <c r="B49" s="702" t="s">
        <v>6138</v>
      </c>
      <c r="C49" s="592" t="s">
        <v>6139</v>
      </c>
      <c r="D49" s="593">
        <v>4</v>
      </c>
      <c r="E49" s="700">
        <v>5.64</v>
      </c>
    </row>
    <row r="50" spans="1:5">
      <c r="A50" s="662"/>
      <c r="B50" s="702" t="s">
        <v>12231</v>
      </c>
      <c r="C50" s="592" t="s">
        <v>12232</v>
      </c>
      <c r="D50" s="593">
        <v>1</v>
      </c>
      <c r="E50" s="700">
        <v>15.68</v>
      </c>
    </row>
    <row r="51" spans="1:5">
      <c r="A51" s="1817"/>
      <c r="B51" s="702" t="s">
        <v>12233</v>
      </c>
      <c r="C51" s="592" t="s">
        <v>12234</v>
      </c>
      <c r="D51" s="593">
        <v>1</v>
      </c>
      <c r="E51" s="700">
        <v>18.149999999999999</v>
      </c>
    </row>
    <row r="52" spans="1:5">
      <c r="A52" s="1817"/>
      <c r="B52" s="702" t="s">
        <v>12235</v>
      </c>
      <c r="C52" s="592" t="s">
        <v>3263</v>
      </c>
      <c r="D52" s="593">
        <v>1</v>
      </c>
      <c r="E52" s="700">
        <v>25.77</v>
      </c>
    </row>
    <row r="53" spans="1:5">
      <c r="A53" s="662"/>
      <c r="B53" s="702" t="s">
        <v>6140</v>
      </c>
      <c r="C53" s="592" t="s">
        <v>6141</v>
      </c>
      <c r="D53" s="593">
        <v>1</v>
      </c>
      <c r="E53" s="700">
        <v>19.88</v>
      </c>
    </row>
    <row r="54" spans="1:5">
      <c r="A54" s="662"/>
      <c r="B54" s="702" t="s">
        <v>12236</v>
      </c>
      <c r="C54" s="592" t="s">
        <v>3264</v>
      </c>
      <c r="D54" s="593">
        <v>1</v>
      </c>
      <c r="E54" s="700">
        <v>18.11</v>
      </c>
    </row>
    <row r="55" spans="1:5">
      <c r="A55" s="662"/>
      <c r="B55" s="702" t="s">
        <v>12237</v>
      </c>
      <c r="C55" s="592" t="s">
        <v>14668</v>
      </c>
      <c r="D55" s="593">
        <v>1</v>
      </c>
      <c r="E55" s="700">
        <v>15.75</v>
      </c>
    </row>
    <row r="56" spans="1:5">
      <c r="A56" s="662"/>
      <c r="B56" s="702" t="s">
        <v>6142</v>
      </c>
      <c r="C56" s="592" t="s">
        <v>6143</v>
      </c>
      <c r="D56" s="593">
        <v>1</v>
      </c>
      <c r="E56" s="700">
        <v>17.54</v>
      </c>
    </row>
    <row r="57" spans="1:5" ht="12.75" thickBot="1">
      <c r="A57" s="706"/>
      <c r="B57" s="707" t="s">
        <v>6144</v>
      </c>
      <c r="C57" s="650" t="s">
        <v>6145</v>
      </c>
      <c r="D57" s="608">
        <v>1</v>
      </c>
      <c r="E57" s="708">
        <v>25</v>
      </c>
    </row>
    <row r="58" spans="1:5">
      <c r="A58" s="1814"/>
      <c r="B58" s="1913" t="s">
        <v>6146</v>
      </c>
      <c r="C58" s="1913"/>
      <c r="D58" s="1913"/>
      <c r="E58" s="1913"/>
    </row>
    <row r="59" spans="1:5">
      <c r="A59" s="1815"/>
      <c r="B59" s="702" t="s">
        <v>12238</v>
      </c>
      <c r="C59" s="604" t="s">
        <v>6147</v>
      </c>
      <c r="D59" s="593">
        <v>1</v>
      </c>
      <c r="E59" s="709">
        <v>8</v>
      </c>
    </row>
    <row r="60" spans="1:5">
      <c r="A60" s="1815"/>
      <c r="B60" s="702" t="s">
        <v>12239</v>
      </c>
      <c r="C60" s="604" t="s">
        <v>6148</v>
      </c>
      <c r="D60" s="593">
        <v>1</v>
      </c>
      <c r="E60" s="709">
        <v>8</v>
      </c>
    </row>
    <row r="61" spans="1:5" ht="12.75" thickBot="1">
      <c r="A61" s="1911"/>
      <c r="B61" s="707" t="s">
        <v>12240</v>
      </c>
      <c r="C61" s="710" t="s">
        <v>6149</v>
      </c>
      <c r="D61" s="608">
        <v>1</v>
      </c>
      <c r="E61" s="711">
        <v>8</v>
      </c>
    </row>
    <row r="62" spans="1:5">
      <c r="A62" s="1915"/>
      <c r="B62" s="1917" t="s">
        <v>3265</v>
      </c>
      <c r="C62" s="1913"/>
      <c r="D62" s="1913"/>
      <c r="E62" s="1913"/>
    </row>
    <row r="63" spans="1:5" ht="24">
      <c r="A63" s="1916"/>
      <c r="B63" s="662" t="s">
        <v>3266</v>
      </c>
      <c r="C63" s="625" t="s">
        <v>3564</v>
      </c>
      <c r="D63" s="593">
        <v>2</v>
      </c>
      <c r="E63" s="700">
        <v>3</v>
      </c>
    </row>
    <row r="64" spans="1:5">
      <c r="A64" s="712"/>
      <c r="B64" s="662" t="s">
        <v>3565</v>
      </c>
      <c r="C64" s="592" t="s">
        <v>3267</v>
      </c>
      <c r="D64" s="593">
        <v>2</v>
      </c>
      <c r="E64" s="700">
        <v>1.7</v>
      </c>
    </row>
    <row r="65" spans="1:5">
      <c r="A65" s="713"/>
      <c r="B65" s="662" t="s">
        <v>3566</v>
      </c>
      <c r="C65" s="592" t="s">
        <v>3567</v>
      </c>
      <c r="D65" s="593">
        <v>1</v>
      </c>
      <c r="E65" s="700">
        <v>10.3</v>
      </c>
    </row>
    <row r="66" spans="1:5">
      <c r="A66" s="713"/>
      <c r="B66" s="662" t="s">
        <v>6150</v>
      </c>
      <c r="C66" s="592" t="s">
        <v>6151</v>
      </c>
      <c r="D66" s="593">
        <v>2</v>
      </c>
      <c r="E66" s="700">
        <v>3.6</v>
      </c>
    </row>
    <row r="67" spans="1:5">
      <c r="A67" s="713"/>
      <c r="B67" s="662" t="s">
        <v>6152</v>
      </c>
      <c r="C67" s="592" t="s">
        <v>6153</v>
      </c>
      <c r="D67" s="593">
        <v>1</v>
      </c>
      <c r="E67" s="700">
        <v>7.2</v>
      </c>
    </row>
    <row r="68" spans="1:5">
      <c r="A68" s="713"/>
      <c r="B68" s="662" t="s">
        <v>12241</v>
      </c>
      <c r="C68" s="592" t="s">
        <v>12242</v>
      </c>
      <c r="D68" s="593">
        <v>2</v>
      </c>
      <c r="E68" s="700">
        <v>4.45</v>
      </c>
    </row>
    <row r="69" spans="1:5" ht="12.75" thickBot="1">
      <c r="A69" s="714"/>
      <c r="B69" s="663"/>
      <c r="C69" s="715" t="s">
        <v>14669</v>
      </c>
      <c r="D69" s="716">
        <v>1</v>
      </c>
      <c r="E69" s="717">
        <v>1500</v>
      </c>
    </row>
    <row r="70" spans="1:5">
      <c r="A70" s="1814"/>
      <c r="B70" s="1913" t="s">
        <v>3268</v>
      </c>
      <c r="C70" s="1913"/>
      <c r="D70" s="1913"/>
      <c r="E70" s="1913"/>
    </row>
    <row r="71" spans="1:5" ht="24">
      <c r="A71" s="1815"/>
      <c r="B71" s="718" t="s">
        <v>6154</v>
      </c>
      <c r="C71" s="677" t="s">
        <v>14670</v>
      </c>
      <c r="D71" s="678">
        <v>12</v>
      </c>
      <c r="E71" s="719">
        <v>27.2</v>
      </c>
    </row>
    <row r="72" spans="1:5" ht="24">
      <c r="A72" s="1815"/>
      <c r="B72" s="703" t="s">
        <v>6155</v>
      </c>
      <c r="C72" s="623" t="s">
        <v>14671</v>
      </c>
      <c r="D72" s="616">
        <v>12</v>
      </c>
      <c r="E72" s="704">
        <v>17.100000000000001</v>
      </c>
    </row>
    <row r="73" spans="1:5" ht="24">
      <c r="A73" s="1816"/>
      <c r="B73" s="718" t="s">
        <v>6156</v>
      </c>
      <c r="C73" s="677" t="s">
        <v>14672</v>
      </c>
      <c r="D73" s="678">
        <v>12</v>
      </c>
      <c r="E73" s="719">
        <v>14.3</v>
      </c>
    </row>
    <row r="74" spans="1:5">
      <c r="A74" s="701"/>
      <c r="B74" s="703" t="s">
        <v>6157</v>
      </c>
      <c r="C74" s="623" t="s">
        <v>6158</v>
      </c>
      <c r="D74" s="616">
        <v>12</v>
      </c>
      <c r="E74" s="704">
        <v>5.15</v>
      </c>
    </row>
    <row r="75" spans="1:5">
      <c r="A75" s="701"/>
      <c r="B75" s="720" t="s">
        <v>14619</v>
      </c>
      <c r="C75" s="721" t="s">
        <v>14620</v>
      </c>
      <c r="D75" s="722">
        <v>12</v>
      </c>
      <c r="E75" s="723">
        <v>20.41</v>
      </c>
    </row>
    <row r="76" spans="1:5">
      <c r="A76" s="1817"/>
      <c r="B76" s="720" t="s">
        <v>14621</v>
      </c>
      <c r="C76" s="721" t="s">
        <v>14622</v>
      </c>
      <c r="D76" s="722">
        <v>20</v>
      </c>
      <c r="E76" s="723">
        <v>13.09</v>
      </c>
    </row>
    <row r="77" spans="1:5">
      <c r="A77" s="1817"/>
      <c r="B77" s="720" t="s">
        <v>14623</v>
      </c>
      <c r="C77" s="721" t="s">
        <v>14624</v>
      </c>
      <c r="D77" s="722">
        <v>12</v>
      </c>
      <c r="E77" s="723">
        <v>27.01</v>
      </c>
    </row>
    <row r="78" spans="1:5">
      <c r="A78" s="1817"/>
      <c r="B78" s="703" t="s">
        <v>3269</v>
      </c>
      <c r="C78" s="615" t="s">
        <v>3270</v>
      </c>
      <c r="D78" s="616">
        <v>12</v>
      </c>
      <c r="E78" s="704">
        <v>20</v>
      </c>
    </row>
    <row r="79" spans="1:5">
      <c r="A79" s="1817"/>
      <c r="B79" s="720" t="s">
        <v>14625</v>
      </c>
      <c r="C79" s="721" t="s">
        <v>14626</v>
      </c>
      <c r="D79" s="722">
        <v>20</v>
      </c>
      <c r="E79" s="723">
        <v>18.010000000000002</v>
      </c>
    </row>
    <row r="80" spans="1:5">
      <c r="A80" s="1817"/>
      <c r="B80" s="720" t="s">
        <v>14627</v>
      </c>
      <c r="C80" s="721" t="s">
        <v>14628</v>
      </c>
      <c r="D80" s="722">
        <v>12</v>
      </c>
      <c r="E80" s="723">
        <v>23.21</v>
      </c>
    </row>
    <row r="81" spans="1:5">
      <c r="A81" s="1817"/>
      <c r="B81" s="720" t="s">
        <v>14629</v>
      </c>
      <c r="C81" s="721" t="s">
        <v>14630</v>
      </c>
      <c r="D81" s="722">
        <v>12</v>
      </c>
      <c r="E81" s="723">
        <v>19.86</v>
      </c>
    </row>
    <row r="82" spans="1:5">
      <c r="A82" s="1817"/>
      <c r="B82" s="720" t="s">
        <v>14631</v>
      </c>
      <c r="C82" s="721" t="s">
        <v>14632</v>
      </c>
      <c r="D82" s="722">
        <v>20</v>
      </c>
      <c r="E82" s="723">
        <v>13.09</v>
      </c>
    </row>
    <row r="83" spans="1:5">
      <c r="A83" s="1817"/>
      <c r="B83" s="703" t="s">
        <v>3271</v>
      </c>
      <c r="C83" s="615" t="s">
        <v>3272</v>
      </c>
      <c r="D83" s="616">
        <v>12</v>
      </c>
      <c r="E83" s="704">
        <v>14.8</v>
      </c>
    </row>
    <row r="84" spans="1:5">
      <c r="A84" s="1817"/>
      <c r="B84" s="703" t="s">
        <v>3275</v>
      </c>
      <c r="C84" s="615" t="s">
        <v>3276</v>
      </c>
      <c r="D84" s="616">
        <v>20</v>
      </c>
      <c r="E84" s="704">
        <v>9.11</v>
      </c>
    </row>
    <row r="85" spans="1:5">
      <c r="A85" s="1817"/>
      <c r="B85" s="720" t="s">
        <v>14633</v>
      </c>
      <c r="C85" s="721" t="s">
        <v>14634</v>
      </c>
      <c r="D85" s="722">
        <v>20</v>
      </c>
      <c r="E85" s="723">
        <v>14.05</v>
      </c>
    </row>
    <row r="86" spans="1:5" ht="12.75" thickBot="1">
      <c r="A86" s="1912"/>
      <c r="B86" s="724" t="s">
        <v>14635</v>
      </c>
      <c r="C86" s="725" t="s">
        <v>14636</v>
      </c>
      <c r="D86" s="726">
        <v>20</v>
      </c>
      <c r="E86" s="727">
        <v>14.05</v>
      </c>
    </row>
    <row r="87" spans="1:5">
      <c r="A87" s="1815"/>
      <c r="B87" s="1910" t="s">
        <v>3277</v>
      </c>
      <c r="C87" s="1910"/>
      <c r="D87" s="1910"/>
      <c r="E87" s="1910"/>
    </row>
    <row r="88" spans="1:5">
      <c r="A88" s="1815"/>
      <c r="B88" s="703" t="s">
        <v>3273</v>
      </c>
      <c r="C88" s="728" t="s">
        <v>3274</v>
      </c>
      <c r="D88" s="616">
        <v>12</v>
      </c>
      <c r="E88" s="704">
        <v>4.5</v>
      </c>
    </row>
    <row r="89" spans="1:5">
      <c r="A89" s="1815"/>
      <c r="B89" s="703" t="s">
        <v>3278</v>
      </c>
      <c r="C89" s="615" t="s">
        <v>3279</v>
      </c>
      <c r="D89" s="616">
        <v>12</v>
      </c>
      <c r="E89" s="704">
        <v>4.5</v>
      </c>
    </row>
    <row r="90" spans="1:5">
      <c r="A90" s="1815"/>
      <c r="B90" s="703" t="s">
        <v>3280</v>
      </c>
      <c r="C90" s="615" t="s">
        <v>3281</v>
      </c>
      <c r="D90" s="616">
        <v>12</v>
      </c>
      <c r="E90" s="704">
        <v>9.59</v>
      </c>
    </row>
    <row r="91" spans="1:5">
      <c r="A91" s="1815"/>
      <c r="B91" s="703" t="s">
        <v>3282</v>
      </c>
      <c r="C91" s="615" t="s">
        <v>3283</v>
      </c>
      <c r="D91" s="616">
        <v>12</v>
      </c>
      <c r="E91" s="704">
        <v>4.49</v>
      </c>
    </row>
    <row r="92" spans="1:5">
      <c r="A92" s="1815"/>
      <c r="B92" s="703" t="s">
        <v>3284</v>
      </c>
      <c r="C92" s="615" t="s">
        <v>3285</v>
      </c>
      <c r="D92" s="616">
        <v>12</v>
      </c>
      <c r="E92" s="704">
        <v>9.4</v>
      </c>
    </row>
    <row r="93" spans="1:5">
      <c r="A93" s="1815"/>
      <c r="B93" s="703" t="s">
        <v>3286</v>
      </c>
      <c r="C93" s="615" t="s">
        <v>3287</v>
      </c>
      <c r="D93" s="616">
        <v>12</v>
      </c>
      <c r="E93" s="704">
        <v>9.14</v>
      </c>
    </row>
    <row r="94" spans="1:5">
      <c r="A94" s="1815"/>
      <c r="B94" s="703" t="s">
        <v>3288</v>
      </c>
      <c r="C94" s="615" t="s">
        <v>3289</v>
      </c>
      <c r="D94" s="616">
        <v>12</v>
      </c>
      <c r="E94" s="704">
        <v>3.83</v>
      </c>
    </row>
    <row r="95" spans="1:5">
      <c r="A95" s="1815"/>
      <c r="B95" s="703" t="s">
        <v>6159</v>
      </c>
      <c r="C95" s="615" t="s">
        <v>6160</v>
      </c>
      <c r="D95" s="616">
        <v>12</v>
      </c>
      <c r="E95" s="704">
        <v>6.18</v>
      </c>
    </row>
    <row r="96" spans="1:5">
      <c r="A96" s="1815"/>
      <c r="B96" s="703" t="s">
        <v>6161</v>
      </c>
      <c r="C96" s="615" t="s">
        <v>6162</v>
      </c>
      <c r="D96" s="616">
        <v>12</v>
      </c>
      <c r="E96" s="704">
        <v>6.8</v>
      </c>
    </row>
    <row r="97" spans="1:5">
      <c r="A97" s="1815"/>
      <c r="B97" s="720" t="s">
        <v>14637</v>
      </c>
      <c r="C97" s="729" t="s">
        <v>14673</v>
      </c>
      <c r="D97" s="683">
        <v>12</v>
      </c>
      <c r="E97" s="723">
        <v>5.65</v>
      </c>
    </row>
    <row r="98" spans="1:5">
      <c r="A98" s="1815"/>
      <c r="B98" s="720" t="s">
        <v>14638</v>
      </c>
      <c r="C98" s="729" t="s">
        <v>14674</v>
      </c>
      <c r="D98" s="683">
        <v>12</v>
      </c>
      <c r="E98" s="723">
        <v>5.65</v>
      </c>
    </row>
    <row r="99" spans="1:5">
      <c r="A99" s="1815"/>
      <c r="B99" s="720" t="s">
        <v>14639</v>
      </c>
      <c r="C99" s="729" t="s">
        <v>14675</v>
      </c>
      <c r="D99" s="683">
        <v>12</v>
      </c>
      <c r="E99" s="723">
        <v>4</v>
      </c>
    </row>
    <row r="100" spans="1:5">
      <c r="A100" s="1815"/>
      <c r="B100" s="720" t="s">
        <v>14640</v>
      </c>
      <c r="C100" s="729" t="s">
        <v>14676</v>
      </c>
      <c r="D100" s="683">
        <v>12</v>
      </c>
      <c r="E100" s="723">
        <v>5.45</v>
      </c>
    </row>
    <row r="101" spans="1:5">
      <c r="A101" s="1815"/>
      <c r="B101" s="720" t="s">
        <v>14641</v>
      </c>
      <c r="C101" s="729" t="s">
        <v>14677</v>
      </c>
      <c r="D101" s="683">
        <v>12</v>
      </c>
      <c r="E101" s="723">
        <v>8.5</v>
      </c>
    </row>
    <row r="102" spans="1:5">
      <c r="A102" s="1816"/>
      <c r="B102" s="720" t="s">
        <v>14642</v>
      </c>
      <c r="C102" s="729" t="s">
        <v>14678</v>
      </c>
      <c r="D102" s="683">
        <v>12</v>
      </c>
      <c r="E102" s="723">
        <v>6.8</v>
      </c>
    </row>
    <row r="103" spans="1:5">
      <c r="A103" s="662"/>
      <c r="B103" s="702" t="s">
        <v>6163</v>
      </c>
      <c r="C103" s="592" t="s">
        <v>3290</v>
      </c>
      <c r="D103" s="593">
        <v>1</v>
      </c>
      <c r="E103" s="700">
        <v>20.98</v>
      </c>
    </row>
    <row r="104" spans="1:5">
      <c r="A104" s="1815"/>
      <c r="B104" s="702" t="s">
        <v>6164</v>
      </c>
      <c r="C104" s="592" t="s">
        <v>3291</v>
      </c>
      <c r="D104" s="593">
        <v>1</v>
      </c>
      <c r="E104" s="700">
        <v>19.38</v>
      </c>
    </row>
    <row r="105" spans="1:5" ht="12.75" thickBot="1">
      <c r="A105" s="1911"/>
      <c r="B105" s="707" t="s">
        <v>6165</v>
      </c>
      <c r="C105" s="650" t="s">
        <v>3292</v>
      </c>
      <c r="D105" s="608">
        <v>1</v>
      </c>
      <c r="E105" s="708">
        <v>16.16</v>
      </c>
    </row>
    <row r="106" spans="1:5">
      <c r="A106" s="1902" t="s">
        <v>3248</v>
      </c>
      <c r="B106" s="1904" t="s">
        <v>671</v>
      </c>
      <c r="C106" s="1906" t="s">
        <v>672</v>
      </c>
      <c r="D106" s="1908" t="s">
        <v>426</v>
      </c>
      <c r="E106" s="1908" t="s">
        <v>6166</v>
      </c>
    </row>
    <row r="107" spans="1:5">
      <c r="A107" s="1903"/>
      <c r="B107" s="1905"/>
      <c r="C107" s="1907"/>
      <c r="D107" s="1909"/>
      <c r="E107" s="1909"/>
    </row>
    <row r="108" spans="1:5">
      <c r="A108" s="1846" t="s">
        <v>675</v>
      </c>
      <c r="B108" s="1847" t="s">
        <v>3294</v>
      </c>
      <c r="C108" s="1848"/>
      <c r="D108" s="1848"/>
      <c r="E108" s="1848"/>
    </row>
    <row r="109" spans="1:5">
      <c r="A109" s="1846"/>
      <c r="B109" s="730">
        <v>8412</v>
      </c>
      <c r="C109" s="321" t="s">
        <v>3295</v>
      </c>
      <c r="D109" s="593" t="s">
        <v>3293</v>
      </c>
      <c r="E109" s="691">
        <v>135</v>
      </c>
    </row>
    <row r="110" spans="1:5">
      <c r="A110" s="1846"/>
      <c r="B110" s="730">
        <v>8414</v>
      </c>
      <c r="C110" s="321" t="s">
        <v>3296</v>
      </c>
      <c r="D110" s="593" t="s">
        <v>3293</v>
      </c>
      <c r="E110" s="691">
        <v>135</v>
      </c>
    </row>
    <row r="111" spans="1:5">
      <c r="A111" s="1846"/>
      <c r="B111" s="730">
        <v>8415</v>
      </c>
      <c r="C111" s="321" t="s">
        <v>3297</v>
      </c>
      <c r="D111" s="593" t="s">
        <v>3293</v>
      </c>
      <c r="E111" s="691">
        <v>135</v>
      </c>
    </row>
    <row r="112" spans="1:5" ht="12.75" thickBot="1">
      <c r="A112" s="1901"/>
      <c r="B112" s="731">
        <v>14792</v>
      </c>
      <c r="C112" s="732" t="s">
        <v>3298</v>
      </c>
      <c r="D112" s="608" t="s">
        <v>3293</v>
      </c>
      <c r="E112" s="733">
        <v>135</v>
      </c>
    </row>
    <row r="113" spans="1:5">
      <c r="A113" s="589"/>
      <c r="B113" s="589"/>
      <c r="C113" s="589"/>
      <c r="D113" s="300"/>
      <c r="E113" s="734"/>
    </row>
    <row r="114" spans="1:5">
      <c r="A114" s="589"/>
      <c r="B114" s="589"/>
      <c r="C114" s="589"/>
      <c r="D114" s="300"/>
      <c r="E114" s="734"/>
    </row>
    <row r="115" spans="1:5">
      <c r="A115" s="589"/>
      <c r="B115" s="589"/>
      <c r="C115" s="589"/>
      <c r="D115" s="300"/>
      <c r="E115" s="734"/>
    </row>
    <row r="116" spans="1:5">
      <c r="A116" s="589"/>
      <c r="B116" s="589"/>
      <c r="C116" s="589"/>
      <c r="D116" s="300"/>
      <c r="E116" s="734"/>
    </row>
    <row r="117" spans="1:5">
      <c r="A117" s="589"/>
      <c r="B117" s="589"/>
      <c r="C117" s="589"/>
      <c r="D117" s="300"/>
      <c r="E117" s="734"/>
    </row>
    <row r="118" spans="1:5">
      <c r="A118" s="589"/>
      <c r="B118" s="589"/>
      <c r="C118" s="589"/>
      <c r="D118" s="300"/>
      <c r="E118" s="734"/>
    </row>
    <row r="119" spans="1:5">
      <c r="A119" s="589"/>
      <c r="B119" s="589"/>
      <c r="C119" s="64"/>
      <c r="D119" s="735"/>
      <c r="E119" s="266"/>
    </row>
    <row r="120" spans="1:5">
      <c r="A120" s="589"/>
      <c r="B120" s="589"/>
      <c r="C120" s="64"/>
      <c r="D120" s="735"/>
      <c r="E120" s="266"/>
    </row>
    <row r="121" spans="1:5">
      <c r="A121" s="589"/>
      <c r="B121" s="589"/>
      <c r="C121" s="64"/>
      <c r="D121" s="735"/>
      <c r="E121" s="590"/>
    </row>
    <row r="122" spans="1:5">
      <c r="A122" s="589"/>
      <c r="B122" s="589"/>
      <c r="C122" s="64"/>
      <c r="D122" s="735"/>
      <c r="E122" s="590"/>
    </row>
    <row r="123" spans="1:5">
      <c r="A123" s="589"/>
      <c r="B123" s="589"/>
      <c r="C123" s="64"/>
      <c r="D123" s="735"/>
      <c r="E123" s="590"/>
    </row>
    <row r="124" spans="1:5">
      <c r="A124" s="589"/>
      <c r="B124" s="589"/>
      <c r="C124" s="64"/>
      <c r="D124" s="735"/>
      <c r="E124" s="590"/>
    </row>
    <row r="125" spans="1:5">
      <c r="A125" s="589"/>
      <c r="B125" s="589"/>
      <c r="C125" s="64"/>
      <c r="D125" s="735"/>
      <c r="E125" s="590"/>
    </row>
    <row r="126" spans="1:5">
      <c r="A126" s="589"/>
      <c r="B126" s="589"/>
      <c r="C126" s="64"/>
      <c r="D126" s="735"/>
      <c r="E126" s="590"/>
    </row>
    <row r="127" spans="1:5">
      <c r="A127" s="589"/>
      <c r="B127" s="589"/>
      <c r="C127" s="64"/>
      <c r="D127" s="735"/>
      <c r="E127" s="590"/>
    </row>
    <row r="128" spans="1:5">
      <c r="A128" s="589"/>
      <c r="B128" s="589"/>
      <c r="C128" s="64"/>
      <c r="D128" s="735"/>
      <c r="E128" s="590"/>
    </row>
    <row r="129" spans="1:5">
      <c r="A129" s="589"/>
      <c r="B129" s="589"/>
      <c r="C129" s="64"/>
      <c r="D129" s="735"/>
      <c r="E129" s="590"/>
    </row>
    <row r="130" spans="1:5">
      <c r="A130" s="589"/>
      <c r="B130" s="589"/>
      <c r="C130" s="64"/>
      <c r="D130" s="735"/>
      <c r="E130" s="590"/>
    </row>
    <row r="131" spans="1:5">
      <c r="A131" s="589"/>
      <c r="B131" s="589"/>
      <c r="C131" s="64"/>
      <c r="D131" s="735"/>
      <c r="E131" s="590"/>
    </row>
    <row r="132" spans="1:5">
      <c r="A132" s="589"/>
      <c r="B132" s="589"/>
      <c r="C132" s="64"/>
      <c r="D132" s="735"/>
      <c r="E132" s="590"/>
    </row>
    <row r="133" spans="1:5">
      <c r="A133" s="589"/>
      <c r="B133" s="589"/>
      <c r="C133" s="64"/>
      <c r="D133" s="735"/>
      <c r="E133" s="590"/>
    </row>
    <row r="134" spans="1:5">
      <c r="A134" s="589"/>
      <c r="B134" s="589"/>
      <c r="C134" s="64"/>
      <c r="D134" s="735"/>
      <c r="E134" s="590"/>
    </row>
    <row r="135" spans="1:5">
      <c r="A135" s="589"/>
      <c r="B135" s="589"/>
      <c r="C135" s="589"/>
      <c r="D135" s="300"/>
      <c r="E135" s="589"/>
    </row>
    <row r="136" spans="1:5">
      <c r="A136" s="589"/>
      <c r="B136" s="589"/>
      <c r="C136" s="589"/>
      <c r="D136" s="300"/>
      <c r="E136" s="589"/>
    </row>
    <row r="137" spans="1:5">
      <c r="A137" s="589"/>
      <c r="B137" s="589"/>
      <c r="C137" s="589"/>
      <c r="D137" s="300"/>
      <c r="E137" s="589"/>
    </row>
    <row r="138" spans="1:5">
      <c r="A138" s="589"/>
      <c r="B138" s="589"/>
      <c r="C138" s="589"/>
      <c r="D138" s="300"/>
      <c r="E138" s="589"/>
    </row>
    <row r="139" spans="1:5">
      <c r="A139" s="589"/>
      <c r="B139" s="589"/>
      <c r="C139" s="589"/>
      <c r="D139" s="300"/>
      <c r="E139" s="589"/>
    </row>
    <row r="140" spans="1:5">
      <c r="A140" s="589"/>
      <c r="B140" s="589"/>
      <c r="C140" s="589"/>
      <c r="D140" s="300"/>
      <c r="E140" s="589"/>
    </row>
    <row r="141" spans="1:5">
      <c r="A141" s="589"/>
      <c r="B141" s="589"/>
      <c r="C141" s="589"/>
      <c r="D141" s="300"/>
      <c r="E141" s="589"/>
    </row>
    <row r="142" spans="1:5">
      <c r="A142" s="589"/>
      <c r="B142" s="589"/>
      <c r="C142" s="589"/>
      <c r="D142" s="300"/>
      <c r="E142" s="589"/>
    </row>
    <row r="143" spans="1:5">
      <c r="A143" s="589"/>
      <c r="B143" s="589"/>
      <c r="C143" s="589"/>
      <c r="D143" s="300"/>
      <c r="E143" s="589"/>
    </row>
    <row r="144" spans="1:5">
      <c r="A144" s="589"/>
      <c r="B144" s="589"/>
      <c r="C144" s="589"/>
      <c r="D144" s="300"/>
      <c r="E144" s="589"/>
    </row>
    <row r="145" spans="1:5">
      <c r="A145" s="589"/>
      <c r="B145" s="589"/>
      <c r="C145" s="589"/>
      <c r="D145" s="300"/>
      <c r="E145" s="589"/>
    </row>
    <row r="146" spans="1:5">
      <c r="A146" s="589"/>
      <c r="B146" s="589"/>
      <c r="C146" s="589"/>
      <c r="D146" s="300"/>
      <c r="E146" s="589"/>
    </row>
    <row r="147" spans="1:5">
      <c r="A147" s="589"/>
      <c r="B147" s="589"/>
      <c r="C147" s="589"/>
      <c r="D147" s="300"/>
      <c r="E147" s="589"/>
    </row>
    <row r="148" spans="1:5">
      <c r="A148" s="589"/>
      <c r="B148" s="589"/>
      <c r="C148" s="589"/>
      <c r="D148" s="300"/>
      <c r="E148" s="589"/>
    </row>
    <row r="149" spans="1:5">
      <c r="A149" s="589"/>
      <c r="B149" s="589"/>
      <c r="C149" s="688"/>
      <c r="D149" s="736"/>
      <c r="E149" s="689"/>
    </row>
    <row r="150" spans="1:5">
      <c r="A150" s="589"/>
      <c r="B150" s="589"/>
      <c r="C150" s="688"/>
      <c r="D150" s="736"/>
      <c r="E150" s="689"/>
    </row>
    <row r="151" spans="1:5">
      <c r="A151" s="589"/>
      <c r="B151" s="589"/>
      <c r="C151" s="688"/>
      <c r="D151" s="736"/>
      <c r="E151" s="689"/>
    </row>
    <row r="152" spans="1:5">
      <c r="A152" s="589"/>
      <c r="B152" s="589"/>
      <c r="C152" s="688"/>
      <c r="D152" s="736"/>
      <c r="E152" s="689"/>
    </row>
    <row r="153" spans="1:5">
      <c r="A153" s="589"/>
      <c r="B153" s="589"/>
      <c r="C153" s="688"/>
      <c r="D153" s="736"/>
      <c r="E153" s="689"/>
    </row>
    <row r="154" spans="1:5">
      <c r="A154" s="589"/>
      <c r="B154" s="589"/>
      <c r="C154" s="688"/>
      <c r="D154" s="736"/>
      <c r="E154" s="689"/>
    </row>
    <row r="155" spans="1:5">
      <c r="A155" s="589"/>
      <c r="B155" s="589"/>
      <c r="C155" s="688"/>
      <c r="D155" s="736"/>
      <c r="E155" s="689"/>
    </row>
    <row r="156" spans="1:5">
      <c r="A156" s="589"/>
      <c r="B156" s="589"/>
      <c r="C156" s="688"/>
      <c r="D156" s="300"/>
      <c r="E156" s="688"/>
    </row>
    <row r="157" spans="1:5">
      <c r="A157" s="589"/>
      <c r="B157" s="589"/>
      <c r="C157" s="688"/>
      <c r="D157" s="736"/>
      <c r="E157" s="689"/>
    </row>
    <row r="158" spans="1:5">
      <c r="A158" s="589"/>
      <c r="B158" s="589"/>
      <c r="C158" s="688"/>
      <c r="D158" s="736"/>
      <c r="E158" s="689"/>
    </row>
    <row r="159" spans="1:5">
      <c r="A159" s="589"/>
      <c r="B159" s="589"/>
      <c r="C159" s="688"/>
      <c r="D159" s="736"/>
      <c r="E159" s="689"/>
    </row>
    <row r="160" spans="1:5">
      <c r="A160" s="589"/>
      <c r="B160" s="589"/>
      <c r="C160" s="688"/>
      <c r="D160" s="736"/>
      <c r="E160" s="689"/>
    </row>
    <row r="161" spans="1:5">
      <c r="A161" s="589"/>
      <c r="B161" s="589"/>
      <c r="C161" s="688"/>
      <c r="D161" s="736"/>
      <c r="E161" s="689"/>
    </row>
    <row r="162" spans="1:5">
      <c r="A162" s="589"/>
      <c r="B162" s="589"/>
      <c r="C162" s="688"/>
      <c r="D162" s="736"/>
      <c r="E162" s="689"/>
    </row>
    <row r="163" spans="1:5">
      <c r="A163" s="589"/>
      <c r="B163" s="589"/>
      <c r="C163" s="688"/>
      <c r="D163" s="736"/>
      <c r="E163" s="689"/>
    </row>
    <row r="164" spans="1:5">
      <c r="A164" s="589"/>
      <c r="B164" s="589"/>
      <c r="C164" s="688"/>
      <c r="D164" s="736"/>
      <c r="E164" s="689"/>
    </row>
    <row r="165" spans="1:5">
      <c r="A165" s="589"/>
      <c r="B165" s="589"/>
      <c r="C165" s="688"/>
      <c r="D165" s="736"/>
      <c r="E165" s="689"/>
    </row>
    <row r="166" spans="1:5">
      <c r="A166" s="589"/>
      <c r="B166" s="589"/>
      <c r="C166" s="688"/>
      <c r="D166" s="736"/>
      <c r="E166" s="689"/>
    </row>
    <row r="167" spans="1:5">
      <c r="A167" s="589"/>
      <c r="B167" s="589"/>
      <c r="C167" s="688"/>
      <c r="D167" s="736"/>
      <c r="E167" s="689"/>
    </row>
    <row r="168" spans="1:5">
      <c r="A168" s="589"/>
      <c r="B168" s="589"/>
      <c r="C168" s="688"/>
      <c r="D168" s="736"/>
      <c r="E168" s="689"/>
    </row>
    <row r="169" spans="1:5">
      <c r="A169" s="589"/>
      <c r="B169" s="589"/>
      <c r="C169" s="688"/>
      <c r="D169" s="736"/>
      <c r="E169" s="689"/>
    </row>
    <row r="170" spans="1:5">
      <c r="A170" s="589"/>
      <c r="B170" s="589"/>
      <c r="C170" s="688"/>
      <c r="D170" s="736"/>
      <c r="E170" s="689"/>
    </row>
    <row r="171" spans="1:5">
      <c r="A171" s="589"/>
      <c r="B171" s="589"/>
      <c r="C171" s="688"/>
      <c r="D171" s="736"/>
      <c r="E171" s="689"/>
    </row>
    <row r="172" spans="1:5">
      <c r="A172" s="589"/>
      <c r="B172" s="589"/>
      <c r="C172" s="688"/>
      <c r="D172" s="736"/>
      <c r="E172" s="689"/>
    </row>
    <row r="173" spans="1:5">
      <c r="A173" s="589"/>
      <c r="B173" s="589"/>
      <c r="C173" s="688"/>
      <c r="D173" s="736"/>
      <c r="E173" s="689"/>
    </row>
    <row r="174" spans="1:5">
      <c r="A174" s="589"/>
      <c r="B174" s="589"/>
      <c r="C174" s="688"/>
      <c r="D174" s="736"/>
      <c r="E174" s="689"/>
    </row>
    <row r="175" spans="1:5">
      <c r="A175" s="589"/>
      <c r="B175" s="589"/>
      <c r="C175" s="688"/>
      <c r="D175" s="736"/>
      <c r="E175" s="689"/>
    </row>
    <row r="176" spans="1:5">
      <c r="A176" s="589"/>
      <c r="B176" s="589"/>
      <c r="C176" s="688"/>
      <c r="D176" s="736"/>
      <c r="E176" s="689"/>
    </row>
    <row r="177" spans="1:5">
      <c r="A177" s="589"/>
      <c r="B177" s="589"/>
      <c r="C177" s="688"/>
      <c r="D177" s="736"/>
      <c r="E177" s="689"/>
    </row>
    <row r="178" spans="1:5">
      <c r="A178" s="589"/>
      <c r="B178" s="589"/>
      <c r="C178" s="688"/>
      <c r="D178" s="736"/>
      <c r="E178" s="689"/>
    </row>
    <row r="179" spans="1:5">
      <c r="A179" s="589"/>
      <c r="B179" s="589"/>
      <c r="C179" s="688"/>
      <c r="D179" s="736"/>
      <c r="E179" s="689"/>
    </row>
    <row r="180" spans="1:5">
      <c r="A180" s="589"/>
      <c r="B180" s="589"/>
      <c r="C180" s="688"/>
      <c r="D180" s="736"/>
      <c r="E180" s="689"/>
    </row>
    <row r="181" spans="1:5">
      <c r="A181" s="589"/>
      <c r="B181" s="589"/>
      <c r="C181" s="688"/>
      <c r="D181" s="736"/>
      <c r="E181" s="689"/>
    </row>
    <row r="182" spans="1:5">
      <c r="A182" s="589"/>
      <c r="B182" s="589"/>
      <c r="C182" s="688"/>
      <c r="D182" s="736"/>
      <c r="E182" s="689"/>
    </row>
    <row r="183" spans="1:5">
      <c r="A183" s="589"/>
      <c r="B183" s="589"/>
      <c r="C183" s="688"/>
      <c r="D183" s="736"/>
      <c r="E183" s="689"/>
    </row>
    <row r="184" spans="1:5">
      <c r="A184" s="589"/>
      <c r="B184" s="589"/>
      <c r="C184" s="688"/>
      <c r="D184" s="736"/>
      <c r="E184" s="689"/>
    </row>
    <row r="185" spans="1:5">
      <c r="A185" s="589"/>
      <c r="B185" s="589"/>
      <c r="C185" s="688"/>
      <c r="D185" s="736"/>
      <c r="E185" s="689"/>
    </row>
    <row r="186" spans="1:5">
      <c r="A186" s="589"/>
      <c r="B186" s="589"/>
      <c r="C186" s="688"/>
      <c r="D186" s="736"/>
      <c r="E186" s="689"/>
    </row>
    <row r="187" spans="1:5">
      <c r="A187" s="589"/>
      <c r="B187" s="589"/>
      <c r="C187" s="688"/>
      <c r="D187" s="736"/>
      <c r="E187" s="689"/>
    </row>
    <row r="188" spans="1:5">
      <c r="A188" s="589"/>
      <c r="B188" s="589"/>
      <c r="C188" s="688"/>
      <c r="D188" s="736"/>
      <c r="E188" s="689"/>
    </row>
    <row r="189" spans="1:5">
      <c r="A189" s="589"/>
      <c r="B189" s="589"/>
      <c r="C189" s="688"/>
      <c r="D189" s="736"/>
      <c r="E189" s="689"/>
    </row>
    <row r="190" spans="1:5">
      <c r="A190" s="589"/>
      <c r="B190" s="589"/>
      <c r="C190" s="688"/>
      <c r="D190" s="736"/>
      <c r="E190" s="689"/>
    </row>
    <row r="191" spans="1:5">
      <c r="A191" s="589"/>
      <c r="B191" s="589"/>
      <c r="C191" s="688"/>
      <c r="D191" s="736"/>
      <c r="E191" s="689"/>
    </row>
    <row r="192" spans="1:5">
      <c r="A192" s="589"/>
      <c r="B192" s="589"/>
      <c r="C192" s="688"/>
      <c r="D192" s="736"/>
      <c r="E192" s="689"/>
    </row>
    <row r="193" spans="1:5">
      <c r="A193" s="589"/>
      <c r="B193" s="589"/>
      <c r="C193" s="688"/>
      <c r="D193" s="736"/>
      <c r="E193" s="689"/>
    </row>
    <row r="194" spans="1:5">
      <c r="A194" s="589"/>
      <c r="B194" s="589"/>
      <c r="C194" s="688"/>
      <c r="D194" s="736"/>
      <c r="E194" s="689"/>
    </row>
    <row r="195" spans="1:5">
      <c r="A195" s="589"/>
      <c r="B195" s="589"/>
      <c r="C195" s="688"/>
      <c r="D195" s="736"/>
      <c r="E195" s="689"/>
    </row>
    <row r="196" spans="1:5">
      <c r="A196" s="589"/>
      <c r="B196" s="589"/>
      <c r="C196" s="688"/>
      <c r="D196" s="736"/>
      <c r="E196" s="689"/>
    </row>
    <row r="197" spans="1:5">
      <c r="A197" s="589"/>
      <c r="B197" s="589"/>
      <c r="C197" s="688"/>
      <c r="D197" s="736"/>
      <c r="E197" s="689"/>
    </row>
    <row r="198" spans="1:5">
      <c r="A198" s="589"/>
      <c r="B198" s="589"/>
      <c r="C198" s="688"/>
      <c r="D198" s="736"/>
      <c r="E198" s="689"/>
    </row>
    <row r="199" spans="1:5">
      <c r="A199" s="589"/>
      <c r="B199" s="589"/>
      <c r="C199" s="688"/>
      <c r="D199" s="736"/>
      <c r="E199" s="689"/>
    </row>
    <row r="200" spans="1:5">
      <c r="A200" s="589"/>
      <c r="B200" s="589"/>
      <c r="C200" s="688"/>
      <c r="D200" s="736"/>
      <c r="E200" s="689"/>
    </row>
    <row r="201" spans="1:5">
      <c r="A201" s="589"/>
      <c r="B201" s="589"/>
      <c r="C201" s="688"/>
      <c r="D201" s="736"/>
      <c r="E201" s="689"/>
    </row>
    <row r="202" spans="1:5">
      <c r="A202" s="589"/>
      <c r="B202" s="589"/>
      <c r="C202" s="688"/>
      <c r="D202" s="736"/>
      <c r="E202" s="689"/>
    </row>
    <row r="203" spans="1:5">
      <c r="A203" s="589"/>
      <c r="B203" s="589"/>
      <c r="C203" s="688"/>
      <c r="D203" s="736"/>
      <c r="E203" s="689"/>
    </row>
    <row r="204" spans="1:5">
      <c r="A204" s="589"/>
      <c r="B204" s="589"/>
      <c r="C204" s="688"/>
      <c r="D204" s="736"/>
      <c r="E204" s="689"/>
    </row>
    <row r="205" spans="1:5">
      <c r="A205" s="589"/>
      <c r="B205" s="589"/>
      <c r="C205" s="688"/>
      <c r="D205" s="736"/>
      <c r="E205" s="689"/>
    </row>
    <row r="206" spans="1:5">
      <c r="A206" s="589"/>
      <c r="B206" s="589"/>
      <c r="C206" s="688"/>
      <c r="D206" s="736"/>
      <c r="E206" s="689"/>
    </row>
    <row r="207" spans="1:5">
      <c r="A207" s="589"/>
      <c r="B207" s="589"/>
      <c r="C207" s="688"/>
      <c r="D207" s="736"/>
      <c r="E207" s="689"/>
    </row>
    <row r="208" spans="1:5">
      <c r="A208" s="589"/>
      <c r="B208" s="589"/>
      <c r="C208" s="688"/>
      <c r="D208" s="736"/>
      <c r="E208" s="689"/>
    </row>
    <row r="209" spans="1:5">
      <c r="A209" s="589"/>
      <c r="B209" s="589"/>
      <c r="C209" s="688"/>
      <c r="D209" s="736"/>
      <c r="E209" s="689"/>
    </row>
    <row r="210" spans="1:5">
      <c r="A210" s="589"/>
      <c r="B210" s="589"/>
      <c r="C210" s="688"/>
      <c r="D210" s="736"/>
      <c r="E210" s="689"/>
    </row>
    <row r="211" spans="1:5">
      <c r="A211" s="589"/>
      <c r="B211" s="589"/>
      <c r="C211" s="688"/>
      <c r="D211" s="736"/>
      <c r="E211" s="689"/>
    </row>
    <row r="212" spans="1:5">
      <c r="A212" s="589"/>
      <c r="B212" s="589"/>
      <c r="C212" s="688"/>
      <c r="D212" s="736"/>
      <c r="E212" s="689"/>
    </row>
    <row r="213" spans="1:5">
      <c r="A213" s="589"/>
      <c r="B213" s="589"/>
      <c r="C213" s="688"/>
      <c r="D213" s="736"/>
      <c r="E213" s="689"/>
    </row>
    <row r="214" spans="1:5">
      <c r="A214" s="589"/>
      <c r="B214" s="589"/>
      <c r="C214" s="688"/>
      <c r="D214" s="736"/>
      <c r="E214" s="689"/>
    </row>
    <row r="215" spans="1:5">
      <c r="A215" s="589"/>
      <c r="B215" s="589"/>
      <c r="C215" s="688"/>
      <c r="D215" s="736"/>
      <c r="E215" s="689"/>
    </row>
    <row r="216" spans="1:5">
      <c r="A216" s="589"/>
      <c r="B216" s="589"/>
      <c r="C216" s="688"/>
      <c r="D216" s="736"/>
      <c r="E216" s="689"/>
    </row>
    <row r="217" spans="1:5">
      <c r="A217" s="589"/>
      <c r="B217" s="589"/>
      <c r="C217" s="688"/>
      <c r="D217" s="736"/>
      <c r="E217" s="689"/>
    </row>
    <row r="218" spans="1:5">
      <c r="A218" s="589"/>
      <c r="B218" s="589"/>
      <c r="C218" s="688"/>
      <c r="D218" s="736"/>
      <c r="E218" s="689"/>
    </row>
    <row r="219" spans="1:5">
      <c r="A219" s="589"/>
      <c r="B219" s="589"/>
      <c r="C219" s="688"/>
      <c r="D219" s="736"/>
      <c r="E219" s="689"/>
    </row>
    <row r="220" spans="1:5">
      <c r="A220" s="589"/>
      <c r="B220" s="589"/>
      <c r="C220" s="688"/>
      <c r="D220" s="736"/>
      <c r="E220" s="689"/>
    </row>
    <row r="221" spans="1:5">
      <c r="A221" s="589"/>
      <c r="B221" s="589"/>
      <c r="C221" s="688"/>
      <c r="D221" s="736"/>
      <c r="E221" s="689"/>
    </row>
    <row r="222" spans="1:5">
      <c r="A222" s="589"/>
      <c r="B222" s="589"/>
      <c r="C222" s="688"/>
      <c r="D222" s="736"/>
      <c r="E222" s="689"/>
    </row>
    <row r="223" spans="1:5">
      <c r="A223" s="589"/>
      <c r="B223" s="589"/>
      <c r="C223" s="688"/>
      <c r="D223" s="736"/>
      <c r="E223" s="689"/>
    </row>
    <row r="224" spans="1:5">
      <c r="A224" s="589"/>
      <c r="B224" s="589"/>
      <c r="C224" s="688"/>
      <c r="D224" s="736"/>
      <c r="E224" s="689"/>
    </row>
    <row r="225" spans="1:5">
      <c r="A225" s="589"/>
      <c r="B225" s="589"/>
      <c r="C225" s="688"/>
      <c r="D225" s="736"/>
      <c r="E225" s="689"/>
    </row>
    <row r="226" spans="1:5">
      <c r="A226" s="589"/>
      <c r="B226" s="589"/>
      <c r="C226" s="688"/>
      <c r="D226" s="736"/>
      <c r="E226" s="689"/>
    </row>
    <row r="227" spans="1:5">
      <c r="A227" s="589"/>
      <c r="B227" s="589"/>
      <c r="C227" s="688"/>
      <c r="D227" s="736"/>
      <c r="E227" s="689"/>
    </row>
    <row r="228" spans="1:5">
      <c r="A228" s="589"/>
      <c r="B228" s="589"/>
      <c r="C228" s="688"/>
      <c r="D228" s="736"/>
      <c r="E228" s="689"/>
    </row>
    <row r="229" spans="1:5">
      <c r="A229" s="589"/>
      <c r="B229" s="589"/>
      <c r="C229" s="688"/>
      <c r="D229" s="736"/>
      <c r="E229" s="689"/>
    </row>
    <row r="230" spans="1:5">
      <c r="A230" s="589"/>
      <c r="B230" s="589"/>
      <c r="C230" s="688"/>
      <c r="D230" s="736"/>
      <c r="E230" s="689"/>
    </row>
    <row r="231" spans="1:5">
      <c r="A231" s="589"/>
      <c r="B231" s="589"/>
      <c r="C231" s="688"/>
      <c r="D231" s="736"/>
      <c r="E231" s="689"/>
    </row>
    <row r="232" spans="1:5">
      <c r="A232" s="589"/>
      <c r="B232" s="589"/>
      <c r="C232" s="688"/>
      <c r="D232" s="736"/>
      <c r="E232" s="689"/>
    </row>
    <row r="233" spans="1:5">
      <c r="A233" s="589"/>
      <c r="B233" s="589"/>
      <c r="C233" s="688"/>
      <c r="D233" s="736"/>
      <c r="E233" s="689"/>
    </row>
    <row r="234" spans="1:5">
      <c r="A234" s="589"/>
      <c r="B234" s="589"/>
      <c r="C234" s="688"/>
      <c r="D234" s="736"/>
      <c r="E234" s="689"/>
    </row>
    <row r="235" spans="1:5">
      <c r="A235" s="589"/>
      <c r="B235" s="589"/>
      <c r="C235" s="688"/>
      <c r="D235" s="736"/>
      <c r="E235" s="689"/>
    </row>
    <row r="236" spans="1:5">
      <c r="A236" s="589"/>
      <c r="B236" s="589"/>
      <c r="C236" s="688"/>
      <c r="D236" s="736"/>
      <c r="E236" s="689"/>
    </row>
    <row r="237" spans="1:5">
      <c r="A237" s="589"/>
      <c r="B237" s="589"/>
      <c r="C237" s="688"/>
      <c r="D237" s="736"/>
      <c r="E237" s="689"/>
    </row>
    <row r="238" spans="1:5">
      <c r="A238" s="589"/>
      <c r="B238" s="589"/>
      <c r="C238" s="688"/>
      <c r="D238" s="736"/>
      <c r="E238" s="689"/>
    </row>
    <row r="239" spans="1:5">
      <c r="A239" s="589"/>
      <c r="B239" s="589"/>
      <c r="C239" s="688"/>
      <c r="D239" s="736"/>
      <c r="E239" s="689"/>
    </row>
    <row r="240" spans="1:5">
      <c r="A240" s="589"/>
      <c r="B240" s="589"/>
      <c r="C240" s="688"/>
      <c r="D240" s="736"/>
      <c r="E240" s="689"/>
    </row>
    <row r="241" spans="1:5">
      <c r="A241" s="589"/>
      <c r="B241" s="589"/>
      <c r="C241" s="688"/>
      <c r="D241" s="736"/>
      <c r="E241" s="689"/>
    </row>
    <row r="242" spans="1:5">
      <c r="A242" s="589"/>
      <c r="B242" s="589"/>
      <c r="C242" s="688"/>
      <c r="D242" s="736"/>
      <c r="E242" s="689"/>
    </row>
    <row r="243" spans="1:5">
      <c r="A243" s="589"/>
      <c r="B243" s="589"/>
      <c r="C243" s="688"/>
      <c r="D243" s="736"/>
      <c r="E243" s="689"/>
    </row>
    <row r="244" spans="1:5">
      <c r="A244" s="589"/>
      <c r="B244" s="589"/>
      <c r="C244" s="688"/>
      <c r="D244" s="736"/>
      <c r="E244" s="689"/>
    </row>
    <row r="245" spans="1:5">
      <c r="A245" s="589"/>
      <c r="B245" s="589"/>
      <c r="C245" s="688"/>
      <c r="D245" s="736"/>
      <c r="E245" s="689"/>
    </row>
    <row r="246" spans="1:5">
      <c r="A246" s="589"/>
      <c r="B246" s="589"/>
      <c r="C246" s="688"/>
      <c r="D246" s="736"/>
      <c r="E246" s="689"/>
    </row>
    <row r="247" spans="1:5">
      <c r="A247" s="589"/>
      <c r="B247" s="589"/>
      <c r="C247" s="688"/>
      <c r="D247" s="736"/>
      <c r="E247" s="689"/>
    </row>
    <row r="248" spans="1:5">
      <c r="A248" s="589"/>
      <c r="B248" s="589"/>
      <c r="C248" s="688"/>
      <c r="D248" s="736"/>
      <c r="E248" s="689"/>
    </row>
    <row r="249" spans="1:5">
      <c r="A249" s="589"/>
      <c r="B249" s="589"/>
      <c r="C249" s="688"/>
      <c r="D249" s="736"/>
      <c r="E249" s="689"/>
    </row>
    <row r="250" spans="1:5">
      <c r="A250" s="589"/>
      <c r="B250" s="589"/>
      <c r="C250" s="688"/>
      <c r="D250" s="736"/>
      <c r="E250" s="689"/>
    </row>
    <row r="251" spans="1:5">
      <c r="A251" s="589"/>
      <c r="B251" s="589"/>
      <c r="C251" s="688"/>
      <c r="D251" s="736"/>
      <c r="E251" s="689"/>
    </row>
    <row r="252" spans="1:5">
      <c r="A252" s="589"/>
      <c r="B252" s="589"/>
      <c r="C252" s="688"/>
      <c r="D252" s="736"/>
      <c r="E252" s="689"/>
    </row>
    <row r="253" spans="1:5">
      <c r="A253" s="589"/>
      <c r="B253" s="589"/>
      <c r="C253" s="688"/>
      <c r="D253" s="736"/>
      <c r="E253" s="689"/>
    </row>
    <row r="254" spans="1:5">
      <c r="A254" s="589"/>
      <c r="B254" s="589"/>
      <c r="C254" s="688"/>
      <c r="D254" s="736"/>
      <c r="E254" s="689"/>
    </row>
    <row r="255" spans="1:5">
      <c r="A255" s="589"/>
      <c r="B255" s="589"/>
      <c r="C255" s="688"/>
      <c r="D255" s="736"/>
      <c r="E255" s="689"/>
    </row>
    <row r="256" spans="1:5">
      <c r="A256" s="589"/>
      <c r="B256" s="589"/>
      <c r="C256" s="688"/>
      <c r="D256" s="736"/>
      <c r="E256" s="689"/>
    </row>
    <row r="257" spans="1:5">
      <c r="A257" s="589"/>
      <c r="B257" s="589"/>
      <c r="C257" s="688"/>
      <c r="D257" s="736"/>
      <c r="E257" s="689"/>
    </row>
    <row r="258" spans="1:5">
      <c r="A258" s="589"/>
      <c r="B258" s="589"/>
      <c r="C258" s="688"/>
      <c r="D258" s="736"/>
      <c r="E258" s="689"/>
    </row>
    <row r="259" spans="1:5">
      <c r="A259" s="589"/>
      <c r="B259" s="589"/>
      <c r="C259" s="688"/>
      <c r="D259" s="736"/>
      <c r="E259" s="689"/>
    </row>
    <row r="260" spans="1:5">
      <c r="A260" s="589"/>
      <c r="B260" s="589"/>
      <c r="C260" s="688"/>
      <c r="D260" s="736"/>
      <c r="E260" s="689"/>
    </row>
    <row r="261" spans="1:5">
      <c r="A261" s="589"/>
      <c r="B261" s="589"/>
      <c r="C261" s="688"/>
      <c r="D261" s="736"/>
      <c r="E261" s="689"/>
    </row>
    <row r="262" spans="1:5">
      <c r="A262" s="589"/>
      <c r="B262" s="589"/>
      <c r="C262" s="688"/>
      <c r="D262" s="736"/>
      <c r="E262" s="689"/>
    </row>
  </sheetData>
  <mergeCells count="31">
    <mergeCell ref="D4:D5"/>
    <mergeCell ref="A4:A5"/>
    <mergeCell ref="C4:C5"/>
    <mergeCell ref="E4:E5"/>
    <mergeCell ref="A6:A17"/>
    <mergeCell ref="B4:B5"/>
    <mergeCell ref="B6:E6"/>
    <mergeCell ref="B11:E11"/>
    <mergeCell ref="C16:E16"/>
    <mergeCell ref="A87:A102"/>
    <mergeCell ref="B87:E87"/>
    <mergeCell ref="A104:A105"/>
    <mergeCell ref="A76:A86"/>
    <mergeCell ref="A18:A21"/>
    <mergeCell ref="B18:E18"/>
    <mergeCell ref="A22:A24"/>
    <mergeCell ref="A30:A37"/>
    <mergeCell ref="A51:A52"/>
    <mergeCell ref="A58:A61"/>
    <mergeCell ref="B58:E58"/>
    <mergeCell ref="A62:A63"/>
    <mergeCell ref="B62:E62"/>
    <mergeCell ref="A70:A73"/>
    <mergeCell ref="B70:E70"/>
    <mergeCell ref="A108:A112"/>
    <mergeCell ref="B108:E108"/>
    <mergeCell ref="A106:A107"/>
    <mergeCell ref="B106:B107"/>
    <mergeCell ref="C106:C107"/>
    <mergeCell ref="D106:D107"/>
    <mergeCell ref="E106:E107"/>
  </mergeCells>
  <hyperlinks>
    <hyperlink ref="E1" location="Содержание!R1C1" display="главная" xr:uid="{00000000-0004-0000-0A00-000000000000}"/>
  </hyperlinks>
  <pageMargins left="0.25" right="0.25" top="0.75" bottom="0.75" header="0.3" footer="0.3"/>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60"/>
  <sheetViews>
    <sheetView workbookViewId="0">
      <selection activeCell="E1" sqref="E1"/>
    </sheetView>
  </sheetViews>
  <sheetFormatPr defaultRowHeight="12.75"/>
  <cols>
    <col min="1" max="1" width="16.28515625" style="12" customWidth="1"/>
    <col min="2" max="2" width="69.42578125" style="16" customWidth="1"/>
    <col min="3" max="3" width="10.85546875" style="16" customWidth="1"/>
    <col min="4" max="4" width="8.7109375" style="3" customWidth="1"/>
    <col min="5" max="5" width="9.85546875" style="9" customWidth="1"/>
    <col min="6" max="16384" width="9.140625" style="3"/>
  </cols>
  <sheetData>
    <row r="1" spans="1:5" ht="15" customHeight="1">
      <c r="A1" s="1149"/>
      <c r="B1" s="1150" t="s">
        <v>3387</v>
      </c>
      <c r="C1" s="1105"/>
      <c r="D1" s="172"/>
      <c r="E1" s="1151" t="s">
        <v>2114</v>
      </c>
    </row>
    <row r="2" spans="1:5" ht="15" customHeight="1">
      <c r="A2" s="1149"/>
      <c r="B2" s="1150"/>
      <c r="C2" s="1105"/>
      <c r="D2" s="172"/>
      <c r="E2" s="1151"/>
    </row>
    <row r="3" spans="1:5" ht="15" customHeight="1">
      <c r="A3" s="1149"/>
      <c r="B3" s="1105"/>
      <c r="C3" s="1105"/>
      <c r="D3" s="172"/>
      <c r="E3" s="1108">
        <v>43466</v>
      </c>
    </row>
    <row r="4" spans="1:5" ht="24">
      <c r="A4" s="41" t="s">
        <v>789</v>
      </c>
      <c r="B4" s="41" t="s">
        <v>76</v>
      </c>
      <c r="C4" s="41" t="s">
        <v>2609</v>
      </c>
      <c r="D4" s="41" t="s">
        <v>783</v>
      </c>
      <c r="E4" s="41" t="s">
        <v>3063</v>
      </c>
    </row>
    <row r="5" spans="1:5" s="16" customFormat="1" ht="19.899999999999999" customHeight="1">
      <c r="A5" s="1933" t="s">
        <v>2610</v>
      </c>
      <c r="B5" s="1934"/>
      <c r="C5" s="1934"/>
      <c r="D5" s="1934"/>
      <c r="E5" s="1934"/>
    </row>
    <row r="6" spans="1:5" ht="31.5" customHeight="1">
      <c r="A6" s="55">
        <v>311166</v>
      </c>
      <c r="B6" s="1931" t="s">
        <v>3568</v>
      </c>
      <c r="C6" s="78" t="s">
        <v>2611</v>
      </c>
      <c r="D6" s="2" t="s">
        <v>490</v>
      </c>
      <c r="E6" s="86">
        <v>64.581299999999999</v>
      </c>
    </row>
    <row r="7" spans="1:5" ht="32.25" customHeight="1">
      <c r="A7" s="55">
        <v>311168</v>
      </c>
      <c r="B7" s="1932"/>
      <c r="C7" s="53" t="s">
        <v>2612</v>
      </c>
      <c r="D7" s="2" t="s">
        <v>490</v>
      </c>
      <c r="E7" s="86">
        <v>64.581299999999999</v>
      </c>
    </row>
    <row r="8" spans="1:5" ht="24" customHeight="1">
      <c r="A8" s="55">
        <v>314882</v>
      </c>
      <c r="B8" s="1931" t="s">
        <v>4759</v>
      </c>
      <c r="C8" s="53" t="s">
        <v>2611</v>
      </c>
      <c r="D8" s="2" t="s">
        <v>490</v>
      </c>
      <c r="E8" s="86">
        <v>29.743200000000002</v>
      </c>
    </row>
    <row r="9" spans="1:5" ht="24" customHeight="1">
      <c r="A9" s="56">
        <v>318186</v>
      </c>
      <c r="B9" s="1932"/>
      <c r="C9" s="53" t="s">
        <v>2612</v>
      </c>
      <c r="D9" s="57" t="s">
        <v>490</v>
      </c>
      <c r="E9" s="86">
        <v>37.179000000000002</v>
      </c>
    </row>
    <row r="10" spans="1:5" ht="56.25" customHeight="1">
      <c r="A10" s="58">
        <v>314884</v>
      </c>
      <c r="B10" s="48" t="s">
        <v>3569</v>
      </c>
      <c r="C10" s="53" t="s">
        <v>2611</v>
      </c>
      <c r="D10" s="53" t="s">
        <v>490</v>
      </c>
      <c r="E10" s="86">
        <v>47.3688</v>
      </c>
    </row>
    <row r="11" spans="1:5" ht="49.5">
      <c r="A11" s="59">
        <v>314885</v>
      </c>
      <c r="B11" s="48" t="s">
        <v>3570</v>
      </c>
      <c r="C11" s="53" t="s">
        <v>2613</v>
      </c>
      <c r="D11" s="57" t="s">
        <v>490</v>
      </c>
      <c r="E11" s="86">
        <v>36.490499999999997</v>
      </c>
    </row>
    <row r="12" spans="1:5" ht="36">
      <c r="A12" s="59">
        <v>318449</v>
      </c>
      <c r="B12" s="60" t="s">
        <v>3571</v>
      </c>
      <c r="C12" s="53" t="s">
        <v>3386</v>
      </c>
      <c r="D12" s="57" t="s">
        <v>490</v>
      </c>
      <c r="E12" s="86">
        <v>46.817999999999998</v>
      </c>
    </row>
    <row r="13" spans="1:5" ht="66.75" customHeight="1">
      <c r="A13" s="59">
        <v>319254</v>
      </c>
      <c r="B13" s="1931" t="s">
        <v>3572</v>
      </c>
      <c r="C13" s="53" t="s">
        <v>2614</v>
      </c>
      <c r="D13" s="50" t="s">
        <v>490</v>
      </c>
      <c r="E13" s="86">
        <v>42.136200000000002</v>
      </c>
    </row>
    <row r="14" spans="1:5" ht="39" customHeight="1">
      <c r="A14" s="59">
        <v>319603</v>
      </c>
      <c r="B14" s="1715"/>
      <c r="C14" s="53" t="s">
        <v>4757</v>
      </c>
      <c r="D14" s="50" t="s">
        <v>490</v>
      </c>
      <c r="E14" s="86">
        <v>42.136200000000002</v>
      </c>
    </row>
    <row r="15" spans="1:5" s="11" customFormat="1" ht="19.899999999999999" customHeight="1">
      <c r="A15" s="59">
        <v>319255</v>
      </c>
      <c r="B15" s="1932"/>
      <c r="C15" s="53" t="s">
        <v>4758</v>
      </c>
      <c r="D15" s="50" t="s">
        <v>490</v>
      </c>
      <c r="E15" s="86">
        <v>42.136200000000002</v>
      </c>
    </row>
    <row r="16" spans="1:5" ht="15" customHeight="1">
      <c r="A16" s="56">
        <v>311241</v>
      </c>
      <c r="B16" s="42" t="s">
        <v>3573</v>
      </c>
      <c r="C16" s="57" t="s">
        <v>2615</v>
      </c>
      <c r="D16" s="50" t="s">
        <v>674</v>
      </c>
      <c r="E16" s="86">
        <v>50.122799999999998</v>
      </c>
    </row>
    <row r="17" spans="1:5" ht="15" customHeight="1">
      <c r="A17" s="56">
        <v>305760</v>
      </c>
      <c r="B17" s="42" t="s">
        <v>3574</v>
      </c>
      <c r="C17" s="57"/>
      <c r="D17" s="50" t="s">
        <v>779</v>
      </c>
      <c r="E17" s="86">
        <v>9.9144000000000005</v>
      </c>
    </row>
    <row r="18" spans="1:5">
      <c r="A18" s="1935" t="s">
        <v>780</v>
      </c>
      <c r="B18" s="1936"/>
      <c r="C18" s="1936"/>
      <c r="D18" s="1936"/>
      <c r="E18" s="1936"/>
    </row>
    <row r="19" spans="1:5" ht="18" customHeight="1">
      <c r="A19" s="59">
        <v>300247</v>
      </c>
      <c r="B19" s="42" t="s">
        <v>3575</v>
      </c>
      <c r="C19" s="42"/>
      <c r="D19" s="61" t="s">
        <v>674</v>
      </c>
      <c r="E19" s="87">
        <v>14.962482</v>
      </c>
    </row>
    <row r="20" spans="1:5" ht="24.75" customHeight="1">
      <c r="A20" s="59" t="s">
        <v>2616</v>
      </c>
      <c r="B20" s="42" t="s">
        <v>3576</v>
      </c>
      <c r="C20" s="42"/>
      <c r="D20" s="61" t="s">
        <v>674</v>
      </c>
      <c r="E20" s="87">
        <v>14.962482</v>
      </c>
    </row>
    <row r="21" spans="1:5" ht="23.25" customHeight="1">
      <c r="A21" s="59"/>
      <c r="B21" s="42" t="s">
        <v>3577</v>
      </c>
      <c r="C21" s="42"/>
      <c r="D21" s="61" t="s">
        <v>674</v>
      </c>
      <c r="E21" s="87">
        <v>13.96278</v>
      </c>
    </row>
    <row r="22" spans="1:5" s="16" customFormat="1" ht="19.899999999999999" customHeight="1">
      <c r="A22" s="59">
        <v>306920</v>
      </c>
      <c r="B22" s="42" t="s">
        <v>3578</v>
      </c>
      <c r="C22" s="42"/>
      <c r="D22" s="50" t="s">
        <v>674</v>
      </c>
      <c r="E22" s="87">
        <v>39.905459999999998</v>
      </c>
    </row>
    <row r="23" spans="1:5" s="16" customFormat="1" ht="19.899999999999999" customHeight="1">
      <c r="A23" s="59">
        <v>317817</v>
      </c>
      <c r="B23" s="42" t="s">
        <v>3579</v>
      </c>
      <c r="C23" s="42"/>
      <c r="D23" s="50" t="s">
        <v>674</v>
      </c>
      <c r="E23" s="87">
        <v>54.887219999999999</v>
      </c>
    </row>
    <row r="24" spans="1:5" s="15" customFormat="1" ht="15.75" customHeight="1">
      <c r="A24" s="59">
        <v>300265</v>
      </c>
      <c r="B24" s="42" t="s">
        <v>3580</v>
      </c>
      <c r="C24" s="88"/>
      <c r="D24" s="50" t="s">
        <v>674</v>
      </c>
      <c r="E24" s="87">
        <v>2.2858199999999997</v>
      </c>
    </row>
    <row r="25" spans="1:5">
      <c r="A25" s="1937" t="s">
        <v>2617</v>
      </c>
      <c r="B25" s="1938"/>
      <c r="C25" s="1938"/>
      <c r="D25" s="1938"/>
      <c r="E25" s="1938"/>
    </row>
    <row r="26" spans="1:5">
      <c r="A26" s="1939" t="s">
        <v>781</v>
      </c>
      <c r="B26" s="1940"/>
      <c r="C26" s="1940"/>
      <c r="D26" s="1940"/>
      <c r="E26" s="1940"/>
    </row>
    <row r="27" spans="1:5" ht="40.15" customHeight="1">
      <c r="A27" s="56">
        <v>317241</v>
      </c>
      <c r="B27" s="42" t="s">
        <v>3581</v>
      </c>
      <c r="C27" s="57"/>
      <c r="D27" s="57" t="s">
        <v>2618</v>
      </c>
      <c r="E27" s="87">
        <v>33.048000000000002</v>
      </c>
    </row>
    <row r="28" spans="1:5" ht="40.15" customHeight="1">
      <c r="A28" s="56">
        <v>309037</v>
      </c>
      <c r="B28" s="62" t="s">
        <v>3582</v>
      </c>
      <c r="C28" s="57"/>
      <c r="D28" s="50" t="s">
        <v>490</v>
      </c>
      <c r="E28" s="87">
        <v>125.7201</v>
      </c>
    </row>
    <row r="29" spans="1:5" ht="38.25" customHeight="1">
      <c r="A29" s="56">
        <v>300006</v>
      </c>
      <c r="B29" s="62" t="s">
        <v>3583</v>
      </c>
      <c r="C29" s="57" t="s">
        <v>2619</v>
      </c>
      <c r="D29" s="57" t="s">
        <v>490</v>
      </c>
      <c r="E29" s="87">
        <v>79.590599999999995</v>
      </c>
    </row>
    <row r="30" spans="1:5" ht="36">
      <c r="A30" s="56">
        <v>314980</v>
      </c>
      <c r="B30" s="62" t="s">
        <v>4760</v>
      </c>
      <c r="C30" s="57" t="s">
        <v>2619</v>
      </c>
      <c r="D30" s="57" t="s">
        <v>490</v>
      </c>
      <c r="E30" s="87">
        <v>49.847400000000007</v>
      </c>
    </row>
    <row r="31" spans="1:5" ht="54" customHeight="1">
      <c r="A31" s="59">
        <v>302500</v>
      </c>
      <c r="B31" s="62" t="s">
        <v>3584</v>
      </c>
      <c r="C31" s="57" t="s">
        <v>2619</v>
      </c>
      <c r="D31" s="50" t="s">
        <v>490</v>
      </c>
      <c r="E31" s="87">
        <v>55.630800000000001</v>
      </c>
    </row>
    <row r="32" spans="1:5" ht="17.25" customHeight="1">
      <c r="A32" s="59">
        <v>308092</v>
      </c>
      <c r="B32" s="62" t="s">
        <v>4761</v>
      </c>
      <c r="C32" s="57" t="s">
        <v>2619</v>
      </c>
      <c r="D32" s="50" t="s">
        <v>490</v>
      </c>
      <c r="E32" s="87">
        <v>29.192399999999999</v>
      </c>
    </row>
    <row r="33" spans="1:5" ht="48">
      <c r="A33" s="56">
        <v>305121</v>
      </c>
      <c r="B33" s="62" t="s">
        <v>3585</v>
      </c>
      <c r="C33" s="57" t="s">
        <v>2620</v>
      </c>
      <c r="D33" s="50" t="s">
        <v>490</v>
      </c>
      <c r="E33" s="87">
        <v>114.291</v>
      </c>
    </row>
    <row r="34" spans="1:5" ht="30" customHeight="1">
      <c r="A34" s="1927" t="s">
        <v>825</v>
      </c>
      <c r="B34" s="1928"/>
      <c r="C34" s="1928"/>
      <c r="D34" s="1928"/>
      <c r="E34" s="1928"/>
    </row>
    <row r="35" spans="1:5" ht="24">
      <c r="A35" s="56">
        <v>300121</v>
      </c>
      <c r="B35" s="42" t="s">
        <v>3586</v>
      </c>
      <c r="C35" s="57"/>
      <c r="D35" s="57" t="s">
        <v>779</v>
      </c>
      <c r="E35" s="87">
        <v>12.20022</v>
      </c>
    </row>
    <row r="36" spans="1:5" s="16" customFormat="1" ht="24.75" customHeight="1">
      <c r="A36" s="59">
        <v>300123</v>
      </c>
      <c r="B36" s="42" t="s">
        <v>3587</v>
      </c>
      <c r="C36" s="57"/>
      <c r="D36" s="50" t="s">
        <v>779</v>
      </c>
      <c r="E36" s="87">
        <v>37.179000000000002</v>
      </c>
    </row>
    <row r="37" spans="1:5" ht="16.5" customHeight="1">
      <c r="A37" s="59">
        <v>300304</v>
      </c>
      <c r="B37" s="42" t="s">
        <v>3588</v>
      </c>
      <c r="C37" s="57"/>
      <c r="D37" s="50" t="s">
        <v>490</v>
      </c>
      <c r="E37" s="87">
        <v>6.4719000000000007</v>
      </c>
    </row>
    <row r="38" spans="1:5" ht="36">
      <c r="A38" s="56">
        <v>300127</v>
      </c>
      <c r="B38" s="42" t="s">
        <v>3589</v>
      </c>
      <c r="C38" s="89"/>
      <c r="D38" s="57" t="s">
        <v>490</v>
      </c>
      <c r="E38" s="87">
        <v>55.630800000000001</v>
      </c>
    </row>
    <row r="39" spans="1:5">
      <c r="A39" s="1927" t="s">
        <v>826</v>
      </c>
      <c r="B39" s="1928"/>
      <c r="C39" s="1928"/>
      <c r="D39" s="1928"/>
      <c r="E39" s="1928"/>
    </row>
    <row r="40" spans="1:5" ht="37.5">
      <c r="A40" s="56">
        <v>308182</v>
      </c>
      <c r="B40" s="42" t="s">
        <v>3590</v>
      </c>
      <c r="C40" s="57" t="s">
        <v>2621</v>
      </c>
      <c r="D40" s="57" t="s">
        <v>490</v>
      </c>
      <c r="E40" s="87">
        <v>40.896900000000002</v>
      </c>
    </row>
    <row r="41" spans="1:5" ht="25.5">
      <c r="A41" s="59">
        <v>300314</v>
      </c>
      <c r="B41" s="42" t="s">
        <v>4762</v>
      </c>
      <c r="C41" s="57" t="s">
        <v>2622</v>
      </c>
      <c r="D41" s="50" t="s">
        <v>490</v>
      </c>
      <c r="E41" s="87">
        <v>60.312599999999996</v>
      </c>
    </row>
    <row r="42" spans="1:5" s="16" customFormat="1" ht="25.5" customHeight="1">
      <c r="A42" s="59">
        <v>300318</v>
      </c>
      <c r="B42" s="42" t="s">
        <v>3591</v>
      </c>
      <c r="C42" s="57" t="s">
        <v>2622</v>
      </c>
      <c r="D42" s="50" t="s">
        <v>827</v>
      </c>
      <c r="E42" s="87">
        <v>34.700400000000002</v>
      </c>
    </row>
    <row r="43" spans="1:5" ht="19.5" customHeight="1">
      <c r="A43" s="59">
        <v>300319</v>
      </c>
      <c r="B43" s="42" t="s">
        <v>3592</v>
      </c>
      <c r="C43" s="57" t="s">
        <v>2622</v>
      </c>
      <c r="D43" s="50" t="s">
        <v>827</v>
      </c>
      <c r="E43" s="87">
        <v>45.441000000000003</v>
      </c>
    </row>
    <row r="44" spans="1:5" s="16" customFormat="1" ht="26.25" customHeight="1">
      <c r="A44" s="59">
        <v>305488</v>
      </c>
      <c r="B44" s="42" t="s">
        <v>3593</v>
      </c>
      <c r="C44" s="57" t="s">
        <v>2623</v>
      </c>
      <c r="D44" s="50" t="s">
        <v>779</v>
      </c>
      <c r="E44" s="87">
        <v>5.8384800000000006</v>
      </c>
    </row>
    <row r="45" spans="1:5">
      <c r="A45" s="1927" t="s">
        <v>73</v>
      </c>
      <c r="B45" s="1928"/>
      <c r="C45" s="1928"/>
      <c r="D45" s="1928"/>
      <c r="E45" s="1928"/>
    </row>
    <row r="46" spans="1:5" ht="25.5">
      <c r="A46" s="56">
        <v>300110</v>
      </c>
      <c r="B46" s="42" t="s">
        <v>3594</v>
      </c>
      <c r="C46" s="57" t="s">
        <v>2624</v>
      </c>
      <c r="D46" s="50" t="s">
        <v>490</v>
      </c>
      <c r="E46" s="87">
        <v>56.732400000000005</v>
      </c>
    </row>
    <row r="47" spans="1:5" s="15" customFormat="1" ht="42.75" customHeight="1">
      <c r="A47" s="1929" t="s">
        <v>784</v>
      </c>
      <c r="B47" s="1930"/>
      <c r="C47" s="1930"/>
      <c r="D47" s="1930"/>
      <c r="E47" s="1930"/>
    </row>
    <row r="48" spans="1:5" ht="42.75" customHeight="1">
      <c r="A48" s="59">
        <v>301137</v>
      </c>
      <c r="B48" s="42" t="s">
        <v>4763</v>
      </c>
      <c r="C48" s="57"/>
      <c r="D48" s="50" t="s">
        <v>674</v>
      </c>
      <c r="E48" s="87">
        <v>40.7592</v>
      </c>
    </row>
    <row r="49" spans="1:5" ht="36">
      <c r="A49" s="59">
        <v>301138</v>
      </c>
      <c r="B49" s="42" t="s">
        <v>4764</v>
      </c>
      <c r="C49" s="89"/>
      <c r="D49" s="50" t="s">
        <v>674</v>
      </c>
      <c r="E49" s="87">
        <v>38.721240000000002</v>
      </c>
    </row>
    <row r="50" spans="1:5" ht="36">
      <c r="A50" s="59">
        <v>302201</v>
      </c>
      <c r="B50" s="42" t="s">
        <v>4765</v>
      </c>
      <c r="C50" s="57"/>
      <c r="D50" s="50" t="s">
        <v>674</v>
      </c>
      <c r="E50" s="87">
        <v>44.339400000000005</v>
      </c>
    </row>
    <row r="51" spans="1:5" ht="36">
      <c r="A51" s="59">
        <v>302202</v>
      </c>
      <c r="B51" s="42" t="s">
        <v>3595</v>
      </c>
      <c r="C51" s="57"/>
      <c r="D51" s="50" t="s">
        <v>2108</v>
      </c>
      <c r="E51" s="87">
        <v>44.339400000000005</v>
      </c>
    </row>
    <row r="52" spans="1:5">
      <c r="A52" s="59">
        <v>300258</v>
      </c>
      <c r="B52" s="42" t="s">
        <v>3596</v>
      </c>
      <c r="C52" s="89"/>
      <c r="D52" s="50" t="s">
        <v>674</v>
      </c>
      <c r="E52" s="87">
        <v>59.486400000000003</v>
      </c>
    </row>
    <row r="53" spans="1:5">
      <c r="A53" s="63"/>
      <c r="B53" s="64"/>
      <c r="C53" s="64"/>
      <c r="D53" s="1"/>
      <c r="E53" s="29"/>
    </row>
    <row r="54" spans="1:5">
      <c r="A54" s="63"/>
      <c r="B54" s="64"/>
      <c r="C54" s="64"/>
      <c r="D54" s="1"/>
      <c r="E54" s="29"/>
    </row>
    <row r="55" spans="1:5">
      <c r="A55" s="63"/>
      <c r="B55" s="64"/>
      <c r="C55" s="64"/>
      <c r="D55" s="1"/>
      <c r="E55" s="29"/>
    </row>
    <row r="56" spans="1:5">
      <c r="A56" s="63"/>
      <c r="B56" s="64"/>
      <c r="C56" s="64"/>
      <c r="D56" s="1"/>
      <c r="E56" s="29"/>
    </row>
    <row r="57" spans="1:5">
      <c r="A57" s="63"/>
      <c r="B57" s="64"/>
      <c r="C57" s="64"/>
      <c r="D57" s="1"/>
      <c r="E57" s="29"/>
    </row>
    <row r="58" spans="1:5">
      <c r="A58" s="63"/>
      <c r="B58" s="64"/>
      <c r="C58" s="64"/>
      <c r="D58" s="1"/>
      <c r="E58" s="29"/>
    </row>
    <row r="59" spans="1:5">
      <c r="A59" s="63"/>
      <c r="B59" s="64"/>
      <c r="C59" s="64"/>
      <c r="D59" s="1"/>
      <c r="E59" s="29"/>
    </row>
    <row r="60" spans="1:5">
      <c r="A60" s="63"/>
      <c r="B60" s="64"/>
      <c r="C60" s="64"/>
      <c r="D60" s="1"/>
      <c r="E60" s="29"/>
    </row>
  </sheetData>
  <mergeCells count="11">
    <mergeCell ref="A5:E5"/>
    <mergeCell ref="B13:B15"/>
    <mergeCell ref="A18:E18"/>
    <mergeCell ref="A25:E25"/>
    <mergeCell ref="A26:E26"/>
    <mergeCell ref="A39:E39"/>
    <mergeCell ref="A45:E45"/>
    <mergeCell ref="A47:E47"/>
    <mergeCell ref="B6:B7"/>
    <mergeCell ref="B8:B9"/>
    <mergeCell ref="A34:E34"/>
  </mergeCells>
  <phoneticPr fontId="19" type="noConversion"/>
  <hyperlinks>
    <hyperlink ref="E1" location="Содержание!R1C1" display="главная" xr:uid="{00000000-0004-0000-0B00-000000000000}"/>
  </hyperlinks>
  <pageMargins left="0.25" right="0.25" top="0.75" bottom="0.75" header="0.3" footer="0.3"/>
  <pageSetup paperSize="9" scale="87" fitToHeight="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F44"/>
  <sheetViews>
    <sheetView workbookViewId="0">
      <selection activeCell="E1" sqref="E1:E6"/>
    </sheetView>
  </sheetViews>
  <sheetFormatPr defaultRowHeight="12"/>
  <cols>
    <col min="1" max="1" width="19.7109375" style="1" customWidth="1"/>
    <col min="2" max="2" width="51.28515625" style="1" customWidth="1"/>
    <col min="3" max="3" width="14.42578125" style="1" customWidth="1"/>
    <col min="4" max="4" width="9.28515625" style="1" bestFit="1" customWidth="1"/>
    <col min="5" max="5" width="9.85546875" style="1" bestFit="1" customWidth="1"/>
    <col min="6" max="16384" width="9.140625" style="1"/>
  </cols>
  <sheetData>
    <row r="1" spans="1:5" ht="12.75">
      <c r="E1" s="39" t="s">
        <v>2114</v>
      </c>
    </row>
    <row r="6" spans="1:5">
      <c r="E6" s="4">
        <v>40882</v>
      </c>
    </row>
    <row r="7" spans="1:5">
      <c r="A7" s="1941" t="s">
        <v>429</v>
      </c>
      <c r="B7" s="1942"/>
      <c r="C7" s="1942"/>
      <c r="D7" s="1942"/>
      <c r="E7" s="1942"/>
    </row>
    <row r="8" spans="1:5" ht="36">
      <c r="A8" s="44" t="s">
        <v>76</v>
      </c>
      <c r="B8" s="45" t="s">
        <v>430</v>
      </c>
      <c r="C8" s="45" t="s">
        <v>431</v>
      </c>
      <c r="D8" s="44" t="s">
        <v>432</v>
      </c>
      <c r="E8" s="44" t="s">
        <v>460</v>
      </c>
    </row>
    <row r="9" spans="1:5">
      <c r="A9" s="1943" t="s">
        <v>433</v>
      </c>
      <c r="B9" s="1944"/>
      <c r="C9" s="1944"/>
      <c r="D9" s="1944"/>
      <c r="E9" s="1944"/>
    </row>
    <row r="10" spans="1:5" ht="28.5" customHeight="1">
      <c r="A10" s="46" t="s">
        <v>438</v>
      </c>
      <c r="B10" s="5" t="s">
        <v>439</v>
      </c>
      <c r="C10" s="2" t="s">
        <v>437</v>
      </c>
      <c r="D10" s="2">
        <v>24</v>
      </c>
      <c r="E10" s="47">
        <v>3.6139999999999999</v>
      </c>
    </row>
    <row r="11" spans="1:5" ht="36">
      <c r="A11" s="48" t="s">
        <v>140</v>
      </c>
      <c r="B11" s="48" t="s">
        <v>141</v>
      </c>
      <c r="C11" s="2" t="s">
        <v>142</v>
      </c>
      <c r="D11" s="2">
        <v>24</v>
      </c>
      <c r="E11" s="47">
        <v>13.468</v>
      </c>
    </row>
    <row r="12" spans="1:5" ht="36">
      <c r="A12" s="48" t="s">
        <v>143</v>
      </c>
      <c r="B12" s="48" t="s">
        <v>1650</v>
      </c>
      <c r="C12" s="2" t="s">
        <v>144</v>
      </c>
      <c r="D12" s="2">
        <v>36</v>
      </c>
      <c r="E12" s="47">
        <v>15.106</v>
      </c>
    </row>
    <row r="13" spans="1:5">
      <c r="A13" s="1943" t="s">
        <v>145</v>
      </c>
      <c r="B13" s="1944"/>
      <c r="C13" s="1944"/>
      <c r="D13" s="1944"/>
      <c r="E13" s="1944"/>
    </row>
    <row r="14" spans="1:5">
      <c r="A14" s="1931" t="s">
        <v>146</v>
      </c>
      <c r="B14" s="1931" t="s">
        <v>738</v>
      </c>
      <c r="C14" s="2" t="s">
        <v>440</v>
      </c>
      <c r="D14" s="2">
        <v>10</v>
      </c>
      <c r="E14" s="47">
        <v>3.0419999999999998</v>
      </c>
    </row>
    <row r="15" spans="1:5">
      <c r="A15" s="1715"/>
      <c r="B15" s="1715"/>
      <c r="C15" s="2" t="s">
        <v>441</v>
      </c>
      <c r="D15" s="2">
        <v>10</v>
      </c>
      <c r="E15" s="49">
        <v>4.03</v>
      </c>
    </row>
    <row r="16" spans="1:5">
      <c r="A16" s="1715"/>
      <c r="B16" s="1715"/>
      <c r="C16" s="2" t="s">
        <v>442</v>
      </c>
      <c r="D16" s="2">
        <v>10</v>
      </c>
      <c r="E16" s="49">
        <v>5.33</v>
      </c>
    </row>
    <row r="17" spans="1:5">
      <c r="A17" s="1932"/>
      <c r="B17" s="1932"/>
      <c r="C17" s="2" t="s">
        <v>443</v>
      </c>
      <c r="D17" s="2">
        <v>10</v>
      </c>
      <c r="E17" s="47">
        <v>6.2660000000000009</v>
      </c>
    </row>
    <row r="18" spans="1:5">
      <c r="A18" s="1943" t="s">
        <v>444</v>
      </c>
      <c r="B18" s="1944"/>
      <c r="C18" s="1944"/>
      <c r="D18" s="1944"/>
      <c r="E18" s="1944"/>
    </row>
    <row r="19" spans="1:5">
      <c r="A19" s="1931" t="s">
        <v>445</v>
      </c>
      <c r="B19" s="1931" t="s">
        <v>446</v>
      </c>
      <c r="C19" s="2" t="s">
        <v>447</v>
      </c>
      <c r="D19" s="2">
        <v>48</v>
      </c>
      <c r="E19" s="47">
        <v>6.6560000000000006</v>
      </c>
    </row>
    <row r="20" spans="1:5" ht="14.25" customHeight="1">
      <c r="A20" s="1947"/>
      <c r="B20" s="1949"/>
      <c r="C20" s="2" t="s">
        <v>448</v>
      </c>
      <c r="D20" s="2">
        <v>36</v>
      </c>
      <c r="E20" s="47">
        <v>8.32</v>
      </c>
    </row>
    <row r="21" spans="1:5">
      <c r="A21" s="1948"/>
      <c r="B21" s="1950"/>
      <c r="C21" s="2" t="s">
        <v>449</v>
      </c>
      <c r="D21" s="2">
        <v>32</v>
      </c>
      <c r="E21" s="47">
        <v>10.707840000000001</v>
      </c>
    </row>
    <row r="22" spans="1:5">
      <c r="A22" s="1943" t="s">
        <v>450</v>
      </c>
      <c r="B22" s="1944"/>
      <c r="C22" s="1944"/>
      <c r="D22" s="1944"/>
      <c r="E22" s="1944"/>
    </row>
    <row r="23" spans="1:5" ht="24">
      <c r="A23" s="48" t="s">
        <v>451</v>
      </c>
      <c r="B23" s="48" t="s">
        <v>452</v>
      </c>
      <c r="C23" s="2" t="s">
        <v>453</v>
      </c>
      <c r="D23" s="2">
        <v>12</v>
      </c>
      <c r="E23" s="47">
        <v>3.9520000000000004</v>
      </c>
    </row>
    <row r="24" spans="1:5">
      <c r="A24" s="1943" t="s">
        <v>740</v>
      </c>
      <c r="B24" s="1944"/>
      <c r="C24" s="1944"/>
      <c r="D24" s="1944"/>
      <c r="E24" s="1944"/>
    </row>
    <row r="25" spans="1:5">
      <c r="A25" s="1931" t="s">
        <v>741</v>
      </c>
      <c r="B25" s="1931" t="s">
        <v>742</v>
      </c>
      <c r="C25" s="2" t="s">
        <v>743</v>
      </c>
      <c r="D25" s="2">
        <v>60</v>
      </c>
      <c r="E25" s="47">
        <v>2.8080000000000003</v>
      </c>
    </row>
    <row r="26" spans="1:5">
      <c r="A26" s="1932"/>
      <c r="B26" s="1932"/>
      <c r="C26" s="2" t="s">
        <v>744</v>
      </c>
      <c r="D26" s="2">
        <v>30</v>
      </c>
      <c r="E26" s="47">
        <v>4.0684800000000001</v>
      </c>
    </row>
    <row r="27" spans="1:5">
      <c r="A27" s="1943" t="s">
        <v>745</v>
      </c>
      <c r="B27" s="1944"/>
      <c r="C27" s="1944"/>
      <c r="D27" s="1944"/>
      <c r="E27" s="1944"/>
    </row>
    <row r="28" spans="1:5">
      <c r="A28" s="1931" t="s">
        <v>746</v>
      </c>
      <c r="B28" s="1931" t="s">
        <v>747</v>
      </c>
      <c r="C28" s="2" t="s">
        <v>748</v>
      </c>
      <c r="D28" s="2">
        <v>36</v>
      </c>
      <c r="E28" s="47">
        <v>2.3712</v>
      </c>
    </row>
    <row r="29" spans="1:5">
      <c r="A29" s="1715"/>
      <c r="B29" s="1715"/>
      <c r="C29" s="2" t="s">
        <v>749</v>
      </c>
      <c r="D29" s="2">
        <v>24</v>
      </c>
      <c r="E29" s="47">
        <v>2.6520000000000001</v>
      </c>
    </row>
    <row r="30" spans="1:5">
      <c r="A30" s="1715"/>
      <c r="B30" s="1715"/>
      <c r="C30" s="2" t="s">
        <v>750</v>
      </c>
      <c r="D30" s="2">
        <v>18</v>
      </c>
      <c r="E30" s="47">
        <v>3.6441599999999998</v>
      </c>
    </row>
    <row r="31" spans="1:5">
      <c r="A31" s="1715"/>
      <c r="B31" s="1715"/>
      <c r="C31" s="2" t="s">
        <v>751</v>
      </c>
      <c r="D31" s="2">
        <v>15</v>
      </c>
      <c r="E31" s="47">
        <v>5.3414399999999995</v>
      </c>
    </row>
    <row r="32" spans="1:5">
      <c r="A32" s="1715"/>
      <c r="B32" s="1715"/>
      <c r="C32" s="2" t="s">
        <v>788</v>
      </c>
      <c r="D32" s="2">
        <v>12</v>
      </c>
      <c r="E32" s="47">
        <v>4.8422400000000003</v>
      </c>
    </row>
    <row r="33" spans="1:6">
      <c r="A33" s="1932"/>
      <c r="B33" s="1932"/>
      <c r="C33" s="2" t="s">
        <v>752</v>
      </c>
      <c r="D33" s="2">
        <v>9</v>
      </c>
      <c r="E33" s="47">
        <v>6.9139200000000001</v>
      </c>
    </row>
    <row r="34" spans="1:6" ht="21" customHeight="1">
      <c r="A34" s="1945" t="s">
        <v>753</v>
      </c>
      <c r="B34" s="1945" t="s">
        <v>1651</v>
      </c>
      <c r="C34" s="50" t="s">
        <v>754</v>
      </c>
      <c r="D34" s="50">
        <v>48</v>
      </c>
      <c r="E34" s="47">
        <v>9.3350399999999993</v>
      </c>
    </row>
    <row r="35" spans="1:6" ht="21" customHeight="1">
      <c r="A35" s="1945"/>
      <c r="B35" s="1945"/>
      <c r="C35" s="50" t="s">
        <v>755</v>
      </c>
      <c r="D35" s="50">
        <v>24</v>
      </c>
      <c r="E35" s="47">
        <v>11.331580000000001</v>
      </c>
    </row>
    <row r="36" spans="1:6" ht="14.25" customHeight="1">
      <c r="A36" s="1945" t="s">
        <v>1652</v>
      </c>
      <c r="B36" s="1945" t="s">
        <v>1653</v>
      </c>
      <c r="C36" s="50" t="s">
        <v>1654</v>
      </c>
      <c r="D36" s="50">
        <v>1</v>
      </c>
      <c r="E36" s="47">
        <v>20.8</v>
      </c>
    </row>
    <row r="37" spans="1:6" ht="14.25" customHeight="1">
      <c r="A37" s="1946"/>
      <c r="B37" s="1946"/>
      <c r="C37" s="50" t="s">
        <v>1655</v>
      </c>
      <c r="D37" s="50">
        <v>145</v>
      </c>
      <c r="E37" s="47">
        <v>2.6470400000000005</v>
      </c>
      <c r="F37" s="14"/>
    </row>
    <row r="38" spans="1:6" ht="14.25" customHeight="1">
      <c r="A38" s="1946"/>
      <c r="B38" s="1946"/>
      <c r="C38" s="50" t="s">
        <v>1656</v>
      </c>
      <c r="D38" s="50">
        <v>102</v>
      </c>
      <c r="E38" s="49">
        <v>3.3708800000000005</v>
      </c>
      <c r="F38" s="14"/>
    </row>
    <row r="39" spans="1:6" ht="14.25" customHeight="1">
      <c r="A39" s="1946"/>
      <c r="B39" s="1946"/>
      <c r="C39" s="50" t="s">
        <v>1657</v>
      </c>
      <c r="D39" s="50">
        <v>78</v>
      </c>
      <c r="E39" s="47">
        <v>4.0697600000000005</v>
      </c>
      <c r="F39" s="14"/>
    </row>
    <row r="40" spans="1:6" ht="14.25" customHeight="1">
      <c r="A40" s="1946"/>
      <c r="B40" s="1946"/>
      <c r="C40" s="50" t="s">
        <v>1658</v>
      </c>
      <c r="D40" s="50">
        <v>48</v>
      </c>
      <c r="E40" s="49">
        <v>6.8153600000000001</v>
      </c>
      <c r="F40" s="14"/>
    </row>
    <row r="41" spans="1:6">
      <c r="A41" s="1943" t="s">
        <v>756</v>
      </c>
      <c r="B41" s="1944"/>
      <c r="C41" s="1944"/>
      <c r="D41" s="1944"/>
      <c r="E41" s="1944"/>
    </row>
    <row r="42" spans="1:6" ht="24">
      <c r="A42" s="51" t="s">
        <v>1659</v>
      </c>
      <c r="B42" s="51" t="s">
        <v>1660</v>
      </c>
      <c r="C42" s="2" t="s">
        <v>434</v>
      </c>
      <c r="D42" s="52">
        <v>32</v>
      </c>
      <c r="E42" s="47">
        <v>2.3660000000000001</v>
      </c>
    </row>
    <row r="43" spans="1:6" ht="24">
      <c r="A43" s="48" t="s">
        <v>1661</v>
      </c>
      <c r="B43" s="48" t="s">
        <v>757</v>
      </c>
      <c r="C43" s="2" t="s">
        <v>435</v>
      </c>
      <c r="D43" s="2">
        <v>1</v>
      </c>
      <c r="E43" s="47">
        <v>28.6</v>
      </c>
    </row>
    <row r="44" spans="1:6" ht="24">
      <c r="A44" s="48" t="s">
        <v>1662</v>
      </c>
      <c r="B44" s="48" t="s">
        <v>758</v>
      </c>
      <c r="C44" s="53" t="s">
        <v>759</v>
      </c>
      <c r="D44" s="2">
        <v>1</v>
      </c>
      <c r="E44" s="47">
        <v>16.925999999999998</v>
      </c>
    </row>
  </sheetData>
  <mergeCells count="20">
    <mergeCell ref="A41:E41"/>
    <mergeCell ref="A24:E24"/>
    <mergeCell ref="A25:A26"/>
    <mergeCell ref="B25:B26"/>
    <mergeCell ref="A27:E27"/>
    <mergeCell ref="A28:A33"/>
    <mergeCell ref="B28:B33"/>
    <mergeCell ref="A34:A35"/>
    <mergeCell ref="B34:B35"/>
    <mergeCell ref="A36:A40"/>
    <mergeCell ref="A7:E7"/>
    <mergeCell ref="A13:E13"/>
    <mergeCell ref="A14:A17"/>
    <mergeCell ref="B14:B17"/>
    <mergeCell ref="B36:B40"/>
    <mergeCell ref="A18:E18"/>
    <mergeCell ref="A19:A21"/>
    <mergeCell ref="B19:B21"/>
    <mergeCell ref="A22:E22"/>
    <mergeCell ref="A9:E9"/>
  </mergeCells>
  <phoneticPr fontId="19" type="noConversion"/>
  <hyperlinks>
    <hyperlink ref="E1" location="Содержание!R1C1" display="главная" xr:uid="{00000000-0004-0000-0C00-000000000000}"/>
  </hyperlinks>
  <pageMargins left="0.25" right="0.25" top="0.75" bottom="0.75" header="0.3" footer="0.3"/>
  <pageSetup paperSize="9" scale="96"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pageSetUpPr fitToPage="1"/>
  </sheetPr>
  <dimension ref="A1:G660"/>
  <sheetViews>
    <sheetView zoomScale="90" zoomScaleNormal="90" workbookViewId="0">
      <selection activeCell="G1" sqref="G1"/>
    </sheetView>
  </sheetViews>
  <sheetFormatPr defaultRowHeight="12"/>
  <cols>
    <col min="1" max="1" width="35.85546875" style="66" customWidth="1"/>
    <col min="2" max="2" width="25.85546875" style="66" customWidth="1"/>
    <col min="3" max="3" width="74.5703125" style="266" customWidth="1"/>
    <col min="4" max="4" width="11.5703125" style="1" customWidth="1"/>
    <col min="5" max="5" width="9.140625" style="1" customWidth="1"/>
    <col min="6" max="6" width="9.140625" style="1"/>
    <col min="7" max="7" width="12.85546875" style="1" customWidth="1"/>
    <col min="8" max="16384" width="9.140625" style="1"/>
  </cols>
  <sheetData>
    <row r="1" spans="1:7">
      <c r="A1" s="739"/>
      <c r="B1" s="259"/>
      <c r="C1" s="193"/>
      <c r="D1" s="193"/>
      <c r="E1" s="193"/>
      <c r="F1" s="193"/>
      <c r="G1" s="232" t="s">
        <v>2114</v>
      </c>
    </row>
    <row r="2" spans="1:7" ht="18" customHeight="1">
      <c r="A2" s="259"/>
      <c r="B2" s="938"/>
      <c r="C2" s="193"/>
      <c r="D2" s="193"/>
      <c r="E2" s="193"/>
      <c r="F2" s="193"/>
      <c r="G2" s="193"/>
    </row>
    <row r="3" spans="1:7" ht="45" customHeight="1" thickBot="1">
      <c r="A3" s="259"/>
      <c r="B3" s="259"/>
      <c r="C3" s="193"/>
      <c r="D3" s="193"/>
      <c r="E3" s="193"/>
      <c r="F3" s="193"/>
      <c r="G3" s="317">
        <v>45705</v>
      </c>
    </row>
    <row r="4" spans="1:7" ht="24.75" thickBot="1">
      <c r="A4" s="740" t="s">
        <v>14693</v>
      </c>
      <c r="B4" s="741" t="s">
        <v>671</v>
      </c>
      <c r="C4" s="741" t="s">
        <v>14694</v>
      </c>
      <c r="D4" s="742" t="s">
        <v>14711</v>
      </c>
      <c r="E4" s="742" t="s">
        <v>760</v>
      </c>
      <c r="F4" s="742" t="s">
        <v>14712</v>
      </c>
      <c r="G4" s="742" t="s">
        <v>14713</v>
      </c>
    </row>
    <row r="5" spans="1:7">
      <c r="A5" s="743" t="s">
        <v>14695</v>
      </c>
      <c r="B5" s="743"/>
      <c r="C5" s="744"/>
      <c r="D5" s="744"/>
      <c r="E5" s="744"/>
      <c r="F5" s="744"/>
      <c r="G5" s="744"/>
    </row>
    <row r="6" spans="1:7" ht="288">
      <c r="A6" s="745"/>
      <c r="B6" s="939" t="s">
        <v>14696</v>
      </c>
      <c r="C6" s="746" t="s">
        <v>14971</v>
      </c>
      <c r="D6" s="747" t="s">
        <v>3</v>
      </c>
      <c r="E6" s="748">
        <v>1</v>
      </c>
      <c r="F6" s="748">
        <v>1</v>
      </c>
      <c r="G6" s="749">
        <v>20.329999999999998</v>
      </c>
    </row>
    <row r="7" spans="1:7" ht="252">
      <c r="A7" s="745"/>
      <c r="B7" s="939" t="s">
        <v>12259</v>
      </c>
      <c r="C7" s="746" t="s">
        <v>14972</v>
      </c>
      <c r="D7" s="747" t="s">
        <v>3</v>
      </c>
      <c r="E7" s="748">
        <v>1</v>
      </c>
      <c r="F7" s="748">
        <v>1</v>
      </c>
      <c r="G7" s="749">
        <v>18.18</v>
      </c>
    </row>
    <row r="8" spans="1:7" ht="192">
      <c r="A8" s="750"/>
      <c r="B8" s="940" t="s">
        <v>12258</v>
      </c>
      <c r="C8" s="751" t="s">
        <v>14973</v>
      </c>
      <c r="D8" s="752" t="s">
        <v>3</v>
      </c>
      <c r="E8" s="753">
        <v>1</v>
      </c>
      <c r="F8" s="753">
        <v>1</v>
      </c>
      <c r="G8" s="754">
        <v>25.48</v>
      </c>
    </row>
    <row r="9" spans="1:7" ht="240">
      <c r="A9" s="750"/>
      <c r="B9" s="940" t="s">
        <v>12257</v>
      </c>
      <c r="C9" s="751" t="s">
        <v>14974</v>
      </c>
      <c r="D9" s="752" t="s">
        <v>3</v>
      </c>
      <c r="E9" s="753">
        <v>1</v>
      </c>
      <c r="F9" s="753">
        <v>1</v>
      </c>
      <c r="G9" s="754">
        <v>23.9</v>
      </c>
    </row>
    <row r="10" spans="1:7">
      <c r="A10" s="743" t="s">
        <v>14697</v>
      </c>
      <c r="B10" s="743"/>
      <c r="C10" s="744"/>
      <c r="D10" s="744"/>
      <c r="E10" s="744"/>
      <c r="F10" s="744"/>
      <c r="G10" s="744"/>
    </row>
    <row r="11" spans="1:7" ht="264">
      <c r="A11" s="756" t="s">
        <v>675</v>
      </c>
      <c r="B11" s="940">
        <v>8500</v>
      </c>
      <c r="C11" s="757" t="s">
        <v>14975</v>
      </c>
      <c r="D11" s="758" t="s">
        <v>3</v>
      </c>
      <c r="E11" s="753">
        <v>1</v>
      </c>
      <c r="F11" s="753">
        <v>10</v>
      </c>
      <c r="G11" s="754">
        <v>14.35</v>
      </c>
    </row>
    <row r="12" spans="1:7" ht="12" customHeight="1">
      <c r="A12" s="2053" t="s">
        <v>675</v>
      </c>
      <c r="B12" s="2056">
        <v>9500</v>
      </c>
      <c r="C12" s="2059" t="s">
        <v>14976</v>
      </c>
      <c r="D12" s="2025" t="s">
        <v>3</v>
      </c>
      <c r="E12" s="1988">
        <v>1</v>
      </c>
      <c r="F12" s="1988">
        <v>36</v>
      </c>
      <c r="G12" s="2022">
        <v>18.93</v>
      </c>
    </row>
    <row r="13" spans="1:7" ht="12" customHeight="1">
      <c r="A13" s="2054"/>
      <c r="B13" s="2057"/>
      <c r="C13" s="2060"/>
      <c r="D13" s="2026"/>
      <c r="E13" s="1989"/>
      <c r="F13" s="1989"/>
      <c r="G13" s="2023"/>
    </row>
    <row r="14" spans="1:7" ht="12" customHeight="1">
      <c r="A14" s="2054"/>
      <c r="B14" s="2057"/>
      <c r="C14" s="2060"/>
      <c r="D14" s="2026"/>
      <c r="E14" s="1989"/>
      <c r="F14" s="1989"/>
      <c r="G14" s="2023"/>
    </row>
    <row r="15" spans="1:7" ht="202.5" customHeight="1">
      <c r="A15" s="2055"/>
      <c r="B15" s="2058"/>
      <c r="C15" s="2061"/>
      <c r="D15" s="2027"/>
      <c r="E15" s="1991"/>
      <c r="F15" s="1991"/>
      <c r="G15" s="2024"/>
    </row>
    <row r="16" spans="1:7" ht="12" customHeight="1">
      <c r="A16" s="2025"/>
      <c r="B16" s="2062">
        <v>6950</v>
      </c>
      <c r="C16" s="2063" t="s">
        <v>14977</v>
      </c>
      <c r="D16" s="2028" t="s">
        <v>3</v>
      </c>
      <c r="E16" s="2029">
        <v>1</v>
      </c>
      <c r="F16" s="2029">
        <v>4</v>
      </c>
      <c r="G16" s="2030">
        <v>103.86</v>
      </c>
    </row>
    <row r="17" spans="1:7" ht="213" customHeight="1">
      <c r="A17" s="2026"/>
      <c r="B17" s="2062"/>
      <c r="C17" s="2063"/>
      <c r="D17" s="2028"/>
      <c r="E17" s="2029"/>
      <c r="F17" s="2029"/>
      <c r="G17" s="2031"/>
    </row>
    <row r="18" spans="1:7" ht="168">
      <c r="A18" s="747"/>
      <c r="B18" s="939" t="s">
        <v>14698</v>
      </c>
      <c r="C18" s="746" t="s">
        <v>14978</v>
      </c>
      <c r="D18" s="747" t="s">
        <v>3</v>
      </c>
      <c r="E18" s="753">
        <v>1</v>
      </c>
      <c r="F18" s="753">
        <v>4</v>
      </c>
      <c r="G18" s="759">
        <v>87.02</v>
      </c>
    </row>
    <row r="19" spans="1:7">
      <c r="A19" s="743" t="s">
        <v>14699</v>
      </c>
      <c r="B19" s="828"/>
      <c r="C19" s="744"/>
      <c r="D19" s="744"/>
      <c r="E19" s="744"/>
      <c r="F19" s="744"/>
      <c r="G19" s="744"/>
    </row>
    <row r="20" spans="1:7" ht="98.25" customHeight="1">
      <c r="A20" s="750"/>
      <c r="B20" s="941">
        <v>6510</v>
      </c>
      <c r="C20" s="760" t="s">
        <v>14979</v>
      </c>
      <c r="D20" s="761" t="s">
        <v>3</v>
      </c>
      <c r="E20" s="762">
        <v>2</v>
      </c>
      <c r="F20" s="762">
        <v>60</v>
      </c>
      <c r="G20" s="763">
        <v>4.21</v>
      </c>
    </row>
    <row r="21" spans="1:7" ht="120">
      <c r="A21" s="750"/>
      <c r="B21" s="941">
        <v>6550</v>
      </c>
      <c r="C21" s="760" t="s">
        <v>14980</v>
      </c>
      <c r="D21" s="761" t="s">
        <v>3</v>
      </c>
      <c r="E21" s="762">
        <v>2</v>
      </c>
      <c r="F21" s="762">
        <v>60</v>
      </c>
      <c r="G21" s="754">
        <v>5.34</v>
      </c>
    </row>
    <row r="22" spans="1:7" ht="101.25" customHeight="1">
      <c r="A22" s="750"/>
      <c r="B22" s="941">
        <v>6540</v>
      </c>
      <c r="C22" s="760" t="s">
        <v>14981</v>
      </c>
      <c r="D22" s="761" t="s">
        <v>3</v>
      </c>
      <c r="E22" s="762">
        <v>2</v>
      </c>
      <c r="F22" s="762">
        <v>60</v>
      </c>
      <c r="G22" s="754">
        <v>6.13</v>
      </c>
    </row>
    <row r="23" spans="1:7" ht="84">
      <c r="A23" s="750"/>
      <c r="B23" s="941">
        <v>6542</v>
      </c>
      <c r="C23" s="760" t="s">
        <v>14982</v>
      </c>
      <c r="D23" s="761" t="s">
        <v>3</v>
      </c>
      <c r="E23" s="762">
        <v>2</v>
      </c>
      <c r="F23" s="762">
        <v>60</v>
      </c>
      <c r="G23" s="754">
        <v>7.1</v>
      </c>
    </row>
    <row r="24" spans="1:7" ht="84">
      <c r="A24" s="750"/>
      <c r="B24" s="941">
        <v>6541</v>
      </c>
      <c r="C24" s="760" t="s">
        <v>14983</v>
      </c>
      <c r="D24" s="761" t="s">
        <v>3</v>
      </c>
      <c r="E24" s="762">
        <v>2</v>
      </c>
      <c r="F24" s="762">
        <v>60</v>
      </c>
      <c r="G24" s="754">
        <v>7.11</v>
      </c>
    </row>
    <row r="25" spans="1:7" ht="84">
      <c r="A25" s="750"/>
      <c r="B25" s="941">
        <v>6641</v>
      </c>
      <c r="C25" s="760" t="s">
        <v>14984</v>
      </c>
      <c r="D25" s="761" t="s">
        <v>3</v>
      </c>
      <c r="E25" s="762">
        <v>2</v>
      </c>
      <c r="F25" s="762">
        <v>60</v>
      </c>
      <c r="G25" s="754">
        <v>9.74</v>
      </c>
    </row>
    <row r="26" spans="1:7" ht="84">
      <c r="A26" s="750"/>
      <c r="B26" s="941" t="s">
        <v>12268</v>
      </c>
      <c r="C26" s="760" t="s">
        <v>14985</v>
      </c>
      <c r="D26" s="761" t="s">
        <v>3</v>
      </c>
      <c r="E26" s="762">
        <v>2</v>
      </c>
      <c r="F26" s="762">
        <v>100</v>
      </c>
      <c r="G26" s="754">
        <v>3.29</v>
      </c>
    </row>
    <row r="27" spans="1:7" ht="12" customHeight="1">
      <c r="A27" s="2039"/>
      <c r="B27" s="2042">
        <v>8523</v>
      </c>
      <c r="C27" s="2032" t="s">
        <v>14986</v>
      </c>
      <c r="D27" s="2019" t="s">
        <v>3</v>
      </c>
      <c r="E27" s="1992">
        <v>2</v>
      </c>
      <c r="F27" s="1992">
        <v>128</v>
      </c>
      <c r="G27" s="2022">
        <v>3.82</v>
      </c>
    </row>
    <row r="28" spans="1:7" ht="12" customHeight="1">
      <c r="A28" s="2040"/>
      <c r="B28" s="2043"/>
      <c r="C28" s="2033"/>
      <c r="D28" s="2020"/>
      <c r="E28" s="1993"/>
      <c r="F28" s="1993"/>
      <c r="G28" s="2023"/>
    </row>
    <row r="29" spans="1:7" ht="90.75" customHeight="1">
      <c r="A29" s="2041"/>
      <c r="B29" s="2044"/>
      <c r="C29" s="2034"/>
      <c r="D29" s="2021"/>
      <c r="E29" s="1994"/>
      <c r="F29" s="1994"/>
      <c r="G29" s="2024"/>
    </row>
    <row r="30" spans="1:7" ht="12" customHeight="1">
      <c r="A30" s="2039"/>
      <c r="B30" s="2042">
        <v>7022</v>
      </c>
      <c r="C30" s="2032" t="s">
        <v>14987</v>
      </c>
      <c r="D30" s="2019" t="s">
        <v>3</v>
      </c>
      <c r="E30" s="1992">
        <v>4</v>
      </c>
      <c r="F30" s="1992">
        <v>100</v>
      </c>
      <c r="G30" s="2022">
        <v>1.1000000000000001</v>
      </c>
    </row>
    <row r="31" spans="1:7" ht="12" customHeight="1">
      <c r="A31" s="2040"/>
      <c r="B31" s="2043"/>
      <c r="C31" s="2033"/>
      <c r="D31" s="2020"/>
      <c r="E31" s="1993"/>
      <c r="F31" s="1993"/>
      <c r="G31" s="2023"/>
    </row>
    <row r="32" spans="1:7" ht="112.5" customHeight="1">
      <c r="A32" s="2041"/>
      <c r="B32" s="2044"/>
      <c r="C32" s="2034"/>
      <c r="D32" s="2021"/>
      <c r="E32" s="1994"/>
      <c r="F32" s="1994"/>
      <c r="G32" s="2024"/>
    </row>
    <row r="33" spans="1:7" ht="84">
      <c r="A33" s="750"/>
      <c r="B33" s="941" t="s">
        <v>14700</v>
      </c>
      <c r="C33" s="760" t="s">
        <v>14988</v>
      </c>
      <c r="D33" s="761" t="s">
        <v>3</v>
      </c>
      <c r="E33" s="762">
        <v>4</v>
      </c>
      <c r="F33" s="762">
        <v>100</v>
      </c>
      <c r="G33" s="754">
        <v>0.93</v>
      </c>
    </row>
    <row r="34" spans="1:7" ht="72">
      <c r="A34" s="750"/>
      <c r="B34" s="941">
        <v>6021</v>
      </c>
      <c r="C34" s="760" t="s">
        <v>14989</v>
      </c>
      <c r="D34" s="761" t="s">
        <v>3</v>
      </c>
      <c r="E34" s="762">
        <v>4</v>
      </c>
      <c r="F34" s="762">
        <v>100</v>
      </c>
      <c r="G34" s="754">
        <v>0.8</v>
      </c>
    </row>
    <row r="35" spans="1:7" ht="72">
      <c r="A35" s="750"/>
      <c r="B35" s="941">
        <v>6023</v>
      </c>
      <c r="C35" s="760" t="s">
        <v>14990</v>
      </c>
      <c r="D35" s="761" t="s">
        <v>3</v>
      </c>
      <c r="E35" s="762">
        <v>4</v>
      </c>
      <c r="F35" s="762">
        <v>100</v>
      </c>
      <c r="G35" s="754">
        <v>1.1299999999999999</v>
      </c>
    </row>
    <row r="36" spans="1:7" ht="93" customHeight="1">
      <c r="A36" s="750"/>
      <c r="B36" s="941">
        <v>5101</v>
      </c>
      <c r="C36" s="760" t="s">
        <v>14991</v>
      </c>
      <c r="D36" s="761" t="s">
        <v>3</v>
      </c>
      <c r="E36" s="762">
        <v>2</v>
      </c>
      <c r="F36" s="762">
        <v>100</v>
      </c>
      <c r="G36" s="754">
        <v>1.06</v>
      </c>
    </row>
    <row r="37" spans="1:7" ht="93" customHeight="1">
      <c r="A37" s="750"/>
      <c r="B37" s="941">
        <v>6101</v>
      </c>
      <c r="C37" s="760" t="s">
        <v>14992</v>
      </c>
      <c r="D37" s="766" t="s">
        <v>3</v>
      </c>
      <c r="E37" s="762">
        <v>2</v>
      </c>
      <c r="F37" s="762">
        <v>100</v>
      </c>
      <c r="G37" s="754">
        <v>2.65</v>
      </c>
    </row>
    <row r="38" spans="1:7" ht="93" customHeight="1">
      <c r="A38" s="750"/>
      <c r="B38" s="941">
        <v>5951</v>
      </c>
      <c r="C38" s="767" t="s">
        <v>14993</v>
      </c>
      <c r="D38" s="766" t="s">
        <v>3</v>
      </c>
      <c r="E38" s="762">
        <v>10</v>
      </c>
      <c r="F38" s="762">
        <v>600</v>
      </c>
      <c r="G38" s="754">
        <v>0.72</v>
      </c>
    </row>
    <row r="39" spans="1:7" ht="93" customHeight="1">
      <c r="A39" s="750"/>
      <c r="B39" s="941">
        <v>6952</v>
      </c>
      <c r="C39" s="760" t="s">
        <v>14994</v>
      </c>
      <c r="D39" s="766" t="s">
        <v>3</v>
      </c>
      <c r="E39" s="762">
        <v>10</v>
      </c>
      <c r="F39" s="762">
        <v>600</v>
      </c>
      <c r="G39" s="754">
        <v>1.23</v>
      </c>
    </row>
    <row r="40" spans="1:7" ht="93" customHeight="1">
      <c r="A40" s="750"/>
      <c r="B40" s="941">
        <v>89501</v>
      </c>
      <c r="C40" s="767" t="s">
        <v>14995</v>
      </c>
      <c r="D40" s="766" t="s">
        <v>3</v>
      </c>
      <c r="E40" s="762">
        <v>2</v>
      </c>
      <c r="F40" s="762">
        <v>400</v>
      </c>
      <c r="G40" s="754">
        <v>0.6</v>
      </c>
    </row>
    <row r="41" spans="1:7" ht="93" customHeight="1">
      <c r="A41" s="750"/>
      <c r="B41" s="941">
        <v>65201</v>
      </c>
      <c r="C41" s="760" t="s">
        <v>14996</v>
      </c>
      <c r="D41" s="766" t="s">
        <v>3</v>
      </c>
      <c r="E41" s="762">
        <v>10</v>
      </c>
      <c r="F41" s="762">
        <v>100</v>
      </c>
      <c r="G41" s="754">
        <v>4.7</v>
      </c>
    </row>
    <row r="42" spans="1:7" ht="93" customHeight="1">
      <c r="A42" s="750"/>
      <c r="B42" s="941">
        <v>65202</v>
      </c>
      <c r="C42" s="760" t="s">
        <v>14997</v>
      </c>
      <c r="D42" s="766" t="s">
        <v>7876</v>
      </c>
      <c r="E42" s="762">
        <v>3</v>
      </c>
      <c r="F42" s="768">
        <v>500</v>
      </c>
      <c r="G42" s="754">
        <v>2.35</v>
      </c>
    </row>
    <row r="43" spans="1:7" ht="93" customHeight="1">
      <c r="A43" s="750"/>
      <c r="B43" s="941">
        <v>65204</v>
      </c>
      <c r="C43" s="769" t="s">
        <v>14701</v>
      </c>
      <c r="D43" s="766" t="s">
        <v>3</v>
      </c>
      <c r="E43" s="762">
        <v>1</v>
      </c>
      <c r="F43" s="762">
        <v>100</v>
      </c>
      <c r="G43" s="754">
        <v>4.7</v>
      </c>
    </row>
    <row r="44" spans="1:7" ht="93" customHeight="1">
      <c r="A44" s="750"/>
      <c r="B44" s="941">
        <v>65205</v>
      </c>
      <c r="C44" s="760" t="s">
        <v>14998</v>
      </c>
      <c r="D44" s="766" t="s">
        <v>3</v>
      </c>
      <c r="E44" s="762">
        <v>10</v>
      </c>
      <c r="F44" s="762">
        <v>400</v>
      </c>
      <c r="G44" s="754">
        <v>2.94</v>
      </c>
    </row>
    <row r="45" spans="1:7" ht="93" customHeight="1">
      <c r="A45" s="750"/>
      <c r="B45" s="941">
        <v>65956</v>
      </c>
      <c r="C45" s="760" t="s">
        <v>14702</v>
      </c>
      <c r="D45" s="766" t="s">
        <v>3</v>
      </c>
      <c r="E45" s="762">
        <v>1</v>
      </c>
      <c r="F45" s="762">
        <v>100</v>
      </c>
      <c r="G45" s="754">
        <v>8.23</v>
      </c>
    </row>
    <row r="46" spans="1:7" ht="93" customHeight="1">
      <c r="A46" s="750"/>
      <c r="B46" s="941">
        <v>65957</v>
      </c>
      <c r="C46" s="760" t="s">
        <v>14703</v>
      </c>
      <c r="D46" s="766" t="s">
        <v>3</v>
      </c>
      <c r="E46" s="762">
        <v>1</v>
      </c>
      <c r="F46" s="762">
        <v>150</v>
      </c>
      <c r="G46" s="754">
        <v>18.8</v>
      </c>
    </row>
    <row r="47" spans="1:7" ht="93" customHeight="1">
      <c r="A47" s="750"/>
      <c r="B47" s="941">
        <v>65959</v>
      </c>
      <c r="C47" s="760" t="s">
        <v>14999</v>
      </c>
      <c r="D47" s="766" t="s">
        <v>7876</v>
      </c>
      <c r="E47" s="762">
        <v>5</v>
      </c>
      <c r="F47" s="768">
        <v>400</v>
      </c>
      <c r="G47" s="754">
        <v>4.7</v>
      </c>
    </row>
    <row r="48" spans="1:7" ht="93" customHeight="1">
      <c r="A48" s="750"/>
      <c r="B48" s="941">
        <v>65960</v>
      </c>
      <c r="C48" s="760" t="s">
        <v>15000</v>
      </c>
      <c r="D48" s="766" t="s">
        <v>14714</v>
      </c>
      <c r="E48" s="770">
        <v>5</v>
      </c>
      <c r="F48" s="770">
        <v>600</v>
      </c>
      <c r="G48" s="754">
        <v>2.35</v>
      </c>
    </row>
    <row r="49" spans="1:7" ht="117" customHeight="1">
      <c r="A49" s="750"/>
      <c r="B49" s="941">
        <v>65961</v>
      </c>
      <c r="C49" s="760" t="s">
        <v>15001</v>
      </c>
      <c r="D49" s="766" t="s">
        <v>7876</v>
      </c>
      <c r="E49" s="762">
        <v>4</v>
      </c>
      <c r="F49" s="768">
        <v>100</v>
      </c>
      <c r="G49" s="754">
        <v>2.29</v>
      </c>
    </row>
    <row r="50" spans="1:7">
      <c r="A50" s="771" t="s">
        <v>14704</v>
      </c>
      <c r="B50" s="771"/>
      <c r="C50" s="772"/>
      <c r="D50" s="772"/>
      <c r="E50" s="772"/>
      <c r="F50" s="772"/>
      <c r="G50" s="772"/>
    </row>
    <row r="51" spans="1:7">
      <c r="A51" s="773"/>
      <c r="B51" s="774" t="s">
        <v>12260</v>
      </c>
      <c r="C51" s="775" t="s">
        <v>14705</v>
      </c>
      <c r="D51" s="776" t="s">
        <v>3</v>
      </c>
      <c r="E51" s="765">
        <v>20</v>
      </c>
      <c r="F51" s="765">
        <v>400</v>
      </c>
      <c r="G51" s="754">
        <v>0.54</v>
      </c>
    </row>
    <row r="52" spans="1:7" ht="204">
      <c r="A52" s="2035"/>
      <c r="B52" s="2036"/>
      <c r="C52" s="777" t="s">
        <v>15002</v>
      </c>
      <c r="D52" s="778"/>
      <c r="E52" s="764"/>
      <c r="F52" s="764"/>
      <c r="G52" s="754"/>
    </row>
    <row r="53" spans="1:7">
      <c r="A53" s="779"/>
      <c r="B53" s="780" t="s">
        <v>12261</v>
      </c>
      <c r="C53" s="781" t="s">
        <v>14706</v>
      </c>
      <c r="D53" s="782" t="s">
        <v>3</v>
      </c>
      <c r="E53" s="762">
        <v>10</v>
      </c>
      <c r="F53" s="762">
        <v>200</v>
      </c>
      <c r="G53" s="754">
        <v>0.76</v>
      </c>
    </row>
    <row r="54" spans="1:7" ht="252">
      <c r="A54" s="2037"/>
      <c r="B54" s="2038"/>
      <c r="C54" s="777" t="s">
        <v>15003</v>
      </c>
      <c r="D54" s="778"/>
      <c r="E54" s="764"/>
      <c r="F54" s="764"/>
      <c r="G54" s="754"/>
    </row>
    <row r="55" spans="1:7">
      <c r="A55" s="779"/>
      <c r="B55" s="780" t="s">
        <v>12262</v>
      </c>
      <c r="C55" s="781" t="s">
        <v>14707</v>
      </c>
      <c r="D55" s="782" t="s">
        <v>3</v>
      </c>
      <c r="E55" s="762">
        <v>10</v>
      </c>
      <c r="F55" s="762">
        <v>200</v>
      </c>
      <c r="G55" s="754">
        <v>1.25</v>
      </c>
    </row>
    <row r="56" spans="1:7" ht="276">
      <c r="A56" s="2037"/>
      <c r="B56" s="2038"/>
      <c r="C56" s="777" t="s">
        <v>15004</v>
      </c>
      <c r="D56" s="778"/>
      <c r="E56" s="764"/>
      <c r="F56" s="764"/>
      <c r="G56" s="754"/>
    </row>
    <row r="57" spans="1:7" ht="24">
      <c r="A57" s="779"/>
      <c r="B57" s="780" t="s">
        <v>12263</v>
      </c>
      <c r="C57" s="781" t="s">
        <v>14708</v>
      </c>
      <c r="D57" s="782" t="s">
        <v>3</v>
      </c>
      <c r="E57" s="762">
        <v>10</v>
      </c>
      <c r="F57" s="762">
        <v>200</v>
      </c>
      <c r="G57" s="754">
        <v>1.79</v>
      </c>
    </row>
    <row r="58" spans="1:7" ht="264">
      <c r="A58" s="2037"/>
      <c r="B58" s="2038"/>
      <c r="C58" s="777" t="s">
        <v>15005</v>
      </c>
      <c r="D58" s="778"/>
      <c r="E58" s="764"/>
      <c r="F58" s="764"/>
      <c r="G58" s="754"/>
    </row>
    <row r="59" spans="1:7">
      <c r="A59" s="779"/>
      <c r="B59" s="780" t="s">
        <v>12264</v>
      </c>
      <c r="C59" s="781" t="s">
        <v>14709</v>
      </c>
      <c r="D59" s="782" t="s">
        <v>3</v>
      </c>
      <c r="E59" s="762">
        <v>20</v>
      </c>
      <c r="F59" s="762">
        <v>240</v>
      </c>
      <c r="G59" s="754">
        <v>1.03</v>
      </c>
    </row>
    <row r="60" spans="1:7" ht="204">
      <c r="A60" s="2037"/>
      <c r="B60" s="2038"/>
      <c r="C60" s="783" t="s">
        <v>15006</v>
      </c>
      <c r="D60" s="778"/>
      <c r="E60" s="764"/>
      <c r="F60" s="764"/>
      <c r="G60" s="754"/>
    </row>
    <row r="61" spans="1:7">
      <c r="A61" s="779"/>
      <c r="B61" s="780" t="s">
        <v>12265</v>
      </c>
      <c r="C61" s="781" t="s">
        <v>14709</v>
      </c>
      <c r="D61" s="782" t="s">
        <v>3</v>
      </c>
      <c r="E61" s="762">
        <v>20</v>
      </c>
      <c r="F61" s="762">
        <v>240</v>
      </c>
      <c r="G61" s="754">
        <v>1.0900000000000001</v>
      </c>
    </row>
    <row r="62" spans="1:7" ht="252">
      <c r="A62" s="2037"/>
      <c r="B62" s="2038"/>
      <c r="C62" s="783" t="s">
        <v>15007</v>
      </c>
      <c r="D62" s="778"/>
      <c r="E62" s="764"/>
      <c r="F62" s="764"/>
      <c r="G62" s="754"/>
    </row>
    <row r="63" spans="1:7">
      <c r="A63" s="779"/>
      <c r="B63" s="780" t="s">
        <v>12266</v>
      </c>
      <c r="C63" s="781" t="s">
        <v>14710</v>
      </c>
      <c r="D63" s="782" t="s">
        <v>3</v>
      </c>
      <c r="E63" s="762">
        <v>20</v>
      </c>
      <c r="F63" s="762">
        <v>240</v>
      </c>
      <c r="G63" s="754">
        <v>1.34</v>
      </c>
    </row>
    <row r="64" spans="1:7" ht="288">
      <c r="A64" s="2037"/>
      <c r="B64" s="2038"/>
      <c r="C64" s="777" t="s">
        <v>15008</v>
      </c>
      <c r="D64" s="778"/>
      <c r="E64" s="764"/>
      <c r="F64" s="764"/>
      <c r="G64" s="754"/>
    </row>
    <row r="65" spans="1:7">
      <c r="A65" s="784"/>
      <c r="B65" s="780" t="s">
        <v>12267</v>
      </c>
      <c r="C65" s="781" t="s">
        <v>14710</v>
      </c>
      <c r="D65" s="782" t="s">
        <v>3</v>
      </c>
      <c r="E65" s="762">
        <v>20</v>
      </c>
      <c r="F65" s="762">
        <v>240</v>
      </c>
      <c r="G65" s="754">
        <v>2.06</v>
      </c>
    </row>
    <row r="66" spans="1:7" ht="264">
      <c r="A66" s="2045"/>
      <c r="B66" s="2045"/>
      <c r="C66" s="785" t="s">
        <v>15009</v>
      </c>
      <c r="D66" s="782"/>
      <c r="E66" s="762"/>
      <c r="F66" s="762"/>
      <c r="G66" s="754"/>
    </row>
    <row r="67" spans="1:7" ht="12.75" thickBot="1">
      <c r="A67" s="300"/>
      <c r="B67" s="942"/>
      <c r="C67" s="786"/>
      <c r="D67" s="786"/>
      <c r="E67" s="786"/>
      <c r="F67" s="786"/>
      <c r="G67" s="786"/>
    </row>
    <row r="68" spans="1:7" ht="24.75" thickBot="1">
      <c r="A68" s="740" t="s">
        <v>14693</v>
      </c>
      <c r="B68" s="741" t="s">
        <v>671</v>
      </c>
      <c r="C68" s="741" t="s">
        <v>14694</v>
      </c>
      <c r="D68" s="742" t="s">
        <v>14711</v>
      </c>
      <c r="E68" s="742" t="s">
        <v>14715</v>
      </c>
      <c r="F68" s="742" t="s">
        <v>14712</v>
      </c>
      <c r="G68" s="742" t="s">
        <v>14713</v>
      </c>
    </row>
    <row r="69" spans="1:7">
      <c r="A69" s="787" t="s">
        <v>14716</v>
      </c>
      <c r="B69" s="788"/>
      <c r="C69" s="789"/>
      <c r="D69" s="789"/>
      <c r="E69" s="789"/>
      <c r="F69" s="789"/>
      <c r="G69" s="789"/>
    </row>
    <row r="70" spans="1:7" ht="51.95" customHeight="1">
      <c r="A70" s="2046" t="s">
        <v>14717</v>
      </c>
      <c r="B70" s="940" t="s">
        <v>14718</v>
      </c>
      <c r="C70" s="2047" t="s">
        <v>15010</v>
      </c>
      <c r="D70" s="790" t="s">
        <v>3</v>
      </c>
      <c r="E70" s="762">
        <v>1</v>
      </c>
      <c r="F70" s="762">
        <v>50</v>
      </c>
      <c r="G70" s="791">
        <v>5.03</v>
      </c>
    </row>
    <row r="71" spans="1:7" ht="51.95" customHeight="1">
      <c r="A71" s="2046"/>
      <c r="B71" s="940" t="s">
        <v>14719</v>
      </c>
      <c r="C71" s="2047"/>
      <c r="D71" s="790" t="s">
        <v>3</v>
      </c>
      <c r="E71" s="762">
        <v>1</v>
      </c>
      <c r="F71" s="762">
        <v>50</v>
      </c>
      <c r="G71" s="791">
        <v>5.03</v>
      </c>
    </row>
    <row r="72" spans="1:7" ht="51.95" customHeight="1">
      <c r="A72" s="2046"/>
      <c r="B72" s="940" t="s">
        <v>14720</v>
      </c>
      <c r="C72" s="2047"/>
      <c r="D72" s="790" t="s">
        <v>3</v>
      </c>
      <c r="E72" s="762">
        <v>1</v>
      </c>
      <c r="F72" s="762">
        <v>50</v>
      </c>
      <c r="G72" s="791">
        <v>5.03</v>
      </c>
    </row>
    <row r="73" spans="1:7" ht="51.95" customHeight="1">
      <c r="A73" s="2046"/>
      <c r="B73" s="940" t="s">
        <v>14721</v>
      </c>
      <c r="C73" s="2047"/>
      <c r="D73" s="790" t="s">
        <v>3</v>
      </c>
      <c r="E73" s="762">
        <v>1</v>
      </c>
      <c r="F73" s="762">
        <v>50</v>
      </c>
      <c r="G73" s="791">
        <v>5.03</v>
      </c>
    </row>
    <row r="74" spans="1:7" ht="51.95" customHeight="1">
      <c r="A74" s="2046"/>
      <c r="B74" s="940" t="s">
        <v>14722</v>
      </c>
      <c r="C74" s="2047"/>
      <c r="D74" s="790" t="s">
        <v>3</v>
      </c>
      <c r="E74" s="762">
        <v>1</v>
      </c>
      <c r="F74" s="762">
        <v>50</v>
      </c>
      <c r="G74" s="791">
        <v>5.03</v>
      </c>
    </row>
    <row r="75" spans="1:7" ht="51.95" customHeight="1">
      <c r="A75" s="2046" t="s">
        <v>14723</v>
      </c>
      <c r="B75" s="940" t="s">
        <v>14724</v>
      </c>
      <c r="C75" s="2048" t="s">
        <v>15011</v>
      </c>
      <c r="D75" s="790" t="s">
        <v>3</v>
      </c>
      <c r="E75" s="762">
        <v>1</v>
      </c>
      <c r="F75" s="762">
        <v>50</v>
      </c>
      <c r="G75" s="791">
        <v>7.33</v>
      </c>
    </row>
    <row r="76" spans="1:7" ht="51.95" customHeight="1">
      <c r="A76" s="2046"/>
      <c r="B76" s="940" t="s">
        <v>14725</v>
      </c>
      <c r="C76" s="2048"/>
      <c r="D76" s="790" t="s">
        <v>3</v>
      </c>
      <c r="E76" s="762">
        <v>1</v>
      </c>
      <c r="F76" s="762">
        <v>50</v>
      </c>
      <c r="G76" s="791">
        <v>7.33</v>
      </c>
    </row>
    <row r="77" spans="1:7" ht="51.95" customHeight="1">
      <c r="A77" s="2046"/>
      <c r="B77" s="940" t="s">
        <v>14726</v>
      </c>
      <c r="C77" s="2048"/>
      <c r="D77" s="790" t="s">
        <v>3</v>
      </c>
      <c r="E77" s="762">
        <v>1</v>
      </c>
      <c r="F77" s="762">
        <v>50</v>
      </c>
      <c r="G77" s="791">
        <v>7.33</v>
      </c>
    </row>
    <row r="78" spans="1:7" ht="51.95" customHeight="1">
      <c r="A78" s="2046"/>
      <c r="B78" s="940" t="s">
        <v>14727</v>
      </c>
      <c r="C78" s="2048"/>
      <c r="D78" s="790" t="s">
        <v>3</v>
      </c>
      <c r="E78" s="762">
        <v>1</v>
      </c>
      <c r="F78" s="762">
        <v>50</v>
      </c>
      <c r="G78" s="791">
        <v>7.33</v>
      </c>
    </row>
    <row r="79" spans="1:7" ht="51.95" customHeight="1">
      <c r="A79" s="2046"/>
      <c r="B79" s="940" t="s">
        <v>14728</v>
      </c>
      <c r="C79" s="2048"/>
      <c r="D79" s="790" t="s">
        <v>3</v>
      </c>
      <c r="E79" s="762">
        <v>1</v>
      </c>
      <c r="F79" s="762">
        <v>50</v>
      </c>
      <c r="G79" s="791">
        <v>7.33</v>
      </c>
    </row>
    <row r="80" spans="1:7" ht="51.95" customHeight="1">
      <c r="A80" s="2049"/>
      <c r="B80" s="940" t="s">
        <v>14729</v>
      </c>
      <c r="C80" s="2047" t="s">
        <v>15012</v>
      </c>
      <c r="D80" s="790" t="s">
        <v>3</v>
      </c>
      <c r="E80" s="762">
        <v>1</v>
      </c>
      <c r="F80" s="762">
        <v>25</v>
      </c>
      <c r="G80" s="791">
        <v>7.92</v>
      </c>
    </row>
    <row r="81" spans="1:7" ht="51.95" customHeight="1">
      <c r="A81" s="2049"/>
      <c r="B81" s="940" t="s">
        <v>14730</v>
      </c>
      <c r="C81" s="2047"/>
      <c r="D81" s="790" t="s">
        <v>3</v>
      </c>
      <c r="E81" s="762">
        <v>1</v>
      </c>
      <c r="F81" s="762">
        <v>25</v>
      </c>
      <c r="G81" s="791">
        <v>7.92</v>
      </c>
    </row>
    <row r="82" spans="1:7" ht="51.95" customHeight="1">
      <c r="A82" s="2049"/>
      <c r="B82" s="940" t="s">
        <v>14731</v>
      </c>
      <c r="C82" s="2047"/>
      <c r="D82" s="790" t="s">
        <v>3</v>
      </c>
      <c r="E82" s="762">
        <v>1</v>
      </c>
      <c r="F82" s="762">
        <v>25</v>
      </c>
      <c r="G82" s="791">
        <v>7.92</v>
      </c>
    </row>
    <row r="83" spans="1:7" ht="51.95" customHeight="1">
      <c r="A83" s="2049"/>
      <c r="B83" s="940" t="s">
        <v>14732</v>
      </c>
      <c r="C83" s="2047"/>
      <c r="D83" s="790" t="s">
        <v>3</v>
      </c>
      <c r="E83" s="762">
        <v>1</v>
      </c>
      <c r="F83" s="762">
        <v>25</v>
      </c>
      <c r="G83" s="791">
        <v>7.92</v>
      </c>
    </row>
    <row r="84" spans="1:7" ht="51.95" customHeight="1">
      <c r="A84" s="2049"/>
      <c r="B84" s="940" t="s">
        <v>14733</v>
      </c>
      <c r="C84" s="2047"/>
      <c r="D84" s="790" t="s">
        <v>3</v>
      </c>
      <c r="E84" s="762">
        <v>1</v>
      </c>
      <c r="F84" s="762">
        <v>25</v>
      </c>
      <c r="G84" s="791">
        <v>7.92</v>
      </c>
    </row>
    <row r="85" spans="1:7" ht="51.95" customHeight="1">
      <c r="A85" s="2049"/>
      <c r="B85" s="940" t="s">
        <v>14734</v>
      </c>
      <c r="C85" s="2047" t="s">
        <v>15013</v>
      </c>
      <c r="D85" s="790" t="s">
        <v>3</v>
      </c>
      <c r="E85" s="762">
        <v>1</v>
      </c>
      <c r="F85" s="762">
        <v>50</v>
      </c>
      <c r="G85" s="791">
        <v>6.18</v>
      </c>
    </row>
    <row r="86" spans="1:7" ht="51.95" customHeight="1">
      <c r="A86" s="2049"/>
      <c r="B86" s="940" t="s">
        <v>14735</v>
      </c>
      <c r="C86" s="2047"/>
      <c r="D86" s="790" t="s">
        <v>3</v>
      </c>
      <c r="E86" s="762">
        <v>1</v>
      </c>
      <c r="F86" s="762">
        <v>50</v>
      </c>
      <c r="G86" s="791">
        <v>6.18</v>
      </c>
    </row>
    <row r="87" spans="1:7" ht="51.95" customHeight="1">
      <c r="A87" s="2049"/>
      <c r="B87" s="940" t="s">
        <v>14736</v>
      </c>
      <c r="C87" s="2047"/>
      <c r="D87" s="790" t="s">
        <v>3</v>
      </c>
      <c r="E87" s="762">
        <v>1</v>
      </c>
      <c r="F87" s="762">
        <v>50</v>
      </c>
      <c r="G87" s="791">
        <v>6.18</v>
      </c>
    </row>
    <row r="88" spans="1:7" ht="51.95" customHeight="1">
      <c r="A88" s="2049"/>
      <c r="B88" s="940" t="s">
        <v>14737</v>
      </c>
      <c r="C88" s="2047"/>
      <c r="D88" s="790" t="s">
        <v>3</v>
      </c>
      <c r="E88" s="762">
        <v>1</v>
      </c>
      <c r="F88" s="762">
        <v>50</v>
      </c>
      <c r="G88" s="791">
        <v>6.18</v>
      </c>
    </row>
    <row r="89" spans="1:7" ht="51.95" customHeight="1">
      <c r="A89" s="2049"/>
      <c r="B89" s="940" t="s">
        <v>14738</v>
      </c>
      <c r="C89" s="2047"/>
      <c r="D89" s="790" t="s">
        <v>3</v>
      </c>
      <c r="E89" s="762">
        <v>1</v>
      </c>
      <c r="F89" s="762">
        <v>50</v>
      </c>
      <c r="G89" s="791">
        <v>6.18</v>
      </c>
    </row>
    <row r="90" spans="1:7" ht="51.95" customHeight="1">
      <c r="A90" s="2049"/>
      <c r="B90" s="940" t="s">
        <v>14739</v>
      </c>
      <c r="C90" s="2047"/>
      <c r="D90" s="790" t="s">
        <v>3</v>
      </c>
      <c r="E90" s="762">
        <v>1</v>
      </c>
      <c r="F90" s="762">
        <v>50</v>
      </c>
      <c r="G90" s="791">
        <v>6.18</v>
      </c>
    </row>
    <row r="91" spans="1:7" ht="51.95" customHeight="1">
      <c r="A91" s="2049"/>
      <c r="B91" s="940" t="s">
        <v>14740</v>
      </c>
      <c r="C91" s="2047"/>
      <c r="D91" s="790" t="s">
        <v>3</v>
      </c>
      <c r="E91" s="762">
        <v>1</v>
      </c>
      <c r="F91" s="762">
        <v>50</v>
      </c>
      <c r="G91" s="791">
        <v>6.18</v>
      </c>
    </row>
    <row r="92" spans="1:7" ht="51.95" customHeight="1">
      <c r="A92" s="2049"/>
      <c r="B92" s="940" t="s">
        <v>14741</v>
      </c>
      <c r="C92" s="2047" t="s">
        <v>15014</v>
      </c>
      <c r="D92" s="790" t="s">
        <v>3</v>
      </c>
      <c r="E92" s="762">
        <v>1</v>
      </c>
      <c r="F92" s="762">
        <v>50</v>
      </c>
      <c r="G92" s="791">
        <v>6.54</v>
      </c>
    </row>
    <row r="93" spans="1:7" ht="51.95" customHeight="1">
      <c r="A93" s="2049"/>
      <c r="B93" s="940" t="s">
        <v>14742</v>
      </c>
      <c r="C93" s="2047"/>
      <c r="D93" s="790" t="s">
        <v>3</v>
      </c>
      <c r="E93" s="762">
        <v>1</v>
      </c>
      <c r="F93" s="762">
        <v>50</v>
      </c>
      <c r="G93" s="791">
        <v>6.54</v>
      </c>
    </row>
    <row r="94" spans="1:7" ht="51.95" customHeight="1">
      <c r="A94" s="2049"/>
      <c r="B94" s="940" t="s">
        <v>14743</v>
      </c>
      <c r="C94" s="2047"/>
      <c r="D94" s="790" t="s">
        <v>3</v>
      </c>
      <c r="E94" s="762">
        <v>1</v>
      </c>
      <c r="F94" s="762">
        <v>50</v>
      </c>
      <c r="G94" s="791">
        <v>6.54</v>
      </c>
    </row>
    <row r="95" spans="1:7" ht="51.95" customHeight="1">
      <c r="A95" s="2049"/>
      <c r="B95" s="940" t="s">
        <v>14744</v>
      </c>
      <c r="C95" s="2047"/>
      <c r="D95" s="790" t="s">
        <v>3</v>
      </c>
      <c r="E95" s="762">
        <v>1</v>
      </c>
      <c r="F95" s="762">
        <v>50</v>
      </c>
      <c r="G95" s="791">
        <v>6.54</v>
      </c>
    </row>
    <row r="96" spans="1:7" ht="51.95" customHeight="1">
      <c r="A96" s="2049"/>
      <c r="B96" s="940" t="s">
        <v>14745</v>
      </c>
      <c r="C96" s="2047"/>
      <c r="D96" s="790" t="s">
        <v>3</v>
      </c>
      <c r="E96" s="762">
        <v>1</v>
      </c>
      <c r="F96" s="762">
        <v>50</v>
      </c>
      <c r="G96" s="791">
        <v>6.54</v>
      </c>
    </row>
    <row r="97" spans="1:7" ht="51.95" customHeight="1">
      <c r="A97" s="2049"/>
      <c r="B97" s="940" t="s">
        <v>14746</v>
      </c>
      <c r="C97" s="2047"/>
      <c r="D97" s="790" t="s">
        <v>3</v>
      </c>
      <c r="E97" s="762">
        <v>1</v>
      </c>
      <c r="F97" s="762">
        <v>50</v>
      </c>
      <c r="G97" s="791">
        <v>6.54</v>
      </c>
    </row>
    <row r="98" spans="1:7" ht="51.95" customHeight="1">
      <c r="A98" s="2049"/>
      <c r="B98" s="940" t="s">
        <v>14747</v>
      </c>
      <c r="C98" s="2047"/>
      <c r="D98" s="790" t="s">
        <v>3</v>
      </c>
      <c r="E98" s="762">
        <v>1</v>
      </c>
      <c r="F98" s="762">
        <v>50</v>
      </c>
      <c r="G98" s="791">
        <v>6.54</v>
      </c>
    </row>
    <row r="99" spans="1:7" ht="51.95" customHeight="1">
      <c r="A99" s="2049"/>
      <c r="B99" s="940" t="s">
        <v>14748</v>
      </c>
      <c r="C99" s="2047" t="s">
        <v>15015</v>
      </c>
      <c r="D99" s="790" t="s">
        <v>3</v>
      </c>
      <c r="E99" s="762">
        <v>1</v>
      </c>
      <c r="F99" s="762">
        <v>50</v>
      </c>
      <c r="G99" s="791">
        <v>7.07</v>
      </c>
    </row>
    <row r="100" spans="1:7" ht="51.95" customHeight="1">
      <c r="A100" s="2049"/>
      <c r="B100" s="940" t="s">
        <v>14749</v>
      </c>
      <c r="C100" s="2047"/>
      <c r="D100" s="790" t="s">
        <v>3</v>
      </c>
      <c r="E100" s="762">
        <v>1</v>
      </c>
      <c r="F100" s="762">
        <v>50</v>
      </c>
      <c r="G100" s="791">
        <v>7.07</v>
      </c>
    </row>
    <row r="101" spans="1:7" ht="51.95" customHeight="1">
      <c r="A101" s="2049"/>
      <c r="B101" s="940" t="s">
        <v>14750</v>
      </c>
      <c r="C101" s="2047"/>
      <c r="D101" s="790" t="s">
        <v>3</v>
      </c>
      <c r="E101" s="762">
        <v>1</v>
      </c>
      <c r="F101" s="762">
        <v>50</v>
      </c>
      <c r="G101" s="791">
        <v>7.07</v>
      </c>
    </row>
    <row r="102" spans="1:7" ht="51.95" customHeight="1">
      <c r="A102" s="2049"/>
      <c r="B102" s="940" t="s">
        <v>14751</v>
      </c>
      <c r="C102" s="2047"/>
      <c r="D102" s="790" t="s">
        <v>3</v>
      </c>
      <c r="E102" s="762">
        <v>1</v>
      </c>
      <c r="F102" s="762">
        <v>50</v>
      </c>
      <c r="G102" s="791">
        <v>7.07</v>
      </c>
    </row>
    <row r="103" spans="1:7" ht="51.95" customHeight="1">
      <c r="A103" s="2049"/>
      <c r="B103" s="940" t="s">
        <v>14752</v>
      </c>
      <c r="C103" s="2047"/>
      <c r="D103" s="790" t="s">
        <v>3</v>
      </c>
      <c r="E103" s="762">
        <v>1</v>
      </c>
      <c r="F103" s="762">
        <v>50</v>
      </c>
      <c r="G103" s="791">
        <v>7.07</v>
      </c>
    </row>
    <row r="104" spans="1:7" ht="51.95" customHeight="1">
      <c r="A104" s="2049"/>
      <c r="B104" s="940" t="s">
        <v>14753</v>
      </c>
      <c r="C104" s="2064" t="s">
        <v>15016</v>
      </c>
      <c r="D104" s="792" t="s">
        <v>3</v>
      </c>
      <c r="E104" s="762">
        <v>1</v>
      </c>
      <c r="F104" s="762">
        <v>50</v>
      </c>
      <c r="G104" s="793">
        <v>4.7300000000000004</v>
      </c>
    </row>
    <row r="105" spans="1:7" ht="51.95" customHeight="1">
      <c r="A105" s="2049"/>
      <c r="B105" s="940" t="s">
        <v>14754</v>
      </c>
      <c r="C105" s="2064"/>
      <c r="D105" s="792" t="s">
        <v>3</v>
      </c>
      <c r="E105" s="762">
        <v>1</v>
      </c>
      <c r="F105" s="762">
        <v>50</v>
      </c>
      <c r="G105" s="793">
        <v>4.7300000000000004</v>
      </c>
    </row>
    <row r="106" spans="1:7" ht="51.95" customHeight="1">
      <c r="A106" s="2049"/>
      <c r="B106" s="940" t="s">
        <v>14755</v>
      </c>
      <c r="C106" s="2064"/>
      <c r="D106" s="792" t="s">
        <v>3</v>
      </c>
      <c r="E106" s="762">
        <v>1</v>
      </c>
      <c r="F106" s="762">
        <v>50</v>
      </c>
      <c r="G106" s="793">
        <v>4.7300000000000004</v>
      </c>
    </row>
    <row r="107" spans="1:7" ht="51.95" customHeight="1">
      <c r="A107" s="2049"/>
      <c r="B107" s="940" t="s">
        <v>14756</v>
      </c>
      <c r="C107" s="2064"/>
      <c r="D107" s="792" t="s">
        <v>3</v>
      </c>
      <c r="E107" s="762">
        <v>1</v>
      </c>
      <c r="F107" s="762">
        <v>50</v>
      </c>
      <c r="G107" s="793">
        <v>4.7300000000000004</v>
      </c>
    </row>
    <row r="108" spans="1:7" ht="51.95" customHeight="1">
      <c r="A108" s="2049"/>
      <c r="B108" s="940" t="s">
        <v>14757</v>
      </c>
      <c r="C108" s="2064"/>
      <c r="D108" s="792" t="s">
        <v>3</v>
      </c>
      <c r="E108" s="762">
        <v>1</v>
      </c>
      <c r="F108" s="762">
        <v>50</v>
      </c>
      <c r="G108" s="793">
        <v>4.7300000000000004</v>
      </c>
    </row>
    <row r="109" spans="1:7" ht="51.95" customHeight="1">
      <c r="A109" s="2065"/>
      <c r="B109" s="940" t="s">
        <v>14758</v>
      </c>
      <c r="C109" s="2068" t="s">
        <v>15017</v>
      </c>
      <c r="D109" s="792" t="s">
        <v>3</v>
      </c>
      <c r="E109" s="762">
        <v>1</v>
      </c>
      <c r="F109" s="762">
        <v>50</v>
      </c>
      <c r="G109" s="793">
        <v>2.2000000000000002</v>
      </c>
    </row>
    <row r="110" spans="1:7" ht="51.95" customHeight="1">
      <c r="A110" s="2066"/>
      <c r="B110" s="940" t="s">
        <v>14759</v>
      </c>
      <c r="C110" s="2069"/>
      <c r="D110" s="792" t="s">
        <v>3</v>
      </c>
      <c r="E110" s="762">
        <v>1</v>
      </c>
      <c r="F110" s="762">
        <v>50</v>
      </c>
      <c r="G110" s="793">
        <v>2.2000000000000002</v>
      </c>
    </row>
    <row r="111" spans="1:7" ht="51.95" customHeight="1">
      <c r="A111" s="2066"/>
      <c r="B111" s="940" t="s">
        <v>14760</v>
      </c>
      <c r="C111" s="2069"/>
      <c r="D111" s="792" t="s">
        <v>3</v>
      </c>
      <c r="E111" s="762">
        <v>1</v>
      </c>
      <c r="F111" s="762">
        <v>50</v>
      </c>
      <c r="G111" s="793">
        <v>2.2000000000000002</v>
      </c>
    </row>
    <row r="112" spans="1:7" ht="51.95" customHeight="1">
      <c r="A112" s="2066"/>
      <c r="B112" s="940" t="s">
        <v>14761</v>
      </c>
      <c r="C112" s="2069"/>
      <c r="D112" s="792" t="s">
        <v>3</v>
      </c>
      <c r="E112" s="762">
        <v>1</v>
      </c>
      <c r="F112" s="762">
        <v>50</v>
      </c>
      <c r="G112" s="793">
        <v>2.2000000000000002</v>
      </c>
    </row>
    <row r="113" spans="1:7" ht="51.95" customHeight="1">
      <c r="A113" s="2067"/>
      <c r="B113" s="940" t="s">
        <v>14762</v>
      </c>
      <c r="C113" s="2070"/>
      <c r="D113" s="792" t="s">
        <v>3</v>
      </c>
      <c r="E113" s="762">
        <v>1</v>
      </c>
      <c r="F113" s="762">
        <v>50</v>
      </c>
      <c r="G113" s="793">
        <v>2.2000000000000002</v>
      </c>
    </row>
    <row r="114" spans="1:7" ht="51.95" customHeight="1">
      <c r="A114" s="2071" t="s">
        <v>14763</v>
      </c>
      <c r="B114" s="940" t="s">
        <v>14764</v>
      </c>
      <c r="C114" s="2047" t="s">
        <v>15018</v>
      </c>
      <c r="D114" s="790" t="s">
        <v>3</v>
      </c>
      <c r="E114" s="762">
        <v>1</v>
      </c>
      <c r="F114" s="762">
        <v>60</v>
      </c>
      <c r="G114" s="791">
        <v>3.09</v>
      </c>
    </row>
    <row r="115" spans="1:7" ht="51.95" customHeight="1">
      <c r="A115" s="2071"/>
      <c r="B115" s="940" t="s">
        <v>14765</v>
      </c>
      <c r="C115" s="2047"/>
      <c r="D115" s="790" t="s">
        <v>3</v>
      </c>
      <c r="E115" s="762">
        <v>1</v>
      </c>
      <c r="F115" s="762">
        <v>60</v>
      </c>
      <c r="G115" s="791">
        <v>3.09</v>
      </c>
    </row>
    <row r="116" spans="1:7" ht="51.95" customHeight="1">
      <c r="A116" s="2071"/>
      <c r="B116" s="940" t="s">
        <v>14766</v>
      </c>
      <c r="C116" s="2047"/>
      <c r="D116" s="790" t="s">
        <v>3</v>
      </c>
      <c r="E116" s="762">
        <v>1</v>
      </c>
      <c r="F116" s="762">
        <v>50</v>
      </c>
      <c r="G116" s="791">
        <v>3.09</v>
      </c>
    </row>
    <row r="117" spans="1:7" ht="51.95" customHeight="1">
      <c r="A117" s="2071"/>
      <c r="B117" s="940" t="s">
        <v>14767</v>
      </c>
      <c r="C117" s="2047"/>
      <c r="D117" s="790" t="s">
        <v>3</v>
      </c>
      <c r="E117" s="762">
        <v>1</v>
      </c>
      <c r="F117" s="762">
        <v>50</v>
      </c>
      <c r="G117" s="791">
        <v>3.09</v>
      </c>
    </row>
    <row r="118" spans="1:7">
      <c r="A118" s="794" t="s">
        <v>14768</v>
      </c>
      <c r="B118" s="743"/>
      <c r="C118" s="744"/>
      <c r="D118" s="744"/>
      <c r="E118" s="795"/>
      <c r="F118" s="744"/>
      <c r="G118" s="744"/>
    </row>
    <row r="119" spans="1:7" ht="51.95" customHeight="1">
      <c r="A119" s="2049"/>
      <c r="B119" s="940" t="s">
        <v>14769</v>
      </c>
      <c r="C119" s="2064" t="s">
        <v>15019</v>
      </c>
      <c r="D119" s="792" t="s">
        <v>3</v>
      </c>
      <c r="E119" s="762">
        <v>1</v>
      </c>
      <c r="F119" s="762">
        <v>20</v>
      </c>
      <c r="G119" s="791">
        <v>34.54</v>
      </c>
    </row>
    <row r="120" spans="1:7" ht="51.95" customHeight="1">
      <c r="A120" s="2049"/>
      <c r="B120" s="940" t="s">
        <v>14770</v>
      </c>
      <c r="C120" s="2064"/>
      <c r="D120" s="792" t="s">
        <v>3</v>
      </c>
      <c r="E120" s="762">
        <v>1</v>
      </c>
      <c r="F120" s="762">
        <v>20</v>
      </c>
      <c r="G120" s="791">
        <v>34.54</v>
      </c>
    </row>
    <row r="121" spans="1:7" ht="51.95" customHeight="1">
      <c r="A121" s="2049"/>
      <c r="B121" s="940" t="s">
        <v>14771</v>
      </c>
      <c r="C121" s="2064"/>
      <c r="D121" s="792" t="s">
        <v>3</v>
      </c>
      <c r="E121" s="762">
        <v>1</v>
      </c>
      <c r="F121" s="762">
        <v>20</v>
      </c>
      <c r="G121" s="791">
        <v>34.54</v>
      </c>
    </row>
    <row r="122" spans="1:7" ht="51.95" customHeight="1">
      <c r="A122" s="2049"/>
      <c r="B122" s="940" t="s">
        <v>14772</v>
      </c>
      <c r="C122" s="2064"/>
      <c r="D122" s="792" t="s">
        <v>3</v>
      </c>
      <c r="E122" s="762">
        <v>1</v>
      </c>
      <c r="F122" s="762">
        <v>20</v>
      </c>
      <c r="G122" s="791">
        <v>34.54</v>
      </c>
    </row>
    <row r="123" spans="1:7" ht="51.95" customHeight="1">
      <c r="A123" s="2049"/>
      <c r="B123" s="940" t="s">
        <v>14773</v>
      </c>
      <c r="C123" s="2064"/>
      <c r="D123" s="792" t="s">
        <v>3</v>
      </c>
      <c r="E123" s="762">
        <v>1</v>
      </c>
      <c r="F123" s="762">
        <v>20</v>
      </c>
      <c r="G123" s="791">
        <v>34.54</v>
      </c>
    </row>
    <row r="124" spans="1:7" ht="51.95" customHeight="1">
      <c r="A124" s="2049"/>
      <c r="B124" s="940" t="s">
        <v>14774</v>
      </c>
      <c r="C124" s="2064"/>
      <c r="D124" s="792" t="s">
        <v>3</v>
      </c>
      <c r="E124" s="762">
        <v>1</v>
      </c>
      <c r="F124" s="762">
        <v>20</v>
      </c>
      <c r="G124" s="791">
        <v>34.54</v>
      </c>
    </row>
    <row r="125" spans="1:7" ht="51.95" customHeight="1">
      <c r="A125" s="2049"/>
      <c r="B125" s="940" t="s">
        <v>14775</v>
      </c>
      <c r="C125" s="2047" t="s">
        <v>15020</v>
      </c>
      <c r="D125" s="792" t="s">
        <v>3</v>
      </c>
      <c r="E125" s="762">
        <v>1</v>
      </c>
      <c r="F125" s="762">
        <v>30</v>
      </c>
      <c r="G125" s="791">
        <v>23.4</v>
      </c>
    </row>
    <row r="126" spans="1:7" ht="51.95" customHeight="1">
      <c r="A126" s="2049"/>
      <c r="B126" s="940" t="s">
        <v>14776</v>
      </c>
      <c r="C126" s="2047"/>
      <c r="D126" s="792" t="s">
        <v>3</v>
      </c>
      <c r="E126" s="762">
        <v>1</v>
      </c>
      <c r="F126" s="762">
        <v>30</v>
      </c>
      <c r="G126" s="791">
        <v>23.4</v>
      </c>
    </row>
    <row r="127" spans="1:7" ht="51.95" customHeight="1">
      <c r="A127" s="2049"/>
      <c r="B127" s="940" t="s">
        <v>14777</v>
      </c>
      <c r="C127" s="2047"/>
      <c r="D127" s="792" t="s">
        <v>3</v>
      </c>
      <c r="E127" s="762">
        <v>1</v>
      </c>
      <c r="F127" s="762">
        <v>30</v>
      </c>
      <c r="G127" s="791">
        <v>23.4</v>
      </c>
    </row>
    <row r="128" spans="1:7" ht="51.95" customHeight="1">
      <c r="A128" s="2049"/>
      <c r="B128" s="940" t="s">
        <v>14778</v>
      </c>
      <c r="C128" s="2047"/>
      <c r="D128" s="792" t="s">
        <v>3</v>
      </c>
      <c r="E128" s="762">
        <v>1</v>
      </c>
      <c r="F128" s="762">
        <v>30</v>
      </c>
      <c r="G128" s="791">
        <v>23.4</v>
      </c>
    </row>
    <row r="129" spans="1:7" ht="51.95" customHeight="1">
      <c r="A129" s="2049"/>
      <c r="B129" s="940" t="s">
        <v>14779</v>
      </c>
      <c r="C129" s="2047"/>
      <c r="D129" s="792" t="s">
        <v>3</v>
      </c>
      <c r="E129" s="762">
        <v>1</v>
      </c>
      <c r="F129" s="762">
        <v>30</v>
      </c>
      <c r="G129" s="791">
        <v>23.4</v>
      </c>
    </row>
    <row r="130" spans="1:7" ht="51.95" customHeight="1">
      <c r="A130" s="2072"/>
      <c r="B130" s="943" t="s">
        <v>14780</v>
      </c>
      <c r="C130" s="2047" t="s">
        <v>15021</v>
      </c>
      <c r="D130" s="792" t="s">
        <v>3</v>
      </c>
      <c r="E130" s="762">
        <v>1</v>
      </c>
      <c r="F130" s="762">
        <v>50</v>
      </c>
      <c r="G130" s="791">
        <v>13.78</v>
      </c>
    </row>
    <row r="131" spans="1:7" ht="51.95" customHeight="1">
      <c r="A131" s="2072"/>
      <c r="B131" s="943" t="s">
        <v>14781</v>
      </c>
      <c r="C131" s="2047"/>
      <c r="D131" s="792" t="s">
        <v>3</v>
      </c>
      <c r="E131" s="762">
        <v>1</v>
      </c>
      <c r="F131" s="762">
        <v>50</v>
      </c>
      <c r="G131" s="791">
        <v>13.78</v>
      </c>
    </row>
    <row r="132" spans="1:7" ht="51.95" customHeight="1">
      <c r="A132" s="2072"/>
      <c r="B132" s="943" t="s">
        <v>14782</v>
      </c>
      <c r="C132" s="2047"/>
      <c r="D132" s="792" t="s">
        <v>3</v>
      </c>
      <c r="E132" s="762">
        <v>1</v>
      </c>
      <c r="F132" s="762">
        <v>50</v>
      </c>
      <c r="G132" s="791">
        <v>13.78</v>
      </c>
    </row>
    <row r="133" spans="1:7" ht="51.95" customHeight="1">
      <c r="A133" s="2072"/>
      <c r="B133" s="943" t="s">
        <v>14783</v>
      </c>
      <c r="C133" s="2047"/>
      <c r="D133" s="792" t="s">
        <v>3</v>
      </c>
      <c r="E133" s="762">
        <v>1</v>
      </c>
      <c r="F133" s="762">
        <v>50</v>
      </c>
      <c r="G133" s="791">
        <v>13.78</v>
      </c>
    </row>
    <row r="134" spans="1:7" ht="51.95" customHeight="1">
      <c r="A134" s="2072"/>
      <c r="B134" s="943" t="s">
        <v>14784</v>
      </c>
      <c r="C134" s="2047"/>
      <c r="D134" s="792" t="s">
        <v>3</v>
      </c>
      <c r="E134" s="762">
        <v>1</v>
      </c>
      <c r="F134" s="762">
        <v>50</v>
      </c>
      <c r="G134" s="791">
        <v>13.78</v>
      </c>
    </row>
    <row r="135" spans="1:7" ht="51.95" customHeight="1">
      <c r="A135" s="2072"/>
      <c r="B135" s="943" t="s">
        <v>14785</v>
      </c>
      <c r="C135" s="2047"/>
      <c r="D135" s="792" t="s">
        <v>3</v>
      </c>
      <c r="E135" s="762">
        <v>1</v>
      </c>
      <c r="F135" s="762">
        <v>50</v>
      </c>
      <c r="G135" s="791">
        <v>13.78</v>
      </c>
    </row>
    <row r="136" spans="1:7" ht="51.95" customHeight="1">
      <c r="A136" s="2072"/>
      <c r="B136" s="943" t="s">
        <v>14786</v>
      </c>
      <c r="C136" s="2047"/>
      <c r="D136" s="792" t="s">
        <v>3</v>
      </c>
      <c r="E136" s="762">
        <v>1</v>
      </c>
      <c r="F136" s="762">
        <v>50</v>
      </c>
      <c r="G136" s="791">
        <v>13.78</v>
      </c>
    </row>
    <row r="137" spans="1:7" ht="51.95" customHeight="1">
      <c r="A137" s="2072"/>
      <c r="B137" s="944" t="s">
        <v>14787</v>
      </c>
      <c r="C137" s="2047"/>
      <c r="D137" s="792" t="s">
        <v>3</v>
      </c>
      <c r="E137" s="762">
        <v>1</v>
      </c>
      <c r="F137" s="762">
        <v>50</v>
      </c>
      <c r="G137" s="791">
        <v>13.78</v>
      </c>
    </row>
    <row r="138" spans="1:7" ht="51.95" customHeight="1">
      <c r="A138" s="2072"/>
      <c r="B138" s="944" t="s">
        <v>14788</v>
      </c>
      <c r="C138" s="2047"/>
      <c r="D138" s="792" t="s">
        <v>3</v>
      </c>
      <c r="E138" s="762">
        <v>1</v>
      </c>
      <c r="F138" s="762">
        <v>50</v>
      </c>
      <c r="G138" s="791">
        <v>13.78</v>
      </c>
    </row>
    <row r="139" spans="1:7" ht="51.95" customHeight="1">
      <c r="A139" s="2072"/>
      <c r="B139" s="944" t="s">
        <v>14789</v>
      </c>
      <c r="C139" s="2047"/>
      <c r="D139" s="792" t="s">
        <v>3</v>
      </c>
      <c r="E139" s="762">
        <v>1</v>
      </c>
      <c r="F139" s="762">
        <v>50</v>
      </c>
      <c r="G139" s="791">
        <v>13.78</v>
      </c>
    </row>
    <row r="140" spans="1:7" ht="51.95" customHeight="1">
      <c r="A140" s="2072"/>
      <c r="B140" s="944" t="s">
        <v>14790</v>
      </c>
      <c r="C140" s="2047"/>
      <c r="D140" s="792" t="s">
        <v>3</v>
      </c>
      <c r="E140" s="762">
        <v>1</v>
      </c>
      <c r="F140" s="762">
        <v>50</v>
      </c>
      <c r="G140" s="791">
        <v>13.78</v>
      </c>
    </row>
    <row r="141" spans="1:7" ht="51.95" customHeight="1">
      <c r="A141" s="2072"/>
      <c r="B141" s="944" t="s">
        <v>14791</v>
      </c>
      <c r="C141" s="2047"/>
      <c r="D141" s="792" t="s">
        <v>3</v>
      </c>
      <c r="E141" s="762">
        <v>1</v>
      </c>
      <c r="F141" s="762">
        <v>50</v>
      </c>
      <c r="G141" s="791">
        <v>13.78</v>
      </c>
    </row>
    <row r="142" spans="1:7" ht="51.95" customHeight="1">
      <c r="A142" s="2072"/>
      <c r="B142" s="945" t="s">
        <v>14792</v>
      </c>
      <c r="C142" s="2047"/>
      <c r="D142" s="792" t="s">
        <v>3</v>
      </c>
      <c r="E142" s="762">
        <v>1</v>
      </c>
      <c r="F142" s="762">
        <v>50</v>
      </c>
      <c r="G142" s="791">
        <v>13.78</v>
      </c>
    </row>
    <row r="143" spans="1:7" ht="51.95" customHeight="1">
      <c r="A143" s="2072"/>
      <c r="B143" s="945" t="s">
        <v>14793</v>
      </c>
      <c r="C143" s="2047"/>
      <c r="D143" s="792" t="s">
        <v>3</v>
      </c>
      <c r="E143" s="762">
        <v>1</v>
      </c>
      <c r="F143" s="762">
        <v>50</v>
      </c>
      <c r="G143" s="791">
        <v>13.78</v>
      </c>
    </row>
    <row r="144" spans="1:7" ht="51.95" customHeight="1">
      <c r="A144" s="2072"/>
      <c r="B144" s="945" t="s">
        <v>14794</v>
      </c>
      <c r="C144" s="2047"/>
      <c r="D144" s="792" t="s">
        <v>3</v>
      </c>
      <c r="E144" s="762">
        <v>1</v>
      </c>
      <c r="F144" s="762">
        <v>50</v>
      </c>
      <c r="G144" s="791">
        <v>13.78</v>
      </c>
    </row>
    <row r="145" spans="1:7" ht="51.95" customHeight="1">
      <c r="A145" s="2072"/>
      <c r="B145" s="945" t="s">
        <v>14795</v>
      </c>
      <c r="C145" s="2047"/>
      <c r="D145" s="792" t="s">
        <v>3</v>
      </c>
      <c r="E145" s="762">
        <v>1</v>
      </c>
      <c r="F145" s="762">
        <v>50</v>
      </c>
      <c r="G145" s="791">
        <v>13.78</v>
      </c>
    </row>
    <row r="146" spans="1:7" ht="51.95" customHeight="1">
      <c r="A146" s="2072"/>
      <c r="B146" s="945" t="s">
        <v>14796</v>
      </c>
      <c r="C146" s="2047"/>
      <c r="D146" s="792" t="s">
        <v>3</v>
      </c>
      <c r="E146" s="762">
        <v>1</v>
      </c>
      <c r="F146" s="762">
        <v>50</v>
      </c>
      <c r="G146" s="791">
        <v>13.78</v>
      </c>
    </row>
    <row r="147" spans="1:7">
      <c r="A147" s="589"/>
      <c r="B147" s="942"/>
      <c r="C147" s="589"/>
      <c r="D147" s="589"/>
      <c r="E147" s="589"/>
      <c r="F147" s="786"/>
      <c r="G147" s="589"/>
    </row>
    <row r="148" spans="1:7">
      <c r="A148" s="796" t="s">
        <v>14797</v>
      </c>
      <c r="B148" s="797"/>
      <c r="C148" s="798"/>
      <c r="D148" s="798"/>
      <c r="E148" s="798"/>
      <c r="F148" s="798"/>
      <c r="G148" s="798"/>
    </row>
    <row r="149" spans="1:7" ht="50.1" customHeight="1">
      <c r="A149" s="2081"/>
      <c r="B149" s="946" t="s">
        <v>14798</v>
      </c>
      <c r="C149" s="2076" t="s">
        <v>15022</v>
      </c>
      <c r="D149" s="800" t="s">
        <v>7876</v>
      </c>
      <c r="E149" s="801">
        <v>50</v>
      </c>
      <c r="F149" s="802">
        <v>10</v>
      </c>
      <c r="G149" s="803">
        <v>6.92</v>
      </c>
    </row>
    <row r="150" spans="1:7" ht="50.1" customHeight="1">
      <c r="A150" s="2081"/>
      <c r="B150" s="946" t="s">
        <v>14799</v>
      </c>
      <c r="C150" s="2078"/>
      <c r="D150" s="800" t="s">
        <v>7876</v>
      </c>
      <c r="E150" s="801">
        <v>50</v>
      </c>
      <c r="F150" s="802">
        <v>10</v>
      </c>
      <c r="G150" s="803">
        <v>6.92</v>
      </c>
    </row>
    <row r="151" spans="1:7" ht="50.1" customHeight="1">
      <c r="A151" s="2081"/>
      <c r="B151" s="946" t="s">
        <v>14800</v>
      </c>
      <c r="C151" s="2078"/>
      <c r="D151" s="800" t="s">
        <v>7876</v>
      </c>
      <c r="E151" s="801">
        <v>50</v>
      </c>
      <c r="F151" s="802">
        <v>10</v>
      </c>
      <c r="G151" s="803">
        <v>6.34</v>
      </c>
    </row>
    <row r="152" spans="1:7" ht="50.1" customHeight="1">
      <c r="A152" s="2081"/>
      <c r="B152" s="946" t="s">
        <v>14801</v>
      </c>
      <c r="C152" s="2078"/>
      <c r="D152" s="800" t="s">
        <v>7876</v>
      </c>
      <c r="E152" s="801">
        <v>50</v>
      </c>
      <c r="F152" s="802">
        <v>10</v>
      </c>
      <c r="G152" s="803">
        <v>6.34</v>
      </c>
    </row>
    <row r="153" spans="1:7" ht="50.1" customHeight="1">
      <c r="A153" s="2081"/>
      <c r="B153" s="946" t="s">
        <v>14802</v>
      </c>
      <c r="C153" s="2078"/>
      <c r="D153" s="800" t="s">
        <v>7876</v>
      </c>
      <c r="E153" s="801">
        <v>50</v>
      </c>
      <c r="F153" s="802">
        <v>10</v>
      </c>
      <c r="G153" s="803">
        <v>6.34</v>
      </c>
    </row>
    <row r="154" spans="1:7" ht="50.1" customHeight="1">
      <c r="A154" s="2081"/>
      <c r="B154" s="946" t="s">
        <v>14803</v>
      </c>
      <c r="C154" s="2078"/>
      <c r="D154" s="800" t="s">
        <v>7876</v>
      </c>
      <c r="E154" s="801">
        <v>50</v>
      </c>
      <c r="F154" s="802">
        <v>10</v>
      </c>
      <c r="G154" s="803">
        <v>6.34</v>
      </c>
    </row>
    <row r="155" spans="1:7" ht="50.1" customHeight="1">
      <c r="A155" s="2081"/>
      <c r="B155" s="946" t="s">
        <v>14804</v>
      </c>
      <c r="C155" s="2078"/>
      <c r="D155" s="800" t="s">
        <v>7876</v>
      </c>
      <c r="E155" s="801">
        <v>40</v>
      </c>
      <c r="F155" s="802">
        <v>10</v>
      </c>
      <c r="G155" s="803">
        <v>5.9</v>
      </c>
    </row>
    <row r="156" spans="1:7" ht="50.1" customHeight="1">
      <c r="A156" s="2080"/>
      <c r="B156" s="946" t="s">
        <v>12269</v>
      </c>
      <c r="C156" s="2015" t="s">
        <v>15023</v>
      </c>
      <c r="D156" s="800" t="s">
        <v>7876</v>
      </c>
      <c r="E156" s="801">
        <v>100</v>
      </c>
      <c r="F156" s="802">
        <v>10</v>
      </c>
      <c r="G156" s="805">
        <v>10.82</v>
      </c>
    </row>
    <row r="157" spans="1:7" ht="50.1" customHeight="1">
      <c r="A157" s="2080"/>
      <c r="B157" s="946" t="s">
        <v>12270</v>
      </c>
      <c r="C157" s="2015"/>
      <c r="D157" s="800" t="s">
        <v>7876</v>
      </c>
      <c r="E157" s="801">
        <v>100</v>
      </c>
      <c r="F157" s="802">
        <v>10</v>
      </c>
      <c r="G157" s="805">
        <v>10.82</v>
      </c>
    </row>
    <row r="158" spans="1:7" ht="50.1" customHeight="1">
      <c r="A158" s="2080"/>
      <c r="B158" s="946" t="s">
        <v>12271</v>
      </c>
      <c r="C158" s="2015"/>
      <c r="D158" s="800" t="s">
        <v>7876</v>
      </c>
      <c r="E158" s="801">
        <v>100</v>
      </c>
      <c r="F158" s="802">
        <v>10</v>
      </c>
      <c r="G158" s="805">
        <v>10.82</v>
      </c>
    </row>
    <row r="159" spans="1:7" ht="50.1" customHeight="1">
      <c r="A159" s="2080"/>
      <c r="B159" s="946" t="s">
        <v>12272</v>
      </c>
      <c r="C159" s="2015"/>
      <c r="D159" s="800" t="s">
        <v>7876</v>
      </c>
      <c r="E159" s="801">
        <v>100</v>
      </c>
      <c r="F159" s="802">
        <v>10</v>
      </c>
      <c r="G159" s="805">
        <v>10.82</v>
      </c>
    </row>
    <row r="160" spans="1:7" ht="50.1" customHeight="1">
      <c r="A160" s="2080"/>
      <c r="B160" s="946" t="s">
        <v>12273</v>
      </c>
      <c r="C160" s="2015"/>
      <c r="D160" s="800" t="s">
        <v>7876</v>
      </c>
      <c r="E160" s="801">
        <v>100</v>
      </c>
      <c r="F160" s="802">
        <v>10</v>
      </c>
      <c r="G160" s="805">
        <v>10.82</v>
      </c>
    </row>
    <row r="161" spans="1:7" ht="50.1" customHeight="1">
      <c r="A161" s="1995"/>
      <c r="B161" s="947" t="s">
        <v>14805</v>
      </c>
      <c r="C161" s="2015" t="s">
        <v>15024</v>
      </c>
      <c r="D161" s="800" t="s">
        <v>14714</v>
      </c>
      <c r="E161" s="806">
        <v>12</v>
      </c>
      <c r="F161" s="806">
        <v>72</v>
      </c>
      <c r="G161" s="805">
        <v>5.0999999999999996</v>
      </c>
    </row>
    <row r="162" spans="1:7" ht="50.1" customHeight="1">
      <c r="A162" s="1995"/>
      <c r="B162" s="947" t="s">
        <v>14806</v>
      </c>
      <c r="C162" s="2015"/>
      <c r="D162" s="800" t="s">
        <v>14714</v>
      </c>
      <c r="E162" s="806">
        <v>12</v>
      </c>
      <c r="F162" s="806">
        <v>72</v>
      </c>
      <c r="G162" s="805">
        <v>5.0999999999999996</v>
      </c>
    </row>
    <row r="163" spans="1:7" ht="50.1" customHeight="1">
      <c r="A163" s="1995"/>
      <c r="B163" s="947" t="s">
        <v>14807</v>
      </c>
      <c r="C163" s="2015"/>
      <c r="D163" s="800" t="s">
        <v>14714</v>
      </c>
      <c r="E163" s="806">
        <v>12</v>
      </c>
      <c r="F163" s="806">
        <v>72</v>
      </c>
      <c r="G163" s="805">
        <v>5.0999999999999996</v>
      </c>
    </row>
    <row r="164" spans="1:7" ht="50.1" customHeight="1">
      <c r="A164" s="2075"/>
      <c r="B164" s="948" t="s">
        <v>14808</v>
      </c>
      <c r="C164" s="2076"/>
      <c r="D164" s="807" t="s">
        <v>14714</v>
      </c>
      <c r="E164" s="808">
        <v>12</v>
      </c>
      <c r="F164" s="808">
        <v>72</v>
      </c>
      <c r="G164" s="805">
        <v>5.0999999999999996</v>
      </c>
    </row>
    <row r="165" spans="1:7" ht="50.1" customHeight="1">
      <c r="A165" s="2077" t="s">
        <v>15025</v>
      </c>
      <c r="B165" s="947" t="s">
        <v>14809</v>
      </c>
      <c r="C165" s="2076" t="s">
        <v>15026</v>
      </c>
      <c r="D165" s="800" t="s">
        <v>14714</v>
      </c>
      <c r="E165" s="806">
        <v>12</v>
      </c>
      <c r="F165" s="806">
        <v>144</v>
      </c>
      <c r="G165" s="805">
        <v>2.62</v>
      </c>
    </row>
    <row r="166" spans="1:7" ht="50.1" customHeight="1">
      <c r="A166" s="2077"/>
      <c r="B166" s="947" t="s">
        <v>14810</v>
      </c>
      <c r="C166" s="2078"/>
      <c r="D166" s="800" t="s">
        <v>14714</v>
      </c>
      <c r="E166" s="806">
        <v>12</v>
      </c>
      <c r="F166" s="806">
        <v>144</v>
      </c>
      <c r="G166" s="805">
        <v>2.62</v>
      </c>
    </row>
    <row r="167" spans="1:7" ht="50.1" customHeight="1">
      <c r="A167" s="2077"/>
      <c r="B167" s="947" t="s">
        <v>14811</v>
      </c>
      <c r="C167" s="2078"/>
      <c r="D167" s="800" t="s">
        <v>14714</v>
      </c>
      <c r="E167" s="806">
        <v>12</v>
      </c>
      <c r="F167" s="806">
        <v>144</v>
      </c>
      <c r="G167" s="805">
        <v>2.62</v>
      </c>
    </row>
    <row r="168" spans="1:7" ht="50.1" customHeight="1">
      <c r="A168" s="2077"/>
      <c r="B168" s="947" t="s">
        <v>14812</v>
      </c>
      <c r="C168" s="2078"/>
      <c r="D168" s="800" t="s">
        <v>14714</v>
      </c>
      <c r="E168" s="806">
        <v>12</v>
      </c>
      <c r="F168" s="806">
        <v>144</v>
      </c>
      <c r="G168" s="805">
        <v>2.62</v>
      </c>
    </row>
    <row r="169" spans="1:7" ht="50.1" customHeight="1">
      <c r="A169" s="2077"/>
      <c r="B169" s="947" t="s">
        <v>14813</v>
      </c>
      <c r="C169" s="2079"/>
      <c r="D169" s="800" t="s">
        <v>14714</v>
      </c>
      <c r="E169" s="806">
        <v>12</v>
      </c>
      <c r="F169" s="806">
        <v>144</v>
      </c>
      <c r="G169" s="805">
        <v>2.62</v>
      </c>
    </row>
    <row r="170" spans="1:7" ht="50.1" customHeight="1">
      <c r="A170" s="2080" t="s">
        <v>675</v>
      </c>
      <c r="B170" s="946" t="s">
        <v>14814</v>
      </c>
      <c r="C170" s="2015" t="s">
        <v>15027</v>
      </c>
      <c r="D170" s="800" t="s">
        <v>14714</v>
      </c>
      <c r="E170" s="806">
        <v>12</v>
      </c>
      <c r="F170" s="806">
        <v>120</v>
      </c>
      <c r="G170" s="805">
        <v>1.1599999999999999</v>
      </c>
    </row>
    <row r="171" spans="1:7" ht="50.1" customHeight="1">
      <c r="A171" s="2074"/>
      <c r="B171" s="946" t="s">
        <v>14815</v>
      </c>
      <c r="C171" s="2015"/>
      <c r="D171" s="800" t="s">
        <v>14714</v>
      </c>
      <c r="E171" s="806">
        <v>12</v>
      </c>
      <c r="F171" s="806">
        <v>120</v>
      </c>
      <c r="G171" s="805">
        <v>1.1599999999999999</v>
      </c>
    </row>
    <row r="172" spans="1:7" ht="50.1" customHeight="1">
      <c r="A172" s="2074"/>
      <c r="B172" s="946" t="s">
        <v>14816</v>
      </c>
      <c r="C172" s="2015"/>
      <c r="D172" s="800" t="s">
        <v>14714</v>
      </c>
      <c r="E172" s="806">
        <v>12</v>
      </c>
      <c r="F172" s="806">
        <v>120</v>
      </c>
      <c r="G172" s="805">
        <v>1.1599999999999999</v>
      </c>
    </row>
    <row r="173" spans="1:7" ht="50.1" customHeight="1">
      <c r="A173" s="2074"/>
      <c r="B173" s="946" t="s">
        <v>14817</v>
      </c>
      <c r="C173" s="2015"/>
      <c r="D173" s="800" t="s">
        <v>14714</v>
      </c>
      <c r="E173" s="806">
        <v>12</v>
      </c>
      <c r="F173" s="806">
        <v>120</v>
      </c>
      <c r="G173" s="805">
        <v>1.1599999999999999</v>
      </c>
    </row>
    <row r="174" spans="1:7" ht="50.1" customHeight="1">
      <c r="A174" s="2073" t="s">
        <v>14818</v>
      </c>
      <c r="B174" s="947" t="s">
        <v>14819</v>
      </c>
      <c r="C174" s="2015" t="s">
        <v>15028</v>
      </c>
      <c r="D174" s="800" t="s">
        <v>14714</v>
      </c>
      <c r="E174" s="806">
        <v>12</v>
      </c>
      <c r="F174" s="806">
        <v>120</v>
      </c>
      <c r="G174" s="805">
        <v>2.81</v>
      </c>
    </row>
    <row r="175" spans="1:7" ht="50.1" customHeight="1">
      <c r="A175" s="2074"/>
      <c r="B175" s="947" t="s">
        <v>14820</v>
      </c>
      <c r="C175" s="2015"/>
      <c r="D175" s="800" t="s">
        <v>14714</v>
      </c>
      <c r="E175" s="806">
        <v>12</v>
      </c>
      <c r="F175" s="806">
        <v>120</v>
      </c>
      <c r="G175" s="805">
        <v>2.81</v>
      </c>
    </row>
    <row r="176" spans="1:7" ht="50.1" customHeight="1">
      <c r="A176" s="2074"/>
      <c r="B176" s="947" t="s">
        <v>14821</v>
      </c>
      <c r="C176" s="2015"/>
      <c r="D176" s="800" t="s">
        <v>14714</v>
      </c>
      <c r="E176" s="806">
        <v>12</v>
      </c>
      <c r="F176" s="806">
        <v>120</v>
      </c>
      <c r="G176" s="805">
        <v>2.81</v>
      </c>
    </row>
    <row r="177" spans="1:7" ht="50.1" customHeight="1">
      <c r="A177" s="2074"/>
      <c r="B177" s="947" t="s">
        <v>14822</v>
      </c>
      <c r="C177" s="2015"/>
      <c r="D177" s="800" t="s">
        <v>14714</v>
      </c>
      <c r="E177" s="806">
        <v>12</v>
      </c>
      <c r="F177" s="806">
        <v>120</v>
      </c>
      <c r="G177" s="805">
        <v>2.81</v>
      </c>
    </row>
    <row r="178" spans="1:7" ht="50.1" customHeight="1">
      <c r="A178" s="2074"/>
      <c r="B178" s="947" t="s">
        <v>14823</v>
      </c>
      <c r="C178" s="2015"/>
      <c r="D178" s="800" t="s">
        <v>14714</v>
      </c>
      <c r="E178" s="806">
        <v>12</v>
      </c>
      <c r="F178" s="806">
        <v>120</v>
      </c>
      <c r="G178" s="805">
        <v>2.81</v>
      </c>
    </row>
    <row r="179" spans="1:7" ht="12.75" thickBot="1">
      <c r="A179" s="589"/>
      <c r="B179" s="942"/>
      <c r="C179" s="809"/>
      <c r="D179" s="589"/>
      <c r="E179" s="589"/>
      <c r="F179" s="589"/>
      <c r="G179" s="589"/>
    </row>
    <row r="180" spans="1:7" ht="24.75" thickBot="1">
      <c r="A180" s="810" t="s">
        <v>14693</v>
      </c>
      <c r="B180" s="811" t="s">
        <v>671</v>
      </c>
      <c r="C180" s="811" t="s">
        <v>14694</v>
      </c>
      <c r="D180" s="812" t="s">
        <v>14711</v>
      </c>
      <c r="E180" s="812" t="s">
        <v>760</v>
      </c>
      <c r="F180" s="812" t="s">
        <v>14712</v>
      </c>
      <c r="G180" s="813" t="s">
        <v>14713</v>
      </c>
    </row>
    <row r="181" spans="1:7">
      <c r="A181" s="787" t="s">
        <v>14824</v>
      </c>
      <c r="B181" s="788"/>
      <c r="C181" s="789"/>
      <c r="D181" s="789"/>
      <c r="E181" s="789"/>
      <c r="F181" s="789"/>
      <c r="G181" s="789"/>
    </row>
    <row r="182" spans="1:7" ht="50.1" customHeight="1">
      <c r="A182" s="2005"/>
      <c r="B182" s="949" t="s">
        <v>14825</v>
      </c>
      <c r="C182" s="2014" t="s">
        <v>15029</v>
      </c>
      <c r="D182" s="814" t="s">
        <v>14714</v>
      </c>
      <c r="E182" s="815">
        <v>12</v>
      </c>
      <c r="F182" s="815">
        <v>96</v>
      </c>
      <c r="G182" s="791">
        <v>4.22</v>
      </c>
    </row>
    <row r="183" spans="1:7" ht="50.1" customHeight="1">
      <c r="A183" s="2005"/>
      <c r="B183" s="949" t="s">
        <v>14826</v>
      </c>
      <c r="C183" s="2014"/>
      <c r="D183" s="814" t="s">
        <v>14714</v>
      </c>
      <c r="E183" s="815">
        <v>12</v>
      </c>
      <c r="F183" s="815">
        <v>96</v>
      </c>
      <c r="G183" s="791">
        <v>4.22</v>
      </c>
    </row>
    <row r="184" spans="1:7" ht="50.1" customHeight="1">
      <c r="A184" s="2005"/>
      <c r="B184" s="949" t="s">
        <v>14827</v>
      </c>
      <c r="C184" s="2014"/>
      <c r="D184" s="814" t="s">
        <v>14714</v>
      </c>
      <c r="E184" s="815">
        <v>12</v>
      </c>
      <c r="F184" s="815">
        <v>96</v>
      </c>
      <c r="G184" s="791">
        <v>4.22</v>
      </c>
    </row>
    <row r="185" spans="1:7" ht="50.1" customHeight="1">
      <c r="A185" s="2005"/>
      <c r="B185" s="949" t="s">
        <v>14828</v>
      </c>
      <c r="C185" s="2014"/>
      <c r="D185" s="814" t="s">
        <v>14714</v>
      </c>
      <c r="E185" s="815">
        <v>12</v>
      </c>
      <c r="F185" s="815">
        <v>96</v>
      </c>
      <c r="G185" s="791">
        <v>4.22</v>
      </c>
    </row>
    <row r="186" spans="1:7" ht="50.1" customHeight="1">
      <c r="A186" s="2005"/>
      <c r="B186" s="949" t="s">
        <v>14829</v>
      </c>
      <c r="C186" s="2004" t="s">
        <v>15030</v>
      </c>
      <c r="D186" s="814" t="s">
        <v>14714</v>
      </c>
      <c r="E186" s="815">
        <v>12</v>
      </c>
      <c r="F186" s="815">
        <v>96</v>
      </c>
      <c r="G186" s="791">
        <v>4.4000000000000004</v>
      </c>
    </row>
    <row r="187" spans="1:7" ht="50.1" customHeight="1">
      <c r="A187" s="2005"/>
      <c r="B187" s="949" t="s">
        <v>14830</v>
      </c>
      <c r="C187" s="2004"/>
      <c r="D187" s="814" t="s">
        <v>14714</v>
      </c>
      <c r="E187" s="815">
        <v>12</v>
      </c>
      <c r="F187" s="815">
        <v>96</v>
      </c>
      <c r="G187" s="791">
        <v>4.4000000000000004</v>
      </c>
    </row>
    <row r="188" spans="1:7" ht="50.1" customHeight="1">
      <c r="A188" s="2005"/>
      <c r="B188" s="949" t="s">
        <v>14831</v>
      </c>
      <c r="C188" s="2004"/>
      <c r="D188" s="814" t="s">
        <v>14714</v>
      </c>
      <c r="E188" s="815">
        <v>12</v>
      </c>
      <c r="F188" s="815">
        <v>96</v>
      </c>
      <c r="G188" s="791">
        <v>4.4000000000000004</v>
      </c>
    </row>
    <row r="189" spans="1:7" ht="50.1" customHeight="1">
      <c r="A189" s="2005"/>
      <c r="B189" s="949" t="s">
        <v>14832</v>
      </c>
      <c r="C189" s="2004"/>
      <c r="D189" s="814" t="s">
        <v>14714</v>
      </c>
      <c r="E189" s="815">
        <v>12</v>
      </c>
      <c r="F189" s="815">
        <v>96</v>
      </c>
      <c r="G189" s="791">
        <v>4.4000000000000004</v>
      </c>
    </row>
    <row r="190" spans="1:7" ht="50.1" customHeight="1">
      <c r="A190" s="2005"/>
      <c r="B190" s="949" t="s">
        <v>14833</v>
      </c>
      <c r="C190" s="2004" t="s">
        <v>15031</v>
      </c>
      <c r="D190" s="814" t="s">
        <v>14714</v>
      </c>
      <c r="E190" s="815">
        <v>12</v>
      </c>
      <c r="F190" s="815">
        <v>96</v>
      </c>
      <c r="G190" s="791">
        <v>5.64</v>
      </c>
    </row>
    <row r="191" spans="1:7" ht="50.1" customHeight="1">
      <c r="A191" s="2005"/>
      <c r="B191" s="949" t="s">
        <v>14834</v>
      </c>
      <c r="C191" s="2004"/>
      <c r="D191" s="814" t="s">
        <v>14714</v>
      </c>
      <c r="E191" s="815">
        <v>12</v>
      </c>
      <c r="F191" s="815">
        <v>96</v>
      </c>
      <c r="G191" s="791">
        <v>5.64</v>
      </c>
    </row>
    <row r="192" spans="1:7" ht="50.1" customHeight="1">
      <c r="A192" s="2005"/>
      <c r="B192" s="949" t="s">
        <v>14835</v>
      </c>
      <c r="C192" s="2004"/>
      <c r="D192" s="814" t="s">
        <v>14714</v>
      </c>
      <c r="E192" s="815">
        <v>12</v>
      </c>
      <c r="F192" s="815">
        <v>96</v>
      </c>
      <c r="G192" s="791">
        <v>5.64</v>
      </c>
    </row>
    <row r="193" spans="1:7" ht="50.1" customHeight="1">
      <c r="A193" s="2005"/>
      <c r="B193" s="949" t="s">
        <v>14836</v>
      </c>
      <c r="C193" s="2004"/>
      <c r="D193" s="814" t="s">
        <v>14714</v>
      </c>
      <c r="E193" s="815">
        <v>12</v>
      </c>
      <c r="F193" s="815">
        <v>96</v>
      </c>
      <c r="G193" s="791">
        <v>5.64</v>
      </c>
    </row>
    <row r="194" spans="1:7" ht="50.1" customHeight="1">
      <c r="A194" s="2005"/>
      <c r="B194" s="949" t="s">
        <v>14837</v>
      </c>
      <c r="C194" s="2004"/>
      <c r="D194" s="814" t="s">
        <v>14714</v>
      </c>
      <c r="E194" s="815">
        <v>12</v>
      </c>
      <c r="F194" s="815">
        <v>96</v>
      </c>
      <c r="G194" s="791">
        <v>5.64</v>
      </c>
    </row>
    <row r="195" spans="1:7" ht="50.1" customHeight="1">
      <c r="A195" s="2005"/>
      <c r="B195" s="949" t="s">
        <v>14838</v>
      </c>
      <c r="C195" s="2004" t="s">
        <v>15032</v>
      </c>
      <c r="D195" s="814" t="s">
        <v>14714</v>
      </c>
      <c r="E195" s="815">
        <v>12</v>
      </c>
      <c r="F195" s="815">
        <v>96</v>
      </c>
      <c r="G195" s="791">
        <v>5.3</v>
      </c>
    </row>
    <row r="196" spans="1:7" ht="50.1" customHeight="1">
      <c r="A196" s="2005"/>
      <c r="B196" s="949" t="s">
        <v>14839</v>
      </c>
      <c r="C196" s="2004"/>
      <c r="D196" s="814" t="s">
        <v>14714</v>
      </c>
      <c r="E196" s="815">
        <v>12</v>
      </c>
      <c r="F196" s="815">
        <v>96</v>
      </c>
      <c r="G196" s="791">
        <v>5.3</v>
      </c>
    </row>
    <row r="197" spans="1:7" ht="50.1" customHeight="1">
      <c r="A197" s="2005"/>
      <c r="B197" s="949" t="s">
        <v>14840</v>
      </c>
      <c r="C197" s="2004"/>
      <c r="D197" s="814" t="s">
        <v>14714</v>
      </c>
      <c r="E197" s="815">
        <v>12</v>
      </c>
      <c r="F197" s="815">
        <v>96</v>
      </c>
      <c r="G197" s="791">
        <v>5.3</v>
      </c>
    </row>
    <row r="198" spans="1:7" ht="50.1" customHeight="1">
      <c r="A198" s="2005"/>
      <c r="B198" s="949" t="s">
        <v>14841</v>
      </c>
      <c r="C198" s="2014" t="s">
        <v>15033</v>
      </c>
      <c r="D198" s="814" t="s">
        <v>14714</v>
      </c>
      <c r="E198" s="815">
        <v>12</v>
      </c>
      <c r="F198" s="815">
        <v>96</v>
      </c>
      <c r="G198" s="791">
        <v>4.22</v>
      </c>
    </row>
    <row r="199" spans="1:7" ht="50.1" customHeight="1">
      <c r="A199" s="2005"/>
      <c r="B199" s="949" t="s">
        <v>14842</v>
      </c>
      <c r="C199" s="2014"/>
      <c r="D199" s="814" t="s">
        <v>14714</v>
      </c>
      <c r="E199" s="815">
        <v>12</v>
      </c>
      <c r="F199" s="815">
        <v>96</v>
      </c>
      <c r="G199" s="791">
        <v>4.22</v>
      </c>
    </row>
    <row r="200" spans="1:7" ht="50.1" customHeight="1">
      <c r="A200" s="2005"/>
      <c r="B200" s="949" t="s">
        <v>14843</v>
      </c>
      <c r="C200" s="2014"/>
      <c r="D200" s="814" t="s">
        <v>14714</v>
      </c>
      <c r="E200" s="815">
        <v>12</v>
      </c>
      <c r="F200" s="815">
        <v>96</v>
      </c>
      <c r="G200" s="791">
        <v>4.22</v>
      </c>
    </row>
    <row r="201" spans="1:7" ht="50.1" customHeight="1">
      <c r="A201" s="2005"/>
      <c r="B201" s="949" t="s">
        <v>14844</v>
      </c>
      <c r="C201" s="2014"/>
      <c r="D201" s="814" t="s">
        <v>14714</v>
      </c>
      <c r="E201" s="815">
        <v>12</v>
      </c>
      <c r="F201" s="815">
        <v>96</v>
      </c>
      <c r="G201" s="791">
        <v>4.22</v>
      </c>
    </row>
    <row r="202" spans="1:7" ht="50.1" customHeight="1">
      <c r="A202" s="2005"/>
      <c r="B202" s="949" t="s">
        <v>14845</v>
      </c>
      <c r="C202" s="2004" t="s">
        <v>15034</v>
      </c>
      <c r="D202" s="814" t="s">
        <v>14714</v>
      </c>
      <c r="E202" s="815">
        <v>12</v>
      </c>
      <c r="F202" s="815">
        <v>96</v>
      </c>
      <c r="G202" s="791">
        <v>4.97</v>
      </c>
    </row>
    <row r="203" spans="1:7" ht="50.1" customHeight="1">
      <c r="A203" s="2005"/>
      <c r="B203" s="949" t="s">
        <v>14846</v>
      </c>
      <c r="C203" s="2004"/>
      <c r="D203" s="814" t="s">
        <v>14714</v>
      </c>
      <c r="E203" s="815">
        <v>12</v>
      </c>
      <c r="F203" s="815">
        <v>96</v>
      </c>
      <c r="G203" s="791">
        <v>4.97</v>
      </c>
    </row>
    <row r="204" spans="1:7" ht="50.1" customHeight="1">
      <c r="A204" s="2005"/>
      <c r="B204" s="949" t="s">
        <v>14847</v>
      </c>
      <c r="C204" s="2004"/>
      <c r="D204" s="814" t="s">
        <v>14714</v>
      </c>
      <c r="E204" s="815">
        <v>12</v>
      </c>
      <c r="F204" s="815">
        <v>96</v>
      </c>
      <c r="G204" s="791">
        <v>4.97</v>
      </c>
    </row>
    <row r="205" spans="1:7" ht="50.1" customHeight="1">
      <c r="A205" s="2005"/>
      <c r="B205" s="949" t="s">
        <v>14848</v>
      </c>
      <c r="C205" s="2004"/>
      <c r="D205" s="814" t="s">
        <v>14714</v>
      </c>
      <c r="E205" s="815">
        <v>12</v>
      </c>
      <c r="F205" s="815">
        <v>96</v>
      </c>
      <c r="G205" s="791">
        <v>4.97</v>
      </c>
    </row>
    <row r="206" spans="1:7" ht="50.1" customHeight="1">
      <c r="A206" s="2005"/>
      <c r="B206" s="949" t="s">
        <v>14849</v>
      </c>
      <c r="C206" s="2004"/>
      <c r="D206" s="814" t="s">
        <v>14714</v>
      </c>
      <c r="E206" s="815">
        <v>12</v>
      </c>
      <c r="F206" s="815">
        <v>96</v>
      </c>
      <c r="G206" s="791">
        <v>4.97</v>
      </c>
    </row>
    <row r="207" spans="1:7">
      <c r="A207" s="787" t="s">
        <v>14850</v>
      </c>
      <c r="B207" s="788"/>
      <c r="C207" s="789"/>
      <c r="D207" s="789"/>
      <c r="E207" s="789"/>
      <c r="F207" s="789"/>
      <c r="G207" s="789"/>
    </row>
    <row r="208" spans="1:7" ht="204">
      <c r="A208" s="745"/>
      <c r="B208" s="950" t="s">
        <v>12274</v>
      </c>
      <c r="C208" s="816" t="s">
        <v>15035</v>
      </c>
      <c r="D208" s="817" t="s">
        <v>14714</v>
      </c>
      <c r="E208" s="818">
        <v>6</v>
      </c>
      <c r="F208" s="818">
        <v>60</v>
      </c>
      <c r="G208" s="819">
        <v>4.78</v>
      </c>
    </row>
    <row r="209" spans="1:7" ht="324">
      <c r="A209" s="745"/>
      <c r="B209" s="950" t="s">
        <v>12275</v>
      </c>
      <c r="C209" s="816" t="s">
        <v>15036</v>
      </c>
      <c r="D209" s="817" t="s">
        <v>14714</v>
      </c>
      <c r="E209" s="818">
        <v>6</v>
      </c>
      <c r="F209" s="818">
        <v>60</v>
      </c>
      <c r="G209" s="819">
        <v>7.11</v>
      </c>
    </row>
    <row r="210" spans="1:7" ht="252">
      <c r="A210" s="745"/>
      <c r="B210" s="950" t="s">
        <v>12276</v>
      </c>
      <c r="C210" s="816" t="s">
        <v>15037</v>
      </c>
      <c r="D210" s="817" t="s">
        <v>14714</v>
      </c>
      <c r="E210" s="818">
        <v>6</v>
      </c>
      <c r="F210" s="818">
        <v>60</v>
      </c>
      <c r="G210" s="819">
        <v>5.78</v>
      </c>
    </row>
    <row r="211" spans="1:7" ht="264">
      <c r="A211" s="745"/>
      <c r="B211" s="950" t="s">
        <v>12277</v>
      </c>
      <c r="C211" s="816" t="s">
        <v>15038</v>
      </c>
      <c r="D211" s="817" t="s">
        <v>14714</v>
      </c>
      <c r="E211" s="818">
        <v>6</v>
      </c>
      <c r="F211" s="818">
        <v>60</v>
      </c>
      <c r="G211" s="819">
        <v>7.13</v>
      </c>
    </row>
    <row r="212" spans="1:7" ht="51.75" customHeight="1">
      <c r="A212" s="1968"/>
      <c r="B212" s="951" t="s">
        <v>12278</v>
      </c>
      <c r="C212" s="2008" t="s">
        <v>15039</v>
      </c>
      <c r="D212" s="817" t="s">
        <v>14714</v>
      </c>
      <c r="E212" s="818">
        <v>6</v>
      </c>
      <c r="F212" s="818">
        <v>60</v>
      </c>
      <c r="G212" s="819">
        <v>9.24</v>
      </c>
    </row>
    <row r="213" spans="1:7" ht="147" customHeight="1">
      <c r="A213" s="1969"/>
      <c r="B213" s="951" t="s">
        <v>14851</v>
      </c>
      <c r="C213" s="2009"/>
      <c r="D213" s="817" t="s">
        <v>14714</v>
      </c>
      <c r="E213" s="818">
        <v>6</v>
      </c>
      <c r="F213" s="818">
        <v>60</v>
      </c>
      <c r="G213" s="819">
        <v>9.24</v>
      </c>
    </row>
    <row r="214" spans="1:7" ht="312">
      <c r="A214" s="820"/>
      <c r="B214" s="950" t="s">
        <v>12279</v>
      </c>
      <c r="C214" s="816" t="s">
        <v>15040</v>
      </c>
      <c r="D214" s="817" t="s">
        <v>14714</v>
      </c>
      <c r="E214" s="818">
        <v>6</v>
      </c>
      <c r="F214" s="818">
        <v>60</v>
      </c>
      <c r="G214" s="819">
        <v>9.4</v>
      </c>
    </row>
    <row r="215" spans="1:7">
      <c r="A215" s="2010"/>
      <c r="B215" s="1971" t="s">
        <v>12280</v>
      </c>
      <c r="C215" s="2008" t="s">
        <v>15041</v>
      </c>
      <c r="D215" s="2016" t="s">
        <v>14714</v>
      </c>
      <c r="E215" s="1962">
        <v>6</v>
      </c>
      <c r="F215" s="1962">
        <v>60</v>
      </c>
      <c r="G215" s="1965">
        <v>6.91</v>
      </c>
    </row>
    <row r="216" spans="1:7">
      <c r="A216" s="2011"/>
      <c r="B216" s="1972"/>
      <c r="C216" s="2009"/>
      <c r="D216" s="2017"/>
      <c r="E216" s="1963"/>
      <c r="F216" s="1963"/>
      <c r="G216" s="1966"/>
    </row>
    <row r="217" spans="1:7">
      <c r="A217" s="2011"/>
      <c r="B217" s="1972"/>
      <c r="C217" s="2009"/>
      <c r="D217" s="2017"/>
      <c r="E217" s="1963"/>
      <c r="F217" s="1963"/>
      <c r="G217" s="1966"/>
    </row>
    <row r="218" spans="1:7">
      <c r="A218" s="2011"/>
      <c r="B218" s="1972"/>
      <c r="C218" s="2009"/>
      <c r="D218" s="2017"/>
      <c r="E218" s="1963"/>
      <c r="F218" s="1963"/>
      <c r="G218" s="1966"/>
    </row>
    <row r="219" spans="1:7">
      <c r="A219" s="2011"/>
      <c r="B219" s="1972"/>
      <c r="C219" s="2009"/>
      <c r="D219" s="2017"/>
      <c r="E219" s="1963"/>
      <c r="F219" s="1963"/>
      <c r="G219" s="1966"/>
    </row>
    <row r="220" spans="1:7">
      <c r="A220" s="2011"/>
      <c r="B220" s="1972"/>
      <c r="C220" s="2009"/>
      <c r="D220" s="2017"/>
      <c r="E220" s="1963"/>
      <c r="F220" s="1963"/>
      <c r="G220" s="1966"/>
    </row>
    <row r="221" spans="1:7">
      <c r="A221" s="2012"/>
      <c r="B221" s="1973"/>
      <c r="C221" s="2013"/>
      <c r="D221" s="2018"/>
      <c r="E221" s="1964"/>
      <c r="F221" s="1964"/>
      <c r="G221" s="1967"/>
    </row>
    <row r="222" spans="1:7">
      <c r="A222" s="755" t="s">
        <v>14852</v>
      </c>
      <c r="B222" s="743"/>
      <c r="C222" s="744"/>
      <c r="D222" s="744"/>
      <c r="E222" s="744"/>
      <c r="F222" s="744"/>
      <c r="G222" s="744"/>
    </row>
    <row r="223" spans="1:7" ht="50.1" customHeight="1">
      <c r="A223" s="2005"/>
      <c r="B223" s="828" t="s">
        <v>14853</v>
      </c>
      <c r="C223" s="2004" t="s">
        <v>15042</v>
      </c>
      <c r="D223" s="814" t="s">
        <v>14714</v>
      </c>
      <c r="E223" s="815">
        <v>6</v>
      </c>
      <c r="F223" s="815">
        <v>102</v>
      </c>
      <c r="G223" s="791">
        <v>12.24</v>
      </c>
    </row>
    <row r="224" spans="1:7" ht="50.1" customHeight="1">
      <c r="A224" s="2005"/>
      <c r="B224" s="828" t="s">
        <v>14854</v>
      </c>
      <c r="C224" s="2004"/>
      <c r="D224" s="814" t="s">
        <v>14714</v>
      </c>
      <c r="E224" s="815">
        <v>6</v>
      </c>
      <c r="F224" s="815">
        <v>102</v>
      </c>
      <c r="G224" s="791">
        <v>12.24</v>
      </c>
    </row>
    <row r="225" spans="1:7" ht="50.1" customHeight="1">
      <c r="A225" s="2005"/>
      <c r="B225" s="828" t="s">
        <v>14855</v>
      </c>
      <c r="C225" s="2004"/>
      <c r="D225" s="814" t="s">
        <v>14714</v>
      </c>
      <c r="E225" s="815">
        <v>6</v>
      </c>
      <c r="F225" s="815">
        <v>102</v>
      </c>
      <c r="G225" s="791">
        <v>12.24</v>
      </c>
    </row>
    <row r="226" spans="1:7" ht="50.1" customHeight="1">
      <c r="A226" s="2005"/>
      <c r="B226" s="828" t="s">
        <v>14856</v>
      </c>
      <c r="C226" s="2004"/>
      <c r="D226" s="814" t="s">
        <v>14714</v>
      </c>
      <c r="E226" s="815">
        <v>6</v>
      </c>
      <c r="F226" s="815">
        <v>102</v>
      </c>
      <c r="G226" s="791">
        <v>12.24</v>
      </c>
    </row>
    <row r="227" spans="1:7" ht="50.1" customHeight="1">
      <c r="A227" s="2005"/>
      <c r="B227" s="828" t="s">
        <v>14857</v>
      </c>
      <c r="C227" s="2004" t="s">
        <v>15043</v>
      </c>
      <c r="D227" s="814" t="s">
        <v>14714</v>
      </c>
      <c r="E227" s="815">
        <v>6</v>
      </c>
      <c r="F227" s="815">
        <v>102</v>
      </c>
      <c r="G227" s="791">
        <v>12.51</v>
      </c>
    </row>
    <row r="228" spans="1:7" ht="50.1" customHeight="1">
      <c r="A228" s="2005"/>
      <c r="B228" s="828" t="s">
        <v>14858</v>
      </c>
      <c r="C228" s="2004"/>
      <c r="D228" s="814" t="s">
        <v>14714</v>
      </c>
      <c r="E228" s="815">
        <v>6</v>
      </c>
      <c r="F228" s="815">
        <v>102</v>
      </c>
      <c r="G228" s="791">
        <v>12.51</v>
      </c>
    </row>
    <row r="229" spans="1:7" ht="50.1" customHeight="1">
      <c r="A229" s="2005"/>
      <c r="B229" s="828" t="s">
        <v>14859</v>
      </c>
      <c r="C229" s="2004"/>
      <c r="D229" s="814" t="s">
        <v>14714</v>
      </c>
      <c r="E229" s="815">
        <v>6</v>
      </c>
      <c r="F229" s="815">
        <v>102</v>
      </c>
      <c r="G229" s="791">
        <v>12.51</v>
      </c>
    </row>
    <row r="230" spans="1:7" ht="50.1" customHeight="1">
      <c r="A230" s="2005"/>
      <c r="B230" s="828" t="s">
        <v>14860</v>
      </c>
      <c r="C230" s="2004" t="s">
        <v>15044</v>
      </c>
      <c r="D230" s="814" t="s">
        <v>14714</v>
      </c>
      <c r="E230" s="815">
        <v>1</v>
      </c>
      <c r="F230" s="815">
        <v>25</v>
      </c>
      <c r="G230" s="791">
        <v>41.4</v>
      </c>
    </row>
    <row r="231" spans="1:7" ht="50.1" customHeight="1">
      <c r="A231" s="2005"/>
      <c r="B231" s="828" t="s">
        <v>14861</v>
      </c>
      <c r="C231" s="2004"/>
      <c r="D231" s="814" t="s">
        <v>14714</v>
      </c>
      <c r="E231" s="815">
        <v>1</v>
      </c>
      <c r="F231" s="815">
        <v>25</v>
      </c>
      <c r="G231" s="791">
        <v>41.4</v>
      </c>
    </row>
    <row r="232" spans="1:7" ht="50.1" customHeight="1">
      <c r="A232" s="2005"/>
      <c r="B232" s="828" t="s">
        <v>14862</v>
      </c>
      <c r="C232" s="2004"/>
      <c r="D232" s="814" t="s">
        <v>14714</v>
      </c>
      <c r="E232" s="815">
        <v>1</v>
      </c>
      <c r="F232" s="815">
        <v>25</v>
      </c>
      <c r="G232" s="791">
        <v>41.4</v>
      </c>
    </row>
    <row r="233" spans="1:7" ht="50.1" customHeight="1">
      <c r="A233" s="2005"/>
      <c r="B233" s="828" t="s">
        <v>14863</v>
      </c>
      <c r="C233" s="2004"/>
      <c r="D233" s="814" t="s">
        <v>14714</v>
      </c>
      <c r="E233" s="815">
        <v>1</v>
      </c>
      <c r="F233" s="815">
        <v>25</v>
      </c>
      <c r="G233" s="791">
        <v>41.4</v>
      </c>
    </row>
    <row r="234" spans="1:7" ht="50.1" customHeight="1">
      <c r="A234" s="2005"/>
      <c r="B234" s="828" t="s">
        <v>14864</v>
      </c>
      <c r="C234" s="2004" t="s">
        <v>15045</v>
      </c>
      <c r="D234" s="814" t="s">
        <v>14714</v>
      </c>
      <c r="E234" s="815">
        <v>6</v>
      </c>
      <c r="F234" s="815">
        <v>96</v>
      </c>
      <c r="G234" s="791">
        <v>18.22</v>
      </c>
    </row>
    <row r="235" spans="1:7" ht="50.1" customHeight="1">
      <c r="A235" s="2005"/>
      <c r="B235" s="828" t="s">
        <v>14865</v>
      </c>
      <c r="C235" s="2004"/>
      <c r="D235" s="814" t="s">
        <v>14714</v>
      </c>
      <c r="E235" s="815">
        <v>6</v>
      </c>
      <c r="F235" s="815">
        <v>96</v>
      </c>
      <c r="G235" s="791">
        <v>18.22</v>
      </c>
    </row>
    <row r="236" spans="1:7" ht="50.1" customHeight="1">
      <c r="A236" s="2005"/>
      <c r="B236" s="828" t="s">
        <v>14866</v>
      </c>
      <c r="C236" s="2004"/>
      <c r="D236" s="814" t="s">
        <v>14714</v>
      </c>
      <c r="E236" s="815">
        <v>6</v>
      </c>
      <c r="F236" s="815">
        <v>96</v>
      </c>
      <c r="G236" s="791">
        <v>18.22</v>
      </c>
    </row>
    <row r="237" spans="1:7">
      <c r="A237" s="589"/>
      <c r="B237" s="942"/>
      <c r="C237" s="589"/>
      <c r="D237" s="589"/>
      <c r="E237" s="589"/>
      <c r="F237" s="589"/>
      <c r="G237" s="589"/>
    </row>
    <row r="238" spans="1:7">
      <c r="A238" s="796" t="s">
        <v>14867</v>
      </c>
      <c r="B238" s="797"/>
      <c r="C238" s="798"/>
      <c r="D238" s="798"/>
      <c r="E238" s="798"/>
      <c r="F238" s="798"/>
      <c r="G238" s="798"/>
    </row>
    <row r="239" spans="1:7" ht="119.25" customHeight="1">
      <c r="A239" s="1995"/>
      <c r="B239" s="947" t="s">
        <v>14868</v>
      </c>
      <c r="C239" s="1997" t="s">
        <v>15046</v>
      </c>
      <c r="D239" s="800" t="s">
        <v>14714</v>
      </c>
      <c r="E239" s="806">
        <v>12</v>
      </c>
      <c r="F239" s="806">
        <v>120</v>
      </c>
      <c r="G239" s="805">
        <v>2.09</v>
      </c>
    </row>
    <row r="240" spans="1:7" ht="119.25" customHeight="1">
      <c r="A240" s="1995"/>
      <c r="B240" s="947" t="s">
        <v>14869</v>
      </c>
      <c r="C240" s="1997"/>
      <c r="D240" s="800" t="s">
        <v>14714</v>
      </c>
      <c r="E240" s="806">
        <v>12</v>
      </c>
      <c r="F240" s="806">
        <v>120</v>
      </c>
      <c r="G240" s="805">
        <v>2.09</v>
      </c>
    </row>
    <row r="241" spans="1:7" ht="119.25" customHeight="1">
      <c r="A241" s="1995"/>
      <c r="B241" s="947" t="s">
        <v>14870</v>
      </c>
      <c r="C241" s="1997" t="s">
        <v>15047</v>
      </c>
      <c r="D241" s="800" t="s">
        <v>14714</v>
      </c>
      <c r="E241" s="806">
        <v>12</v>
      </c>
      <c r="F241" s="806">
        <v>120</v>
      </c>
      <c r="G241" s="805">
        <v>1.78</v>
      </c>
    </row>
    <row r="242" spans="1:7" ht="119.25" customHeight="1">
      <c r="A242" s="1995"/>
      <c r="B242" s="947" t="s">
        <v>14871</v>
      </c>
      <c r="C242" s="1997"/>
      <c r="D242" s="800" t="s">
        <v>14714</v>
      </c>
      <c r="E242" s="806">
        <v>12</v>
      </c>
      <c r="F242" s="806">
        <v>120</v>
      </c>
      <c r="G242" s="805">
        <v>1.78</v>
      </c>
    </row>
    <row r="243" spans="1:7" ht="119.25" customHeight="1">
      <c r="A243" s="1995"/>
      <c r="B243" s="947" t="s">
        <v>14872</v>
      </c>
      <c r="C243" s="1996" t="s">
        <v>15048</v>
      </c>
      <c r="D243" s="800" t="s">
        <v>14714</v>
      </c>
      <c r="E243" s="806">
        <v>12</v>
      </c>
      <c r="F243" s="806">
        <v>120</v>
      </c>
      <c r="G243" s="805">
        <v>2.08</v>
      </c>
    </row>
    <row r="244" spans="1:7" ht="119.25" customHeight="1">
      <c r="A244" s="1995"/>
      <c r="B244" s="947" t="s">
        <v>14873</v>
      </c>
      <c r="C244" s="1996"/>
      <c r="D244" s="800" t="s">
        <v>14714</v>
      </c>
      <c r="E244" s="806">
        <v>12</v>
      </c>
      <c r="F244" s="806">
        <v>120</v>
      </c>
      <c r="G244" s="805">
        <v>2.08</v>
      </c>
    </row>
    <row r="245" spans="1:7" ht="119.25" customHeight="1">
      <c r="A245" s="1995"/>
      <c r="B245" s="947" t="s">
        <v>14874</v>
      </c>
      <c r="C245" s="1996"/>
      <c r="D245" s="800" t="s">
        <v>14714</v>
      </c>
      <c r="E245" s="806">
        <v>12</v>
      </c>
      <c r="F245" s="806">
        <v>120</v>
      </c>
      <c r="G245" s="805">
        <v>2.08</v>
      </c>
    </row>
    <row r="246" spans="1:7" ht="119.25" customHeight="1">
      <c r="A246" s="1995"/>
      <c r="B246" s="947" t="s">
        <v>14875</v>
      </c>
      <c r="C246" s="1996" t="s">
        <v>15049</v>
      </c>
      <c r="D246" s="800" t="s">
        <v>14714</v>
      </c>
      <c r="E246" s="806">
        <v>12</v>
      </c>
      <c r="F246" s="806">
        <v>120</v>
      </c>
      <c r="G246" s="805">
        <v>2.2200000000000002</v>
      </c>
    </row>
    <row r="247" spans="1:7" ht="119.25" customHeight="1">
      <c r="A247" s="1995"/>
      <c r="B247" s="947" t="s">
        <v>14876</v>
      </c>
      <c r="C247" s="1996"/>
      <c r="D247" s="800" t="s">
        <v>14714</v>
      </c>
      <c r="E247" s="806">
        <v>12</v>
      </c>
      <c r="F247" s="806">
        <v>120</v>
      </c>
      <c r="G247" s="805">
        <v>2.2200000000000002</v>
      </c>
    </row>
    <row r="248" spans="1:7" ht="119.25" customHeight="1">
      <c r="A248" s="1995"/>
      <c r="B248" s="947" t="s">
        <v>14877</v>
      </c>
      <c r="C248" s="1996"/>
      <c r="D248" s="800" t="s">
        <v>14714</v>
      </c>
      <c r="E248" s="806">
        <v>12</v>
      </c>
      <c r="F248" s="806">
        <v>120</v>
      </c>
      <c r="G248" s="805">
        <v>2.2200000000000002</v>
      </c>
    </row>
    <row r="249" spans="1:7" ht="33.75" customHeight="1">
      <c r="A249" s="796" t="s">
        <v>14878</v>
      </c>
      <c r="B249" s="797"/>
      <c r="C249" s="798"/>
      <c r="D249" s="798"/>
      <c r="E249" s="798"/>
      <c r="F249" s="798"/>
      <c r="G249" s="798"/>
    </row>
    <row r="250" spans="1:7" ht="119.25" customHeight="1">
      <c r="A250" s="1995"/>
      <c r="B250" s="947" t="s">
        <v>14879</v>
      </c>
      <c r="C250" s="1996" t="s">
        <v>15050</v>
      </c>
      <c r="D250" s="800" t="s">
        <v>14714</v>
      </c>
      <c r="E250" s="806">
        <v>12</v>
      </c>
      <c r="F250" s="806">
        <v>120</v>
      </c>
      <c r="G250" s="805">
        <v>1.92</v>
      </c>
    </row>
    <row r="251" spans="1:7" ht="119.25" customHeight="1">
      <c r="A251" s="1995"/>
      <c r="B251" s="947" t="s">
        <v>14880</v>
      </c>
      <c r="C251" s="1996"/>
      <c r="D251" s="800" t="s">
        <v>14714</v>
      </c>
      <c r="E251" s="806">
        <v>12</v>
      </c>
      <c r="F251" s="806">
        <v>120</v>
      </c>
      <c r="G251" s="805">
        <v>1.92</v>
      </c>
    </row>
    <row r="252" spans="1:7" ht="119.25" customHeight="1">
      <c r="A252" s="1995"/>
      <c r="B252" s="947" t="s">
        <v>14881</v>
      </c>
      <c r="C252" s="1996"/>
      <c r="D252" s="800" t="s">
        <v>14714</v>
      </c>
      <c r="E252" s="806">
        <v>12</v>
      </c>
      <c r="F252" s="806">
        <v>120</v>
      </c>
      <c r="G252" s="805">
        <v>1.92</v>
      </c>
    </row>
    <row r="253" spans="1:7" ht="119.25" customHeight="1">
      <c r="A253" s="1995"/>
      <c r="B253" s="947" t="s">
        <v>14882</v>
      </c>
      <c r="C253" s="1996" t="s">
        <v>15051</v>
      </c>
      <c r="D253" s="800" t="s">
        <v>14714</v>
      </c>
      <c r="E253" s="806">
        <v>12</v>
      </c>
      <c r="F253" s="806">
        <v>120</v>
      </c>
      <c r="G253" s="805">
        <v>1.36</v>
      </c>
    </row>
    <row r="254" spans="1:7" ht="119.25" customHeight="1">
      <c r="A254" s="1995"/>
      <c r="B254" s="947" t="s">
        <v>14883</v>
      </c>
      <c r="C254" s="1996"/>
      <c r="D254" s="800" t="s">
        <v>14714</v>
      </c>
      <c r="E254" s="806">
        <v>12</v>
      </c>
      <c r="F254" s="806">
        <v>120</v>
      </c>
      <c r="G254" s="805">
        <v>1.36</v>
      </c>
    </row>
    <row r="255" spans="1:7" ht="119.25" customHeight="1">
      <c r="A255" s="1995"/>
      <c r="B255" s="947" t="s">
        <v>14884</v>
      </c>
      <c r="C255" s="1996"/>
      <c r="D255" s="800" t="s">
        <v>14714</v>
      </c>
      <c r="E255" s="806">
        <v>12</v>
      </c>
      <c r="F255" s="806">
        <v>120</v>
      </c>
      <c r="G255" s="805">
        <v>1.36</v>
      </c>
    </row>
    <row r="256" spans="1:7" ht="119.25" customHeight="1">
      <c r="A256" s="2051" t="s">
        <v>14885</v>
      </c>
      <c r="B256" s="947" t="s">
        <v>14886</v>
      </c>
      <c r="C256" s="1996" t="s">
        <v>15052</v>
      </c>
      <c r="D256" s="800" t="s">
        <v>14714</v>
      </c>
      <c r="E256" s="806">
        <v>12</v>
      </c>
      <c r="F256" s="806">
        <v>120</v>
      </c>
      <c r="G256" s="805">
        <v>2.17</v>
      </c>
    </row>
    <row r="257" spans="1:7" ht="119.25" customHeight="1">
      <c r="A257" s="2052"/>
      <c r="B257" s="947" t="s">
        <v>14887</v>
      </c>
      <c r="C257" s="1996"/>
      <c r="D257" s="800" t="s">
        <v>14714</v>
      </c>
      <c r="E257" s="806">
        <v>12</v>
      </c>
      <c r="F257" s="806">
        <v>120</v>
      </c>
      <c r="G257" s="805">
        <v>2.17</v>
      </c>
    </row>
    <row r="258" spans="1:7" ht="119.25" customHeight="1">
      <c r="A258" s="2052"/>
      <c r="B258" s="947" t="s">
        <v>14888</v>
      </c>
      <c r="C258" s="1996"/>
      <c r="D258" s="800" t="s">
        <v>14714</v>
      </c>
      <c r="E258" s="806">
        <v>12</v>
      </c>
      <c r="F258" s="806">
        <v>120</v>
      </c>
      <c r="G258" s="805">
        <v>2.17</v>
      </c>
    </row>
    <row r="259" spans="1:7" ht="22.5" customHeight="1">
      <c r="A259" s="796" t="s">
        <v>14889</v>
      </c>
      <c r="B259" s="797"/>
      <c r="C259" s="798"/>
      <c r="D259" s="798"/>
      <c r="E259" s="798"/>
      <c r="F259" s="798"/>
      <c r="G259" s="798"/>
    </row>
    <row r="260" spans="1:7" ht="119.25" customHeight="1">
      <c r="A260" s="2006"/>
      <c r="B260" s="947" t="s">
        <v>14890</v>
      </c>
      <c r="C260" s="1996" t="s">
        <v>15053</v>
      </c>
      <c r="D260" s="800" t="s">
        <v>14714</v>
      </c>
      <c r="E260" s="806">
        <v>12</v>
      </c>
      <c r="F260" s="806">
        <v>240</v>
      </c>
      <c r="G260" s="805">
        <v>0.78</v>
      </c>
    </row>
    <row r="261" spans="1:7" ht="119.25" customHeight="1">
      <c r="A261" s="2007"/>
      <c r="B261" s="947" t="s">
        <v>14891</v>
      </c>
      <c r="C261" s="1996"/>
      <c r="D261" s="800" t="s">
        <v>14714</v>
      </c>
      <c r="E261" s="806">
        <v>12</v>
      </c>
      <c r="F261" s="806">
        <v>240</v>
      </c>
      <c r="G261" s="805">
        <v>0.78</v>
      </c>
    </row>
    <row r="262" spans="1:7" ht="119.25" customHeight="1">
      <c r="A262" s="2007"/>
      <c r="B262" s="947" t="s">
        <v>14892</v>
      </c>
      <c r="C262" s="1996"/>
      <c r="D262" s="800" t="s">
        <v>14714</v>
      </c>
      <c r="E262" s="806">
        <v>12</v>
      </c>
      <c r="F262" s="806">
        <v>240</v>
      </c>
      <c r="G262" s="805">
        <v>0.78</v>
      </c>
    </row>
    <row r="263" spans="1:7" ht="119.25" customHeight="1">
      <c r="A263" s="2007"/>
      <c r="B263" s="947" t="s">
        <v>14893</v>
      </c>
      <c r="C263" s="1996"/>
      <c r="D263" s="800" t="s">
        <v>14714</v>
      </c>
      <c r="E263" s="806">
        <v>12</v>
      </c>
      <c r="F263" s="806">
        <v>240</v>
      </c>
      <c r="G263" s="805">
        <v>0.78</v>
      </c>
    </row>
    <row r="264" spans="1:7" ht="119.25" customHeight="1">
      <c r="A264" s="2007"/>
      <c r="B264" s="947" t="s">
        <v>14894</v>
      </c>
      <c r="C264" s="1996"/>
      <c r="D264" s="800" t="s">
        <v>14714</v>
      </c>
      <c r="E264" s="806">
        <v>12</v>
      </c>
      <c r="F264" s="806">
        <v>240</v>
      </c>
      <c r="G264" s="805">
        <v>0.78</v>
      </c>
    </row>
    <row r="265" spans="1:7" ht="119.25" customHeight="1">
      <c r="A265" s="2007"/>
      <c r="B265" s="947" t="s">
        <v>14895</v>
      </c>
      <c r="C265" s="1996"/>
      <c r="D265" s="800" t="s">
        <v>14714</v>
      </c>
      <c r="E265" s="806">
        <v>12</v>
      </c>
      <c r="F265" s="806">
        <v>240</v>
      </c>
      <c r="G265" s="805">
        <v>0.78</v>
      </c>
    </row>
    <row r="266" spans="1:7" ht="119.25" customHeight="1">
      <c r="A266" s="2007"/>
      <c r="B266" s="947" t="s">
        <v>14896</v>
      </c>
      <c r="C266" s="1996"/>
      <c r="D266" s="800" t="s">
        <v>14714</v>
      </c>
      <c r="E266" s="806">
        <v>12</v>
      </c>
      <c r="F266" s="806">
        <v>240</v>
      </c>
      <c r="G266" s="805">
        <v>0.78</v>
      </c>
    </row>
    <row r="267" spans="1:7" ht="119.25" customHeight="1">
      <c r="A267" s="2007"/>
      <c r="B267" s="947" t="s">
        <v>14897</v>
      </c>
      <c r="C267" s="1996"/>
      <c r="D267" s="800" t="s">
        <v>14714</v>
      </c>
      <c r="E267" s="806">
        <v>12</v>
      </c>
      <c r="F267" s="806">
        <v>240</v>
      </c>
      <c r="G267" s="805">
        <v>0.78</v>
      </c>
    </row>
    <row r="268" spans="1:7" ht="119.25" customHeight="1">
      <c r="A268" s="2007"/>
      <c r="B268" s="947" t="s">
        <v>14898</v>
      </c>
      <c r="C268" s="1996"/>
      <c r="D268" s="800" t="s">
        <v>14714</v>
      </c>
      <c r="E268" s="806">
        <v>12</v>
      </c>
      <c r="F268" s="806">
        <v>240</v>
      </c>
      <c r="G268" s="805">
        <v>0.78</v>
      </c>
    </row>
    <row r="269" spans="1:7" ht="119.25" customHeight="1">
      <c r="A269" s="2007"/>
      <c r="B269" s="947" t="s">
        <v>14899</v>
      </c>
      <c r="C269" s="1996"/>
      <c r="D269" s="800" t="s">
        <v>14714</v>
      </c>
      <c r="E269" s="806">
        <v>12</v>
      </c>
      <c r="F269" s="806">
        <v>240</v>
      </c>
      <c r="G269" s="805">
        <v>0.88</v>
      </c>
    </row>
    <row r="270" spans="1:7" ht="119.25" customHeight="1">
      <c r="A270" s="2007"/>
      <c r="B270" s="947" t="s">
        <v>14900</v>
      </c>
      <c r="C270" s="1996"/>
      <c r="D270" s="800" t="s">
        <v>14714</v>
      </c>
      <c r="E270" s="806">
        <v>12</v>
      </c>
      <c r="F270" s="806">
        <v>240</v>
      </c>
      <c r="G270" s="805">
        <v>0.88</v>
      </c>
    </row>
    <row r="271" spans="1:7" ht="119.25" customHeight="1">
      <c r="A271" s="2007"/>
      <c r="B271" s="947" t="s">
        <v>14901</v>
      </c>
      <c r="C271" s="1996"/>
      <c r="D271" s="800" t="s">
        <v>14714</v>
      </c>
      <c r="E271" s="806">
        <v>12</v>
      </c>
      <c r="F271" s="806">
        <v>240</v>
      </c>
      <c r="G271" s="805">
        <v>0.88</v>
      </c>
    </row>
    <row r="272" spans="1:7" ht="119.25" customHeight="1">
      <c r="A272" s="2007"/>
      <c r="B272" s="947" t="s">
        <v>14902</v>
      </c>
      <c r="C272" s="1996"/>
      <c r="D272" s="800" t="s">
        <v>14714</v>
      </c>
      <c r="E272" s="806">
        <v>12</v>
      </c>
      <c r="F272" s="806">
        <v>240</v>
      </c>
      <c r="G272" s="805">
        <v>0.88</v>
      </c>
    </row>
    <row r="273" spans="1:7" ht="119.25" customHeight="1">
      <c r="A273" s="2007"/>
      <c r="B273" s="947" t="s">
        <v>14903</v>
      </c>
      <c r="C273" s="1996"/>
      <c r="D273" s="800" t="s">
        <v>14714</v>
      </c>
      <c r="E273" s="806">
        <v>12</v>
      </c>
      <c r="F273" s="806">
        <v>240</v>
      </c>
      <c r="G273" s="805">
        <v>0.88</v>
      </c>
    </row>
    <row r="274" spans="1:7" ht="119.25" customHeight="1">
      <c r="A274" s="2007"/>
      <c r="B274" s="947" t="s">
        <v>14904</v>
      </c>
      <c r="C274" s="1996"/>
      <c r="D274" s="800" t="s">
        <v>14714</v>
      </c>
      <c r="E274" s="806">
        <v>12</v>
      </c>
      <c r="F274" s="806">
        <v>240</v>
      </c>
      <c r="G274" s="805">
        <v>1.2</v>
      </c>
    </row>
    <row r="275" spans="1:7" ht="119.25" customHeight="1">
      <c r="A275" s="1995"/>
      <c r="B275" s="947" t="s">
        <v>14905</v>
      </c>
      <c r="C275" s="1996" t="s">
        <v>15054</v>
      </c>
      <c r="D275" s="800" t="s">
        <v>14714</v>
      </c>
      <c r="E275" s="806">
        <v>12</v>
      </c>
      <c r="F275" s="806">
        <v>240</v>
      </c>
      <c r="G275" s="805">
        <v>2.79</v>
      </c>
    </row>
    <row r="276" spans="1:7" ht="119.25" customHeight="1">
      <c r="A276" s="1995"/>
      <c r="B276" s="947" t="s">
        <v>14906</v>
      </c>
      <c r="C276" s="1996"/>
      <c r="D276" s="800" t="s">
        <v>14714</v>
      </c>
      <c r="E276" s="806">
        <v>12</v>
      </c>
      <c r="F276" s="806">
        <v>240</v>
      </c>
      <c r="G276" s="805">
        <v>2.79</v>
      </c>
    </row>
    <row r="277" spans="1:7" ht="119.25" customHeight="1">
      <c r="A277" s="1995"/>
      <c r="B277" s="947" t="s">
        <v>14907</v>
      </c>
      <c r="C277" s="1996"/>
      <c r="D277" s="800" t="s">
        <v>14714</v>
      </c>
      <c r="E277" s="806">
        <v>12</v>
      </c>
      <c r="F277" s="806">
        <v>240</v>
      </c>
      <c r="G277" s="805">
        <v>2.79</v>
      </c>
    </row>
    <row r="278" spans="1:7" ht="119.25" customHeight="1">
      <c r="A278" s="1995"/>
      <c r="B278" s="947" t="s">
        <v>14908</v>
      </c>
      <c r="C278" s="1996"/>
      <c r="D278" s="800" t="s">
        <v>14714</v>
      </c>
      <c r="E278" s="806">
        <v>12</v>
      </c>
      <c r="F278" s="806">
        <v>240</v>
      </c>
      <c r="G278" s="805">
        <v>2.79</v>
      </c>
    </row>
    <row r="279" spans="1:7" ht="119.25" customHeight="1">
      <c r="A279" s="1995"/>
      <c r="B279" s="947" t="s">
        <v>14909</v>
      </c>
      <c r="C279" s="1996"/>
      <c r="D279" s="800" t="s">
        <v>14714</v>
      </c>
      <c r="E279" s="806">
        <v>12</v>
      </c>
      <c r="F279" s="806">
        <v>240</v>
      </c>
      <c r="G279" s="805">
        <v>2.79</v>
      </c>
    </row>
    <row r="280" spans="1:7" ht="119.25" customHeight="1">
      <c r="A280" s="2006"/>
      <c r="B280" s="947" t="s">
        <v>14910</v>
      </c>
      <c r="C280" s="1996" t="s">
        <v>15055</v>
      </c>
      <c r="D280" s="800" t="s">
        <v>14714</v>
      </c>
      <c r="E280" s="806">
        <v>12</v>
      </c>
      <c r="F280" s="806">
        <v>240</v>
      </c>
      <c r="G280" s="805">
        <v>0.82</v>
      </c>
    </row>
    <row r="281" spans="1:7" ht="119.25" customHeight="1">
      <c r="A281" s="2007"/>
      <c r="B281" s="947" t="s">
        <v>14911</v>
      </c>
      <c r="C281" s="1996"/>
      <c r="D281" s="800" t="s">
        <v>14714</v>
      </c>
      <c r="E281" s="806">
        <v>12</v>
      </c>
      <c r="F281" s="806">
        <v>240</v>
      </c>
      <c r="G281" s="805">
        <v>0.82</v>
      </c>
    </row>
    <row r="282" spans="1:7" ht="119.25" customHeight="1">
      <c r="A282" s="2007"/>
      <c r="B282" s="947" t="s">
        <v>14912</v>
      </c>
      <c r="C282" s="1996"/>
      <c r="D282" s="800" t="s">
        <v>14714</v>
      </c>
      <c r="E282" s="806">
        <v>12</v>
      </c>
      <c r="F282" s="806">
        <v>240</v>
      </c>
      <c r="G282" s="805">
        <v>0.82</v>
      </c>
    </row>
    <row r="283" spans="1:7" ht="119.25" customHeight="1">
      <c r="A283" s="2007"/>
      <c r="B283" s="947" t="s">
        <v>14913</v>
      </c>
      <c r="C283" s="1996"/>
      <c r="D283" s="800" t="s">
        <v>14714</v>
      </c>
      <c r="E283" s="806">
        <v>12</v>
      </c>
      <c r="F283" s="806">
        <v>240</v>
      </c>
      <c r="G283" s="805">
        <v>0.82</v>
      </c>
    </row>
    <row r="284" spans="1:7" ht="119.25" customHeight="1">
      <c r="A284" s="1995"/>
      <c r="B284" s="947" t="s">
        <v>14914</v>
      </c>
      <c r="C284" s="1996" t="s">
        <v>15056</v>
      </c>
      <c r="D284" s="800" t="s">
        <v>14714</v>
      </c>
      <c r="E284" s="806">
        <v>12</v>
      </c>
      <c r="F284" s="806">
        <v>240</v>
      </c>
      <c r="G284" s="805">
        <v>1.62</v>
      </c>
    </row>
    <row r="285" spans="1:7" ht="119.25" customHeight="1">
      <c r="A285" s="1995"/>
      <c r="B285" s="947" t="s">
        <v>14915</v>
      </c>
      <c r="C285" s="1996"/>
      <c r="D285" s="800" t="s">
        <v>14714</v>
      </c>
      <c r="E285" s="806">
        <v>12</v>
      </c>
      <c r="F285" s="806">
        <v>240</v>
      </c>
      <c r="G285" s="805">
        <v>1.62</v>
      </c>
    </row>
    <row r="286" spans="1:7" ht="119.25" customHeight="1">
      <c r="A286" s="1995"/>
      <c r="B286" s="947" t="s">
        <v>14916</v>
      </c>
      <c r="C286" s="1996"/>
      <c r="D286" s="800" t="s">
        <v>14714</v>
      </c>
      <c r="E286" s="806">
        <v>12</v>
      </c>
      <c r="F286" s="806">
        <v>240</v>
      </c>
      <c r="G286" s="805">
        <v>1.62</v>
      </c>
    </row>
    <row r="287" spans="1:7" ht="119.25" customHeight="1">
      <c r="A287" s="2050"/>
      <c r="B287" s="947" t="s">
        <v>14917</v>
      </c>
      <c r="C287" s="1996" t="s">
        <v>15057</v>
      </c>
      <c r="D287" s="800" t="s">
        <v>14714</v>
      </c>
      <c r="E287" s="806">
        <v>12</v>
      </c>
      <c r="F287" s="806">
        <v>240</v>
      </c>
      <c r="G287" s="805">
        <v>2.09</v>
      </c>
    </row>
    <row r="288" spans="1:7" ht="119.25" customHeight="1">
      <c r="A288" s="2050"/>
      <c r="B288" s="947" t="s">
        <v>14918</v>
      </c>
      <c r="C288" s="1996"/>
      <c r="D288" s="800" t="s">
        <v>14714</v>
      </c>
      <c r="E288" s="806">
        <v>12</v>
      </c>
      <c r="F288" s="806">
        <v>240</v>
      </c>
      <c r="G288" s="805">
        <v>2.09</v>
      </c>
    </row>
    <row r="289" spans="1:7" ht="119.25" customHeight="1">
      <c r="A289" s="2050"/>
      <c r="B289" s="947" t="s">
        <v>14919</v>
      </c>
      <c r="C289" s="1996"/>
      <c r="D289" s="800" t="s">
        <v>14714</v>
      </c>
      <c r="E289" s="806">
        <v>12</v>
      </c>
      <c r="F289" s="806">
        <v>240</v>
      </c>
      <c r="G289" s="805">
        <v>2.09</v>
      </c>
    </row>
    <row r="290" spans="1:7" ht="119.25" customHeight="1">
      <c r="A290" s="1995"/>
      <c r="B290" s="947" t="s">
        <v>14920</v>
      </c>
      <c r="C290" s="1997" t="s">
        <v>15058</v>
      </c>
      <c r="D290" s="800" t="s">
        <v>14714</v>
      </c>
      <c r="E290" s="806">
        <v>12</v>
      </c>
      <c r="F290" s="806">
        <v>120</v>
      </c>
      <c r="G290" s="805">
        <v>1.21</v>
      </c>
    </row>
    <row r="291" spans="1:7" ht="119.25" customHeight="1">
      <c r="A291" s="1995"/>
      <c r="B291" s="947" t="s">
        <v>14921</v>
      </c>
      <c r="C291" s="1997"/>
      <c r="D291" s="800" t="s">
        <v>14714</v>
      </c>
      <c r="E291" s="806">
        <v>12</v>
      </c>
      <c r="F291" s="806">
        <v>120</v>
      </c>
      <c r="G291" s="805">
        <v>1.21</v>
      </c>
    </row>
    <row r="292" spans="1:7" ht="119.25" customHeight="1">
      <c r="A292" s="1995"/>
      <c r="B292" s="947" t="s">
        <v>14922</v>
      </c>
      <c r="C292" s="1997"/>
      <c r="D292" s="800" t="s">
        <v>14714</v>
      </c>
      <c r="E292" s="806">
        <v>12</v>
      </c>
      <c r="F292" s="806">
        <v>120</v>
      </c>
      <c r="G292" s="805">
        <v>1.21</v>
      </c>
    </row>
    <row r="293" spans="1:7" ht="119.25" customHeight="1">
      <c r="A293" s="1995"/>
      <c r="B293" s="947" t="s">
        <v>14923</v>
      </c>
      <c r="C293" s="1997"/>
      <c r="D293" s="800" t="s">
        <v>14714</v>
      </c>
      <c r="E293" s="806">
        <v>12</v>
      </c>
      <c r="F293" s="806">
        <v>120</v>
      </c>
      <c r="G293" s="805">
        <v>1.21</v>
      </c>
    </row>
    <row r="294" spans="1:7" ht="21.75" customHeight="1">
      <c r="A294" s="796" t="s">
        <v>14924</v>
      </c>
      <c r="B294" s="797"/>
      <c r="C294" s="798"/>
      <c r="D294" s="798"/>
      <c r="E294" s="798"/>
      <c r="F294" s="798"/>
      <c r="G294" s="798"/>
    </row>
    <row r="295" spans="1:7" ht="119.25" customHeight="1">
      <c r="A295" s="1998"/>
      <c r="B295" s="952" t="s">
        <v>14925</v>
      </c>
      <c r="C295" s="2003" t="s">
        <v>15059</v>
      </c>
      <c r="D295" s="821" t="s">
        <v>14714</v>
      </c>
      <c r="E295" s="822">
        <v>12</v>
      </c>
      <c r="F295" s="822">
        <v>600</v>
      </c>
      <c r="G295" s="805">
        <v>0.63</v>
      </c>
    </row>
    <row r="296" spans="1:7" ht="119.25" customHeight="1">
      <c r="A296" s="1999"/>
      <c r="B296" s="953" t="s">
        <v>14926</v>
      </c>
      <c r="C296" s="1996"/>
      <c r="D296" s="800" t="s">
        <v>14714</v>
      </c>
      <c r="E296" s="806">
        <v>12</v>
      </c>
      <c r="F296" s="806">
        <v>600</v>
      </c>
      <c r="G296" s="805">
        <v>0.63</v>
      </c>
    </row>
    <row r="297" spans="1:7" ht="119.25" customHeight="1">
      <c r="A297" s="1999"/>
      <c r="B297" s="953" t="s">
        <v>14927</v>
      </c>
      <c r="C297" s="1996"/>
      <c r="D297" s="800" t="s">
        <v>14714</v>
      </c>
      <c r="E297" s="806">
        <v>12</v>
      </c>
      <c r="F297" s="806">
        <v>600</v>
      </c>
      <c r="G297" s="805">
        <v>0.63</v>
      </c>
    </row>
    <row r="298" spans="1:7" ht="119.25" customHeight="1">
      <c r="A298" s="2000"/>
      <c r="B298" s="953" t="s">
        <v>14928</v>
      </c>
      <c r="C298" s="1996"/>
      <c r="D298" s="800" t="s">
        <v>14714</v>
      </c>
      <c r="E298" s="806">
        <v>12</v>
      </c>
      <c r="F298" s="806">
        <v>600</v>
      </c>
      <c r="G298" s="805">
        <v>0.63</v>
      </c>
    </row>
    <row r="299" spans="1:7" ht="119.25" customHeight="1">
      <c r="A299" s="1998"/>
      <c r="B299" s="953" t="s">
        <v>14929</v>
      </c>
      <c r="C299" s="1996"/>
      <c r="D299" s="800" t="s">
        <v>14714</v>
      </c>
      <c r="E299" s="806">
        <v>12</v>
      </c>
      <c r="F299" s="806">
        <v>600</v>
      </c>
      <c r="G299" s="805">
        <v>0.63</v>
      </c>
    </row>
    <row r="300" spans="1:7" ht="119.25" customHeight="1">
      <c r="A300" s="2000"/>
      <c r="B300" s="953" t="s">
        <v>14930</v>
      </c>
      <c r="C300" s="1996"/>
      <c r="D300" s="800" t="s">
        <v>14714</v>
      </c>
      <c r="E300" s="806">
        <v>12</v>
      </c>
      <c r="F300" s="806">
        <v>600</v>
      </c>
      <c r="G300" s="805">
        <v>0.63</v>
      </c>
    </row>
    <row r="301" spans="1:7" ht="119.25" customHeight="1">
      <c r="A301" s="1998"/>
      <c r="B301" s="947" t="s">
        <v>14931</v>
      </c>
      <c r="C301" s="1996" t="s">
        <v>15060</v>
      </c>
      <c r="D301" s="800" t="s">
        <v>14714</v>
      </c>
      <c r="E301" s="806">
        <v>12</v>
      </c>
      <c r="F301" s="806">
        <v>600</v>
      </c>
      <c r="G301" s="805">
        <v>0.46</v>
      </c>
    </row>
    <row r="302" spans="1:7" ht="119.25" customHeight="1">
      <c r="A302" s="1999"/>
      <c r="B302" s="947" t="s">
        <v>14932</v>
      </c>
      <c r="C302" s="1996"/>
      <c r="D302" s="800" t="s">
        <v>14714</v>
      </c>
      <c r="E302" s="806">
        <v>12</v>
      </c>
      <c r="F302" s="806">
        <v>600</v>
      </c>
      <c r="G302" s="805">
        <v>0.46</v>
      </c>
    </row>
    <row r="303" spans="1:7" ht="119.25" customHeight="1">
      <c r="A303" s="1999"/>
      <c r="B303" s="947" t="s">
        <v>14933</v>
      </c>
      <c r="C303" s="1996"/>
      <c r="D303" s="800" t="s">
        <v>14714</v>
      </c>
      <c r="E303" s="806">
        <v>12</v>
      </c>
      <c r="F303" s="806">
        <v>600</v>
      </c>
      <c r="G303" s="805">
        <v>0.46</v>
      </c>
    </row>
    <row r="304" spans="1:7" ht="119.25" customHeight="1">
      <c r="A304" s="2000"/>
      <c r="B304" s="947" t="s">
        <v>14934</v>
      </c>
      <c r="C304" s="1996"/>
      <c r="D304" s="800" t="s">
        <v>14714</v>
      </c>
      <c r="E304" s="806">
        <v>12</v>
      </c>
      <c r="F304" s="806">
        <v>600</v>
      </c>
      <c r="G304" s="805">
        <v>0.46</v>
      </c>
    </row>
    <row r="305" spans="1:7" ht="119.25" customHeight="1">
      <c r="A305" s="1998"/>
      <c r="B305" s="947" t="s">
        <v>14935</v>
      </c>
      <c r="C305" s="1996"/>
      <c r="D305" s="800" t="s">
        <v>14714</v>
      </c>
      <c r="E305" s="806">
        <v>12</v>
      </c>
      <c r="F305" s="806">
        <v>600</v>
      </c>
      <c r="G305" s="805">
        <v>0.48</v>
      </c>
    </row>
    <row r="306" spans="1:7" ht="119.25" customHeight="1">
      <c r="A306" s="2000"/>
      <c r="B306" s="947" t="s">
        <v>14936</v>
      </c>
      <c r="C306" s="1996"/>
      <c r="D306" s="800" t="s">
        <v>14714</v>
      </c>
      <c r="E306" s="806">
        <v>12</v>
      </c>
      <c r="F306" s="806">
        <v>600</v>
      </c>
      <c r="G306" s="805">
        <v>0.48</v>
      </c>
    </row>
    <row r="307" spans="1:7" ht="16.5" customHeight="1">
      <c r="A307" s="796" t="s">
        <v>14937</v>
      </c>
      <c r="B307" s="797"/>
      <c r="C307" s="798"/>
      <c r="D307" s="798"/>
      <c r="E307" s="798"/>
      <c r="F307" s="798"/>
      <c r="G307" s="798"/>
    </row>
    <row r="308" spans="1:7" ht="119.25" customHeight="1">
      <c r="A308" s="1998"/>
      <c r="B308" s="947" t="s">
        <v>14938</v>
      </c>
      <c r="C308" s="2001" t="s">
        <v>15061</v>
      </c>
      <c r="D308" s="800" t="s">
        <v>14714</v>
      </c>
      <c r="E308" s="806">
        <v>12</v>
      </c>
      <c r="F308" s="806">
        <v>120</v>
      </c>
      <c r="G308" s="805">
        <v>3.13</v>
      </c>
    </row>
    <row r="309" spans="1:7" ht="119.25" customHeight="1">
      <c r="A309" s="1999"/>
      <c r="B309" s="947" t="s">
        <v>14939</v>
      </c>
      <c r="C309" s="2002"/>
      <c r="D309" s="800" t="s">
        <v>14714</v>
      </c>
      <c r="E309" s="806">
        <v>12</v>
      </c>
      <c r="F309" s="806">
        <v>120</v>
      </c>
      <c r="G309" s="805">
        <v>3.13</v>
      </c>
    </row>
    <row r="310" spans="1:7" ht="119.25" customHeight="1">
      <c r="A310" s="1999"/>
      <c r="B310" s="947" t="s">
        <v>14940</v>
      </c>
      <c r="C310" s="2002"/>
      <c r="D310" s="800" t="s">
        <v>14714</v>
      </c>
      <c r="E310" s="806">
        <v>12</v>
      </c>
      <c r="F310" s="806">
        <v>120</v>
      </c>
      <c r="G310" s="805">
        <v>3.13</v>
      </c>
    </row>
    <row r="311" spans="1:7" ht="119.25" customHeight="1">
      <c r="A311" s="1999"/>
      <c r="B311" s="947" t="s">
        <v>14941</v>
      </c>
      <c r="C311" s="2002"/>
      <c r="D311" s="800" t="s">
        <v>14714</v>
      </c>
      <c r="E311" s="806">
        <v>12</v>
      </c>
      <c r="F311" s="806">
        <v>120</v>
      </c>
      <c r="G311" s="805">
        <v>3.13</v>
      </c>
    </row>
    <row r="312" spans="1:7" ht="119.25" customHeight="1">
      <c r="A312" s="2000"/>
      <c r="B312" s="947" t="s">
        <v>14942</v>
      </c>
      <c r="C312" s="2003"/>
      <c r="D312" s="800" t="s">
        <v>14714</v>
      </c>
      <c r="E312" s="806">
        <v>12</v>
      </c>
      <c r="F312" s="806">
        <v>120</v>
      </c>
      <c r="G312" s="805">
        <v>3.13</v>
      </c>
    </row>
    <row r="313" spans="1:7" ht="119.25" customHeight="1">
      <c r="A313" s="1995"/>
      <c r="B313" s="947" t="s">
        <v>14943</v>
      </c>
      <c r="C313" s="1996" t="s">
        <v>15062</v>
      </c>
      <c r="D313" s="800" t="s">
        <v>14714</v>
      </c>
      <c r="E313" s="806">
        <v>12</v>
      </c>
      <c r="F313" s="806">
        <v>120</v>
      </c>
      <c r="G313" s="805">
        <v>4.22</v>
      </c>
    </row>
    <row r="314" spans="1:7" ht="119.25" customHeight="1">
      <c r="A314" s="1995"/>
      <c r="B314" s="947" t="s">
        <v>14944</v>
      </c>
      <c r="C314" s="1996"/>
      <c r="D314" s="800" t="s">
        <v>14714</v>
      </c>
      <c r="E314" s="806">
        <v>12</v>
      </c>
      <c r="F314" s="806">
        <v>120</v>
      </c>
      <c r="G314" s="805">
        <v>4.22</v>
      </c>
    </row>
    <row r="315" spans="1:7" ht="119.25" customHeight="1">
      <c r="A315" s="1995"/>
      <c r="B315" s="947" t="s">
        <v>14945</v>
      </c>
      <c r="C315" s="1996"/>
      <c r="D315" s="800" t="s">
        <v>14714</v>
      </c>
      <c r="E315" s="806">
        <v>12</v>
      </c>
      <c r="F315" s="806">
        <v>120</v>
      </c>
      <c r="G315" s="805">
        <v>4.22</v>
      </c>
    </row>
    <row r="316" spans="1:7" ht="119.25" customHeight="1">
      <c r="A316" s="1995"/>
      <c r="B316" s="947" t="s">
        <v>14946</v>
      </c>
      <c r="C316" s="1997" t="s">
        <v>15063</v>
      </c>
      <c r="D316" s="800" t="s">
        <v>14714</v>
      </c>
      <c r="E316" s="806">
        <v>12</v>
      </c>
      <c r="F316" s="806">
        <v>240</v>
      </c>
      <c r="G316" s="805">
        <v>3.17</v>
      </c>
    </row>
    <row r="317" spans="1:7" ht="119.25" customHeight="1">
      <c r="A317" s="1995"/>
      <c r="B317" s="947" t="s">
        <v>14947</v>
      </c>
      <c r="C317" s="1997"/>
      <c r="D317" s="800" t="s">
        <v>14714</v>
      </c>
      <c r="E317" s="806">
        <v>12</v>
      </c>
      <c r="F317" s="806">
        <v>240</v>
      </c>
      <c r="G317" s="805">
        <v>3.17</v>
      </c>
    </row>
    <row r="318" spans="1:7" ht="119.25" customHeight="1">
      <c r="A318" s="1995"/>
      <c r="B318" s="947" t="s">
        <v>14948</v>
      </c>
      <c r="C318" s="1997"/>
      <c r="D318" s="800" t="s">
        <v>14714</v>
      </c>
      <c r="E318" s="806">
        <v>12</v>
      </c>
      <c r="F318" s="806">
        <v>240</v>
      </c>
      <c r="G318" s="805">
        <v>3.17</v>
      </c>
    </row>
    <row r="319" spans="1:7" ht="119.25" customHeight="1">
      <c r="A319" s="1995"/>
      <c r="B319" s="947" t="s">
        <v>14949</v>
      </c>
      <c r="C319" s="1997"/>
      <c r="D319" s="800" t="s">
        <v>14714</v>
      </c>
      <c r="E319" s="806">
        <v>12</v>
      </c>
      <c r="F319" s="806">
        <v>240</v>
      </c>
      <c r="G319" s="805">
        <v>3.17</v>
      </c>
    </row>
    <row r="320" spans="1:7" ht="119.25" customHeight="1">
      <c r="A320" s="1995"/>
      <c r="B320" s="947" t="s">
        <v>14950</v>
      </c>
      <c r="C320" s="1996" t="s">
        <v>15064</v>
      </c>
      <c r="D320" s="800" t="s">
        <v>14714</v>
      </c>
      <c r="E320" s="806">
        <v>12</v>
      </c>
      <c r="F320" s="806">
        <v>120</v>
      </c>
      <c r="G320" s="805">
        <v>3.14</v>
      </c>
    </row>
    <row r="321" spans="1:7" ht="119.25" customHeight="1">
      <c r="A321" s="1995"/>
      <c r="B321" s="947" t="s">
        <v>14951</v>
      </c>
      <c r="C321" s="1996"/>
      <c r="D321" s="800" t="s">
        <v>14714</v>
      </c>
      <c r="E321" s="806">
        <v>12</v>
      </c>
      <c r="F321" s="806">
        <v>120</v>
      </c>
      <c r="G321" s="805">
        <v>3.14</v>
      </c>
    </row>
    <row r="322" spans="1:7" ht="119.25" customHeight="1">
      <c r="A322" s="1995"/>
      <c r="B322" s="947" t="s">
        <v>14952</v>
      </c>
      <c r="C322" s="1996"/>
      <c r="D322" s="800" t="s">
        <v>14714</v>
      </c>
      <c r="E322" s="806">
        <v>12</v>
      </c>
      <c r="F322" s="806">
        <v>120</v>
      </c>
      <c r="G322" s="805">
        <v>3.14</v>
      </c>
    </row>
    <row r="323" spans="1:7" ht="119.25" customHeight="1">
      <c r="A323" s="1995"/>
      <c r="B323" s="947" t="s">
        <v>14953</v>
      </c>
      <c r="C323" s="1996"/>
      <c r="D323" s="800" t="s">
        <v>14714</v>
      </c>
      <c r="E323" s="806">
        <v>12</v>
      </c>
      <c r="F323" s="806">
        <v>120</v>
      </c>
      <c r="G323" s="805">
        <v>3.14</v>
      </c>
    </row>
    <row r="324" spans="1:7" ht="119.25" customHeight="1">
      <c r="A324" s="1995"/>
      <c r="B324" s="947" t="s">
        <v>14954</v>
      </c>
      <c r="C324" s="1996"/>
      <c r="D324" s="800" t="s">
        <v>14714</v>
      </c>
      <c r="E324" s="806">
        <v>12</v>
      </c>
      <c r="F324" s="806">
        <v>120</v>
      </c>
      <c r="G324" s="805">
        <v>3.14</v>
      </c>
    </row>
    <row r="325" spans="1:7" ht="119.25" customHeight="1">
      <c r="A325" s="1995"/>
      <c r="B325" s="947" t="s">
        <v>14955</v>
      </c>
      <c r="C325" s="1996"/>
      <c r="D325" s="800" t="s">
        <v>14714</v>
      </c>
      <c r="E325" s="806">
        <v>12</v>
      </c>
      <c r="F325" s="806">
        <v>120</v>
      </c>
      <c r="G325" s="805">
        <v>3.14</v>
      </c>
    </row>
    <row r="326" spans="1:7" ht="24" customHeight="1">
      <c r="A326" s="796" t="s">
        <v>14956</v>
      </c>
      <c r="B326" s="797"/>
      <c r="C326" s="798"/>
      <c r="D326" s="798"/>
      <c r="E326" s="798"/>
      <c r="F326" s="798"/>
      <c r="G326" s="798"/>
    </row>
    <row r="327" spans="1:7" ht="150.75" customHeight="1">
      <c r="A327" s="799"/>
      <c r="B327" s="947" t="s">
        <v>12293</v>
      </c>
      <c r="C327" s="823" t="s">
        <v>15065</v>
      </c>
      <c r="D327" s="800" t="s">
        <v>14714</v>
      </c>
      <c r="E327" s="806">
        <v>1</v>
      </c>
      <c r="F327" s="806">
        <v>50</v>
      </c>
      <c r="G327" s="805">
        <v>14.06</v>
      </c>
    </row>
    <row r="328" spans="1:7" ht="214.5" customHeight="1">
      <c r="A328" s="799"/>
      <c r="B328" s="947" t="s">
        <v>12292</v>
      </c>
      <c r="C328" s="804" t="s">
        <v>15066</v>
      </c>
      <c r="D328" s="800" t="s">
        <v>14714</v>
      </c>
      <c r="E328" s="806">
        <v>1</v>
      </c>
      <c r="F328" s="806">
        <v>50</v>
      </c>
      <c r="G328" s="805">
        <v>17.91</v>
      </c>
    </row>
    <row r="329" spans="1:7" ht="12.75" thickBot="1">
      <c r="A329" s="589"/>
      <c r="B329" s="942"/>
      <c r="C329" s="589"/>
      <c r="D329" s="589"/>
      <c r="E329" s="589"/>
      <c r="F329" s="589"/>
      <c r="G329" s="589"/>
    </row>
    <row r="330" spans="1:7" ht="24.75" thickBot="1">
      <c r="A330" s="824" t="s">
        <v>14693</v>
      </c>
      <c r="B330" s="824" t="s">
        <v>671</v>
      </c>
      <c r="C330" s="824" t="s">
        <v>14694</v>
      </c>
      <c r="D330" s="825" t="s">
        <v>14711</v>
      </c>
      <c r="E330" s="826" t="s">
        <v>14957</v>
      </c>
      <c r="F330" s="826" t="s">
        <v>14712</v>
      </c>
      <c r="G330" s="826" t="s">
        <v>14713</v>
      </c>
    </row>
    <row r="331" spans="1:7">
      <c r="A331" s="787" t="s">
        <v>14958</v>
      </c>
      <c r="B331" s="788"/>
      <c r="C331" s="789"/>
      <c r="D331" s="789"/>
      <c r="E331" s="789"/>
      <c r="F331" s="789"/>
      <c r="G331" s="789"/>
    </row>
    <row r="332" spans="1:7" ht="50.1" customHeight="1">
      <c r="A332" s="1968"/>
      <c r="B332" s="1971" t="s">
        <v>14959</v>
      </c>
      <c r="C332" s="1974" t="s">
        <v>15067</v>
      </c>
      <c r="D332" s="1977" t="s">
        <v>3</v>
      </c>
      <c r="E332" s="1992">
        <v>1</v>
      </c>
      <c r="F332" s="1992">
        <v>20</v>
      </c>
      <c r="G332" s="1965">
        <v>12.44</v>
      </c>
    </row>
    <row r="333" spans="1:7" ht="50.1" customHeight="1">
      <c r="A333" s="1969"/>
      <c r="B333" s="1972"/>
      <c r="C333" s="1975"/>
      <c r="D333" s="1978"/>
      <c r="E333" s="1993"/>
      <c r="F333" s="1993"/>
      <c r="G333" s="1966"/>
    </row>
    <row r="334" spans="1:7" ht="50.1" customHeight="1">
      <c r="A334" s="1969"/>
      <c r="B334" s="1972"/>
      <c r="C334" s="1975"/>
      <c r="D334" s="1978"/>
      <c r="E334" s="1993"/>
      <c r="F334" s="1993"/>
      <c r="G334" s="1966"/>
    </row>
    <row r="335" spans="1:7" ht="50.1" customHeight="1">
      <c r="A335" s="1969"/>
      <c r="B335" s="1972"/>
      <c r="C335" s="1975"/>
      <c r="D335" s="1978"/>
      <c r="E335" s="1993"/>
      <c r="F335" s="1993"/>
      <c r="G335" s="1966"/>
    </row>
    <row r="336" spans="1:7" ht="50.1" customHeight="1">
      <c r="A336" s="1969"/>
      <c r="B336" s="1972"/>
      <c r="C336" s="1975"/>
      <c r="D336" s="1978"/>
      <c r="E336" s="1993"/>
      <c r="F336" s="1993"/>
      <c r="G336" s="1966"/>
    </row>
    <row r="337" spans="1:7" ht="50.1" customHeight="1">
      <c r="A337" s="1969"/>
      <c r="B337" s="1972"/>
      <c r="C337" s="1975"/>
      <c r="D337" s="1978"/>
      <c r="E337" s="1993"/>
      <c r="F337" s="1993"/>
      <c r="G337" s="1966"/>
    </row>
    <row r="338" spans="1:7" ht="50.1" customHeight="1">
      <c r="A338" s="1970"/>
      <c r="B338" s="1973"/>
      <c r="C338" s="1976"/>
      <c r="D338" s="1979"/>
      <c r="E338" s="1994"/>
      <c r="F338" s="1994"/>
      <c r="G338" s="1967"/>
    </row>
    <row r="339" spans="1:7" ht="50.1" customHeight="1">
      <c r="A339" s="1968"/>
      <c r="B339" s="1971" t="s">
        <v>14960</v>
      </c>
      <c r="C339" s="1974" t="s">
        <v>15068</v>
      </c>
      <c r="D339" s="1977" t="s">
        <v>3</v>
      </c>
      <c r="E339" s="1988">
        <v>1</v>
      </c>
      <c r="F339" s="1988">
        <v>20</v>
      </c>
      <c r="G339" s="1965">
        <v>13.01</v>
      </c>
    </row>
    <row r="340" spans="1:7" ht="50.1" customHeight="1">
      <c r="A340" s="1969"/>
      <c r="B340" s="1972"/>
      <c r="C340" s="1975"/>
      <c r="D340" s="1978"/>
      <c r="E340" s="1989"/>
      <c r="F340" s="1989"/>
      <c r="G340" s="1966"/>
    </row>
    <row r="341" spans="1:7" ht="50.1" customHeight="1">
      <c r="A341" s="1969"/>
      <c r="B341" s="1972"/>
      <c r="C341" s="1975"/>
      <c r="D341" s="1978"/>
      <c r="E341" s="1989"/>
      <c r="F341" s="1989"/>
      <c r="G341" s="1966"/>
    </row>
    <row r="342" spans="1:7" ht="50.1" customHeight="1">
      <c r="A342" s="1969"/>
      <c r="B342" s="1972"/>
      <c r="C342" s="1975"/>
      <c r="D342" s="1978"/>
      <c r="E342" s="1989"/>
      <c r="F342" s="1989"/>
      <c r="G342" s="1966"/>
    </row>
    <row r="343" spans="1:7" ht="50.1" customHeight="1">
      <c r="A343" s="1969"/>
      <c r="B343" s="1972"/>
      <c r="C343" s="1975"/>
      <c r="D343" s="1978"/>
      <c r="E343" s="1989"/>
      <c r="F343" s="1989"/>
      <c r="G343" s="1966"/>
    </row>
    <row r="344" spans="1:7" ht="50.1" customHeight="1">
      <c r="A344" s="1969"/>
      <c r="B344" s="1972"/>
      <c r="C344" s="1975"/>
      <c r="D344" s="1978"/>
      <c r="E344" s="1989"/>
      <c r="F344" s="1989"/>
      <c r="G344" s="1966"/>
    </row>
    <row r="345" spans="1:7" ht="50.1" customHeight="1">
      <c r="A345" s="1970"/>
      <c r="B345" s="1973"/>
      <c r="C345" s="1976"/>
      <c r="D345" s="1979"/>
      <c r="E345" s="1991"/>
      <c r="F345" s="1991"/>
      <c r="G345" s="1967"/>
    </row>
    <row r="346" spans="1:7" ht="50.1" customHeight="1">
      <c r="A346" s="1968"/>
      <c r="B346" s="1971" t="s">
        <v>12295</v>
      </c>
      <c r="C346" s="1990" t="s">
        <v>15069</v>
      </c>
      <c r="D346" s="1977" t="s">
        <v>3</v>
      </c>
      <c r="E346" s="1988">
        <v>1</v>
      </c>
      <c r="F346" s="1988">
        <v>20</v>
      </c>
      <c r="G346" s="1965">
        <v>4.8</v>
      </c>
    </row>
    <row r="347" spans="1:7" ht="50.1" customHeight="1">
      <c r="A347" s="1969"/>
      <c r="B347" s="1972"/>
      <c r="C347" s="1986"/>
      <c r="D347" s="1978"/>
      <c r="E347" s="1989"/>
      <c r="F347" s="1989"/>
      <c r="G347" s="1966"/>
    </row>
    <row r="348" spans="1:7" ht="50.1" customHeight="1">
      <c r="A348" s="1969"/>
      <c r="B348" s="1972"/>
      <c r="C348" s="1986"/>
      <c r="D348" s="1978"/>
      <c r="E348" s="1989"/>
      <c r="F348" s="1989"/>
      <c r="G348" s="1966"/>
    </row>
    <row r="349" spans="1:7" ht="50.1" customHeight="1">
      <c r="A349" s="1969"/>
      <c r="B349" s="1972"/>
      <c r="C349" s="1986"/>
      <c r="D349" s="1978"/>
      <c r="E349" s="1989"/>
      <c r="F349" s="1989"/>
      <c r="G349" s="1966"/>
    </row>
    <row r="350" spans="1:7" ht="50.1" customHeight="1">
      <c r="A350" s="1968" t="s">
        <v>14961</v>
      </c>
      <c r="B350" s="1971" t="s">
        <v>14962</v>
      </c>
      <c r="C350" s="1990" t="s">
        <v>15070</v>
      </c>
      <c r="D350" s="1977" t="s">
        <v>14714</v>
      </c>
      <c r="E350" s="1988">
        <v>200</v>
      </c>
      <c r="F350" s="1988">
        <v>2000</v>
      </c>
      <c r="G350" s="1965">
        <v>0.15</v>
      </c>
    </row>
    <row r="351" spans="1:7" ht="50.1" customHeight="1">
      <c r="A351" s="1969"/>
      <c r="B351" s="1972"/>
      <c r="C351" s="1986"/>
      <c r="D351" s="1978"/>
      <c r="E351" s="1989"/>
      <c r="F351" s="1989"/>
      <c r="G351" s="1966"/>
    </row>
    <row r="352" spans="1:7" ht="50.1" customHeight="1">
      <c r="A352" s="1969"/>
      <c r="B352" s="1972"/>
      <c r="C352" s="1986"/>
      <c r="D352" s="1978"/>
      <c r="E352" s="1989"/>
      <c r="F352" s="1989"/>
      <c r="G352" s="1966"/>
    </row>
    <row r="353" spans="1:7" ht="50.1" customHeight="1">
      <c r="A353" s="1970"/>
      <c r="B353" s="1973"/>
      <c r="C353" s="1987"/>
      <c r="D353" s="1979"/>
      <c r="E353" s="1991"/>
      <c r="F353" s="1991"/>
      <c r="G353" s="1967"/>
    </row>
    <row r="354" spans="1:7" ht="50.1" customHeight="1">
      <c r="A354" s="1969"/>
      <c r="B354" s="1972" t="s">
        <v>12294</v>
      </c>
      <c r="C354" s="1986" t="s">
        <v>15071</v>
      </c>
      <c r="D354" s="1978" t="s">
        <v>14714</v>
      </c>
      <c r="E354" s="1963">
        <v>200</v>
      </c>
      <c r="F354" s="1963">
        <v>4000</v>
      </c>
      <c r="G354" s="1966">
        <v>0.15</v>
      </c>
    </row>
    <row r="355" spans="1:7" ht="50.1" customHeight="1">
      <c r="A355" s="1969"/>
      <c r="B355" s="1972"/>
      <c r="C355" s="1986"/>
      <c r="D355" s="1978"/>
      <c r="E355" s="1963"/>
      <c r="F355" s="1963"/>
      <c r="G355" s="1966"/>
    </row>
    <row r="356" spans="1:7" ht="50.1" customHeight="1">
      <c r="A356" s="1969"/>
      <c r="B356" s="1972"/>
      <c r="C356" s="1986"/>
      <c r="D356" s="1978"/>
      <c r="E356" s="1963"/>
      <c r="F356" s="1963"/>
      <c r="G356" s="1966"/>
    </row>
    <row r="357" spans="1:7" ht="50.1" customHeight="1">
      <c r="A357" s="1970"/>
      <c r="B357" s="1973"/>
      <c r="C357" s="1987"/>
      <c r="D357" s="1979"/>
      <c r="E357" s="1964"/>
      <c r="F357" s="1964"/>
      <c r="G357" s="1967"/>
    </row>
    <row r="358" spans="1:7" ht="50.1" customHeight="1">
      <c r="A358" s="1968"/>
      <c r="B358" s="1971" t="s">
        <v>14963</v>
      </c>
      <c r="C358" s="1974" t="s">
        <v>15072</v>
      </c>
      <c r="D358" s="1977" t="s">
        <v>7876</v>
      </c>
      <c r="E358" s="1980">
        <v>500</v>
      </c>
      <c r="F358" s="1983">
        <v>10</v>
      </c>
      <c r="G358" s="1965">
        <v>70.09</v>
      </c>
    </row>
    <row r="359" spans="1:7" ht="50.1" customHeight="1">
      <c r="A359" s="1969"/>
      <c r="B359" s="1972"/>
      <c r="C359" s="1975"/>
      <c r="D359" s="1978"/>
      <c r="E359" s="1981"/>
      <c r="F359" s="1984"/>
      <c r="G359" s="1966"/>
    </row>
    <row r="360" spans="1:7" ht="50.1" customHeight="1">
      <c r="A360" s="1969"/>
      <c r="B360" s="1972"/>
      <c r="C360" s="1975"/>
      <c r="D360" s="1978"/>
      <c r="E360" s="1981"/>
      <c r="F360" s="1984"/>
      <c r="G360" s="1966"/>
    </row>
    <row r="361" spans="1:7" ht="50.1" customHeight="1">
      <c r="A361" s="1969"/>
      <c r="B361" s="1972"/>
      <c r="C361" s="1975"/>
      <c r="D361" s="1978"/>
      <c r="E361" s="1981"/>
      <c r="F361" s="1984"/>
      <c r="G361" s="1966"/>
    </row>
    <row r="362" spans="1:7" ht="50.1" customHeight="1">
      <c r="A362" s="1970"/>
      <c r="B362" s="1973"/>
      <c r="C362" s="1976"/>
      <c r="D362" s="1979"/>
      <c r="E362" s="1982"/>
      <c r="F362" s="1985"/>
      <c r="G362" s="1967"/>
    </row>
    <row r="363" spans="1:7" ht="50.1" customHeight="1">
      <c r="A363" s="1968"/>
      <c r="B363" s="1971" t="s">
        <v>14964</v>
      </c>
      <c r="C363" s="1974" t="s">
        <v>15073</v>
      </c>
      <c r="D363" s="1977" t="s">
        <v>14714</v>
      </c>
      <c r="E363" s="1962">
        <v>100</v>
      </c>
      <c r="F363" s="1962">
        <v>2000</v>
      </c>
      <c r="G363" s="1965">
        <v>0.28999999999999998</v>
      </c>
    </row>
    <row r="364" spans="1:7" ht="50.1" customHeight="1">
      <c r="A364" s="1969"/>
      <c r="B364" s="1972"/>
      <c r="C364" s="1975"/>
      <c r="D364" s="1978"/>
      <c r="E364" s="1963"/>
      <c r="F364" s="1963"/>
      <c r="G364" s="1966"/>
    </row>
    <row r="365" spans="1:7" ht="50.1" customHeight="1">
      <c r="A365" s="1969"/>
      <c r="B365" s="1972"/>
      <c r="C365" s="1975"/>
      <c r="D365" s="1978"/>
      <c r="E365" s="1963"/>
      <c r="F365" s="1963"/>
      <c r="G365" s="1966"/>
    </row>
    <row r="366" spans="1:7" ht="50.1" customHeight="1">
      <c r="A366" s="1970"/>
      <c r="B366" s="1973"/>
      <c r="C366" s="1976"/>
      <c r="D366" s="1979"/>
      <c r="E366" s="1964"/>
      <c r="F366" s="1964"/>
      <c r="G366" s="1967"/>
    </row>
    <row r="367" spans="1:7" ht="216">
      <c r="A367" s="745"/>
      <c r="B367" s="950" t="s">
        <v>14965</v>
      </c>
      <c r="C367" s="757" t="s">
        <v>15074</v>
      </c>
      <c r="D367" s="778" t="s">
        <v>14714</v>
      </c>
      <c r="E367" s="818">
        <v>100</v>
      </c>
      <c r="F367" s="818">
        <v>2000</v>
      </c>
      <c r="G367" s="819">
        <v>0.59</v>
      </c>
    </row>
    <row r="368" spans="1:7">
      <c r="A368" s="787" t="s">
        <v>14966</v>
      </c>
      <c r="B368" s="788"/>
      <c r="C368" s="789"/>
      <c r="D368" s="789"/>
      <c r="E368" s="789"/>
      <c r="F368" s="789"/>
      <c r="G368" s="789"/>
    </row>
    <row r="369" spans="1:7" ht="300">
      <c r="A369" s="745"/>
      <c r="B369" s="950" t="s">
        <v>12291</v>
      </c>
      <c r="C369" s="816" t="s">
        <v>15075</v>
      </c>
      <c r="D369" s="778" t="s">
        <v>3</v>
      </c>
      <c r="E369" s="748">
        <v>10</v>
      </c>
      <c r="F369" s="748">
        <v>250</v>
      </c>
      <c r="G369" s="819">
        <v>2.81</v>
      </c>
    </row>
    <row r="370" spans="1:7" ht="336">
      <c r="A370" s="745"/>
      <c r="B370" s="950" t="s">
        <v>12290</v>
      </c>
      <c r="C370" s="816" t="s">
        <v>15076</v>
      </c>
      <c r="D370" s="778" t="s">
        <v>3</v>
      </c>
      <c r="E370" s="748">
        <v>10</v>
      </c>
      <c r="F370" s="748">
        <v>250</v>
      </c>
      <c r="G370" s="819">
        <v>2.81</v>
      </c>
    </row>
    <row r="371" spans="1:7" ht="312">
      <c r="A371" s="745"/>
      <c r="B371" s="950" t="s">
        <v>12289</v>
      </c>
      <c r="C371" s="816" t="s">
        <v>15077</v>
      </c>
      <c r="D371" s="778" t="s">
        <v>3</v>
      </c>
      <c r="E371" s="748">
        <v>10</v>
      </c>
      <c r="F371" s="748">
        <v>250</v>
      </c>
      <c r="G371" s="819">
        <v>2.81</v>
      </c>
    </row>
    <row r="372" spans="1:7" ht="312">
      <c r="A372" s="745"/>
      <c r="B372" s="950" t="s">
        <v>12288</v>
      </c>
      <c r="C372" s="816" t="s">
        <v>15078</v>
      </c>
      <c r="D372" s="778" t="s">
        <v>3</v>
      </c>
      <c r="E372" s="748">
        <v>10</v>
      </c>
      <c r="F372" s="748">
        <v>250</v>
      </c>
      <c r="G372" s="819">
        <v>3.03</v>
      </c>
    </row>
    <row r="373" spans="1:7" ht="336">
      <c r="A373" s="745"/>
      <c r="B373" s="950" t="s">
        <v>12287</v>
      </c>
      <c r="C373" s="816" t="s">
        <v>15079</v>
      </c>
      <c r="D373" s="778" t="s">
        <v>3</v>
      </c>
      <c r="E373" s="748">
        <v>10</v>
      </c>
      <c r="F373" s="748">
        <v>250</v>
      </c>
      <c r="G373" s="819">
        <v>3.03</v>
      </c>
    </row>
    <row r="374" spans="1:7" ht="324">
      <c r="A374" s="745"/>
      <c r="B374" s="950" t="s">
        <v>12286</v>
      </c>
      <c r="C374" s="816" t="s">
        <v>15080</v>
      </c>
      <c r="D374" s="778" t="s">
        <v>3</v>
      </c>
      <c r="E374" s="748">
        <v>10</v>
      </c>
      <c r="F374" s="748">
        <v>250</v>
      </c>
      <c r="G374" s="819">
        <v>3.03</v>
      </c>
    </row>
    <row r="375" spans="1:7" ht="300">
      <c r="A375" s="745"/>
      <c r="B375" s="950" t="s">
        <v>12285</v>
      </c>
      <c r="C375" s="816" t="s">
        <v>15081</v>
      </c>
      <c r="D375" s="778" t="s">
        <v>3</v>
      </c>
      <c r="E375" s="764">
        <v>10</v>
      </c>
      <c r="F375" s="764">
        <v>250</v>
      </c>
      <c r="G375" s="819">
        <v>4.9000000000000004</v>
      </c>
    </row>
    <row r="376" spans="1:7" ht="324">
      <c r="A376" s="745"/>
      <c r="B376" s="950" t="s">
        <v>12284</v>
      </c>
      <c r="C376" s="816" t="s">
        <v>15082</v>
      </c>
      <c r="D376" s="778" t="s">
        <v>3</v>
      </c>
      <c r="E376" s="748">
        <v>10</v>
      </c>
      <c r="F376" s="748">
        <v>250</v>
      </c>
      <c r="G376" s="819">
        <v>4.9000000000000004</v>
      </c>
    </row>
    <row r="377" spans="1:7" ht="312">
      <c r="A377" s="745"/>
      <c r="B377" s="950" t="s">
        <v>12283</v>
      </c>
      <c r="C377" s="816" t="s">
        <v>15083</v>
      </c>
      <c r="D377" s="778" t="s">
        <v>3</v>
      </c>
      <c r="E377" s="748">
        <v>10</v>
      </c>
      <c r="F377" s="748">
        <v>250</v>
      </c>
      <c r="G377" s="819">
        <v>4.9000000000000004</v>
      </c>
    </row>
    <row r="378" spans="1:7" ht="264">
      <c r="A378" s="745"/>
      <c r="B378" s="950" t="s">
        <v>12282</v>
      </c>
      <c r="C378" s="827" t="s">
        <v>15084</v>
      </c>
      <c r="D378" s="778" t="s">
        <v>3</v>
      </c>
      <c r="E378" s="748">
        <v>10</v>
      </c>
      <c r="F378" s="748">
        <v>120</v>
      </c>
      <c r="G378" s="819">
        <v>3.67</v>
      </c>
    </row>
    <row r="379" spans="1:7" ht="264">
      <c r="A379" s="828"/>
      <c r="B379" s="780" t="s">
        <v>12281</v>
      </c>
      <c r="C379" s="829" t="s">
        <v>15085</v>
      </c>
      <c r="D379" s="782" t="s">
        <v>3</v>
      </c>
      <c r="E379" s="753">
        <v>10</v>
      </c>
      <c r="F379" s="753">
        <v>120</v>
      </c>
      <c r="G379" s="791">
        <v>6.49</v>
      </c>
    </row>
    <row r="380" spans="1:7">
      <c r="A380" s="589"/>
      <c r="B380" s="942"/>
      <c r="C380" s="589"/>
      <c r="D380" s="589"/>
      <c r="E380" s="589"/>
      <c r="F380" s="589"/>
      <c r="G380" s="589"/>
    </row>
    <row r="381" spans="1:7" ht="22.5">
      <c r="A381" s="1"/>
      <c r="B381" s="1592" t="s">
        <v>789</v>
      </c>
      <c r="C381" s="1592" t="s">
        <v>76</v>
      </c>
      <c r="D381" s="1592" t="s">
        <v>431</v>
      </c>
      <c r="E381" s="1592" t="s">
        <v>760</v>
      </c>
      <c r="F381" s="1592" t="s">
        <v>3063</v>
      </c>
    </row>
    <row r="382" spans="1:7">
      <c r="A382" s="1"/>
      <c r="B382" s="1951" t="s">
        <v>11013</v>
      </c>
      <c r="C382" s="1952"/>
      <c r="D382" s="1952"/>
      <c r="E382" s="1952"/>
      <c r="F382" s="1593"/>
    </row>
    <row r="383" spans="1:7">
      <c r="A383" s="1"/>
      <c r="B383" s="1594">
        <v>5861301</v>
      </c>
      <c r="C383" s="1595" t="s">
        <v>11014</v>
      </c>
      <c r="D383" s="1596" t="s">
        <v>11015</v>
      </c>
      <c r="E383" s="1596" t="s">
        <v>8884</v>
      </c>
      <c r="F383" s="1597">
        <v>29.050000000000004</v>
      </c>
    </row>
    <row r="384" spans="1:7">
      <c r="A384" s="1"/>
      <c r="B384" s="1594">
        <v>5861303</v>
      </c>
      <c r="C384" s="1595" t="s">
        <v>11016</v>
      </c>
      <c r="D384" s="1596" t="s">
        <v>11015</v>
      </c>
      <c r="E384" s="1596" t="s">
        <v>8884</v>
      </c>
      <c r="F384" s="1597">
        <v>29.050000000000004</v>
      </c>
    </row>
    <row r="385" spans="1:6">
      <c r="A385" s="1"/>
      <c r="B385" s="1594">
        <v>5861304</v>
      </c>
      <c r="C385" s="1595" t="s">
        <v>11017</v>
      </c>
      <c r="D385" s="1596" t="s">
        <v>11015</v>
      </c>
      <c r="E385" s="1596" t="s">
        <v>8884</v>
      </c>
      <c r="F385" s="1597">
        <v>29.050000000000004</v>
      </c>
    </row>
    <row r="386" spans="1:6">
      <c r="A386" s="1"/>
      <c r="B386" s="1951" t="s">
        <v>6759</v>
      </c>
      <c r="C386" s="1952"/>
      <c r="D386" s="1952"/>
      <c r="E386" s="1952"/>
      <c r="F386" s="1593"/>
    </row>
    <row r="387" spans="1:6">
      <c r="A387" s="1"/>
      <c r="B387" s="1594">
        <v>5847457</v>
      </c>
      <c r="C387" s="1595" t="s">
        <v>11018</v>
      </c>
      <c r="D387" s="1598" t="s">
        <v>11019</v>
      </c>
      <c r="E387" s="1598" t="s">
        <v>10958</v>
      </c>
      <c r="F387" s="1599">
        <v>0.75710714285714287</v>
      </c>
    </row>
    <row r="388" spans="1:6">
      <c r="A388" s="1"/>
      <c r="B388" s="1594">
        <v>5846457</v>
      </c>
      <c r="C388" s="1595" t="s">
        <v>11018</v>
      </c>
      <c r="D388" s="1598" t="s">
        <v>11020</v>
      </c>
      <c r="E388" s="1598" t="s">
        <v>11021</v>
      </c>
      <c r="F388" s="1599">
        <v>0.9587244897959184</v>
      </c>
    </row>
    <row r="389" spans="1:6">
      <c r="A389" s="1"/>
      <c r="B389" s="1594">
        <v>5847477</v>
      </c>
      <c r="C389" s="1595" t="s">
        <v>11018</v>
      </c>
      <c r="D389" s="1598" t="s">
        <v>11022</v>
      </c>
      <c r="E389" s="1598" t="s">
        <v>844</v>
      </c>
      <c r="F389" s="1599">
        <v>1.0980357142857142</v>
      </c>
    </row>
    <row r="390" spans="1:6" ht="33.75">
      <c r="A390" s="1"/>
      <c r="B390" s="1600" t="s">
        <v>11023</v>
      </c>
      <c r="C390" s="1595" t="s">
        <v>11024</v>
      </c>
      <c r="D390" s="1598" t="s">
        <v>11025</v>
      </c>
      <c r="E390" s="1598" t="s">
        <v>490</v>
      </c>
      <c r="F390" s="1599">
        <v>27.378640776699029</v>
      </c>
    </row>
    <row r="391" spans="1:6" ht="33.75">
      <c r="A391" s="1"/>
      <c r="B391" s="1600" t="s">
        <v>11026</v>
      </c>
      <c r="C391" s="1595" t="s">
        <v>11024</v>
      </c>
      <c r="D391" s="1598" t="s">
        <v>11027</v>
      </c>
      <c r="E391" s="1598" t="s">
        <v>490</v>
      </c>
      <c r="F391" s="1599">
        <v>27.378640776699029</v>
      </c>
    </row>
    <row r="392" spans="1:6" ht="33.75">
      <c r="A392" s="1"/>
      <c r="B392" s="1600" t="s">
        <v>11028</v>
      </c>
      <c r="C392" s="1595" t="s">
        <v>11029</v>
      </c>
      <c r="D392" s="1598" t="s">
        <v>11027</v>
      </c>
      <c r="E392" s="1598" t="s">
        <v>490</v>
      </c>
      <c r="F392" s="1599">
        <v>31.747572815533978</v>
      </c>
    </row>
    <row r="393" spans="1:6" ht="33.75">
      <c r="A393" s="1"/>
      <c r="B393" s="1600" t="s">
        <v>11030</v>
      </c>
      <c r="C393" s="1595" t="s">
        <v>11029</v>
      </c>
      <c r="D393" s="1598" t="s">
        <v>11025</v>
      </c>
      <c r="E393" s="1598" t="s">
        <v>490</v>
      </c>
      <c r="F393" s="1599">
        <v>31.747572815533978</v>
      </c>
    </row>
    <row r="394" spans="1:6" ht="33.75">
      <c r="A394" s="1"/>
      <c r="B394" s="1600" t="s">
        <v>11031</v>
      </c>
      <c r="C394" s="1595" t="s">
        <v>11029</v>
      </c>
      <c r="D394" s="1598" t="s">
        <v>11032</v>
      </c>
      <c r="E394" s="1598" t="s">
        <v>490</v>
      </c>
      <c r="F394" s="1599">
        <v>32.038834951456309</v>
      </c>
    </row>
    <row r="395" spans="1:6" ht="33.75">
      <c r="A395" s="1"/>
      <c r="B395" s="1601" t="s">
        <v>12793</v>
      </c>
      <c r="C395" s="1595" t="s">
        <v>11033</v>
      </c>
      <c r="D395" s="1598" t="s">
        <v>11025</v>
      </c>
      <c r="E395" s="1598" t="s">
        <v>490</v>
      </c>
      <c r="F395" s="1599">
        <v>33.495145631067956</v>
      </c>
    </row>
    <row r="396" spans="1:6" ht="33.75">
      <c r="A396" s="1"/>
      <c r="B396" s="1601" t="s">
        <v>12794</v>
      </c>
      <c r="C396" s="1595" t="s">
        <v>11033</v>
      </c>
      <c r="D396" s="1598" t="s">
        <v>11027</v>
      </c>
      <c r="E396" s="1598" t="s">
        <v>490</v>
      </c>
      <c r="F396" s="1599">
        <v>33.495145631067956</v>
      </c>
    </row>
    <row r="397" spans="1:6">
      <c r="A397" s="1"/>
      <c r="B397" s="1951" t="s">
        <v>27</v>
      </c>
      <c r="C397" s="1952"/>
      <c r="D397" s="1952"/>
      <c r="E397" s="1952"/>
      <c r="F397" s="1593"/>
    </row>
    <row r="398" spans="1:6">
      <c r="A398" s="1"/>
      <c r="B398" s="1594" t="s">
        <v>11034</v>
      </c>
      <c r="C398" s="1602" t="s">
        <v>11035</v>
      </c>
      <c r="D398" s="1603" t="s">
        <v>11036</v>
      </c>
      <c r="E398" s="1603" t="s">
        <v>11037</v>
      </c>
      <c r="F398" s="1604">
        <v>10.311224489795919</v>
      </c>
    </row>
    <row r="399" spans="1:6">
      <c r="A399" s="1"/>
      <c r="B399" s="1594" t="s">
        <v>11038</v>
      </c>
      <c r="C399" s="1602" t="s">
        <v>11035</v>
      </c>
      <c r="D399" s="1603" t="s">
        <v>11039</v>
      </c>
      <c r="E399" s="1603" t="s">
        <v>11037</v>
      </c>
      <c r="F399" s="1604">
        <v>15.586734693877551</v>
      </c>
    </row>
    <row r="400" spans="1:6">
      <c r="A400" s="1"/>
      <c r="B400" s="1594" t="s">
        <v>11040</v>
      </c>
      <c r="C400" s="1602" t="s">
        <v>11035</v>
      </c>
      <c r="D400" s="1603" t="s">
        <v>11041</v>
      </c>
      <c r="E400" s="1603" t="s">
        <v>11037</v>
      </c>
      <c r="F400" s="1604">
        <v>22.90051020408163</v>
      </c>
    </row>
    <row r="401" spans="1:6">
      <c r="A401" s="1"/>
      <c r="B401" s="1594" t="s">
        <v>11042</v>
      </c>
      <c r="C401" s="1602" t="s">
        <v>11035</v>
      </c>
      <c r="D401" s="1603" t="s">
        <v>11043</v>
      </c>
      <c r="E401" s="1603" t="s">
        <v>11037</v>
      </c>
      <c r="F401" s="1604">
        <v>29.97448979591837</v>
      </c>
    </row>
    <row r="402" spans="1:6">
      <c r="A402" s="1"/>
      <c r="B402" s="1951" t="s">
        <v>8885</v>
      </c>
      <c r="C402" s="1952"/>
      <c r="D402" s="1952"/>
      <c r="E402" s="1952"/>
      <c r="F402" s="1593"/>
    </row>
    <row r="403" spans="1:6">
      <c r="A403" s="1"/>
      <c r="B403" s="1605" t="s">
        <v>12795</v>
      </c>
      <c r="C403" s="1606" t="s">
        <v>12796</v>
      </c>
      <c r="D403" s="1607" t="s">
        <v>10930</v>
      </c>
      <c r="E403" s="1608">
        <v>48</v>
      </c>
      <c r="F403" s="1609">
        <v>0.85499999999999998</v>
      </c>
    </row>
    <row r="404" spans="1:6">
      <c r="A404" s="1"/>
      <c r="B404" s="1605" t="s">
        <v>12797</v>
      </c>
      <c r="C404" s="1606" t="s">
        <v>12796</v>
      </c>
      <c r="D404" s="1607" t="s">
        <v>10932</v>
      </c>
      <c r="E404" s="1608">
        <v>36</v>
      </c>
      <c r="F404" s="1609">
        <v>1.1400000000000001</v>
      </c>
    </row>
    <row r="405" spans="1:6">
      <c r="A405" s="1"/>
      <c r="B405" s="1605" t="s">
        <v>12798</v>
      </c>
      <c r="C405" s="1606" t="s">
        <v>12796</v>
      </c>
      <c r="D405" s="1607" t="s">
        <v>10933</v>
      </c>
      <c r="E405" s="1608">
        <v>24</v>
      </c>
      <c r="F405" s="1609">
        <v>1.71</v>
      </c>
    </row>
    <row r="406" spans="1:6">
      <c r="A406" s="1"/>
      <c r="B406" s="1605" t="s">
        <v>11044</v>
      </c>
      <c r="C406" s="1606" t="s">
        <v>12796</v>
      </c>
      <c r="D406" s="1607" t="s">
        <v>10934</v>
      </c>
      <c r="E406" s="1608">
        <v>20</v>
      </c>
      <c r="F406" s="1609">
        <v>2.2230000000000003</v>
      </c>
    </row>
    <row r="407" spans="1:6">
      <c r="A407" s="1"/>
      <c r="B407" s="1610" t="s">
        <v>11045</v>
      </c>
      <c r="C407" s="1611" t="s">
        <v>11046</v>
      </c>
      <c r="D407" s="1607" t="s">
        <v>10930</v>
      </c>
      <c r="E407" s="1608">
        <v>48</v>
      </c>
      <c r="F407" s="1609">
        <v>1.026</v>
      </c>
    </row>
    <row r="408" spans="1:6">
      <c r="A408" s="1"/>
      <c r="B408" s="1610" t="s">
        <v>11047</v>
      </c>
      <c r="C408" s="1611" t="s">
        <v>11046</v>
      </c>
      <c r="D408" s="1607" t="s">
        <v>10932</v>
      </c>
      <c r="E408" s="1608">
        <v>36</v>
      </c>
      <c r="F408" s="1609">
        <v>1.35</v>
      </c>
    </row>
    <row r="409" spans="1:6">
      <c r="A409" s="1"/>
      <c r="B409" s="1610" t="s">
        <v>11048</v>
      </c>
      <c r="C409" s="1611" t="s">
        <v>11046</v>
      </c>
      <c r="D409" s="1607" t="s">
        <v>10933</v>
      </c>
      <c r="E409" s="1608">
        <v>24</v>
      </c>
      <c r="F409" s="1609">
        <v>2.0250000000000004</v>
      </c>
    </row>
    <row r="410" spans="1:6">
      <c r="A410" s="1"/>
      <c r="B410" s="1610" t="s">
        <v>11049</v>
      </c>
      <c r="C410" s="1611" t="s">
        <v>11046</v>
      </c>
      <c r="D410" s="1607" t="s">
        <v>10934</v>
      </c>
      <c r="E410" s="1608">
        <v>24</v>
      </c>
      <c r="F410" s="1609">
        <v>2.673</v>
      </c>
    </row>
    <row r="411" spans="1:6">
      <c r="A411" s="1"/>
      <c r="B411" s="1612" t="s">
        <v>11050</v>
      </c>
      <c r="C411" s="1613" t="s">
        <v>11051</v>
      </c>
      <c r="D411" s="1607" t="s">
        <v>10930</v>
      </c>
      <c r="E411" s="1608">
        <v>48</v>
      </c>
      <c r="F411" s="1609">
        <v>1.026</v>
      </c>
    </row>
    <row r="412" spans="1:6">
      <c r="A412" s="1"/>
      <c r="B412" s="1612" t="s">
        <v>11052</v>
      </c>
      <c r="C412" s="1613" t="s">
        <v>11051</v>
      </c>
      <c r="D412" s="1607" t="s">
        <v>10932</v>
      </c>
      <c r="E412" s="1608">
        <v>36</v>
      </c>
      <c r="F412" s="1609">
        <v>1.323</v>
      </c>
    </row>
    <row r="413" spans="1:6">
      <c r="A413" s="1"/>
      <c r="B413" s="1612" t="s">
        <v>11053</v>
      </c>
      <c r="C413" s="1613" t="s">
        <v>11051</v>
      </c>
      <c r="D413" s="1607" t="s">
        <v>10933</v>
      </c>
      <c r="E413" s="1608">
        <v>24</v>
      </c>
      <c r="F413" s="1609">
        <v>2.0250000000000004</v>
      </c>
    </row>
    <row r="414" spans="1:6">
      <c r="A414" s="1"/>
      <c r="B414" s="1612" t="s">
        <v>11054</v>
      </c>
      <c r="C414" s="1613" t="s">
        <v>11051</v>
      </c>
      <c r="D414" s="1607" t="s">
        <v>10934</v>
      </c>
      <c r="E414" s="1608">
        <v>24</v>
      </c>
      <c r="F414" s="1609">
        <v>2.673</v>
      </c>
    </row>
    <row r="415" spans="1:6">
      <c r="A415" s="1"/>
      <c r="B415" s="1614" t="s">
        <v>11055</v>
      </c>
      <c r="C415" s="1615" t="s">
        <v>11056</v>
      </c>
      <c r="D415" s="1607" t="s">
        <v>10930</v>
      </c>
      <c r="E415" s="1608">
        <v>48</v>
      </c>
      <c r="F415" s="1609">
        <v>1.026</v>
      </c>
    </row>
    <row r="416" spans="1:6">
      <c r="A416" s="1"/>
      <c r="B416" s="1614" t="s">
        <v>11057</v>
      </c>
      <c r="C416" s="1615" t="s">
        <v>11056</v>
      </c>
      <c r="D416" s="1607" t="s">
        <v>10932</v>
      </c>
      <c r="E416" s="1608">
        <v>36</v>
      </c>
      <c r="F416" s="1609">
        <v>1.35</v>
      </c>
    </row>
    <row r="417" spans="1:6">
      <c r="A417" s="1"/>
      <c r="B417" s="1614" t="s">
        <v>11058</v>
      </c>
      <c r="C417" s="1615" t="s">
        <v>11056</v>
      </c>
      <c r="D417" s="1607" t="s">
        <v>10933</v>
      </c>
      <c r="E417" s="1608">
        <v>24</v>
      </c>
      <c r="F417" s="1609">
        <v>2.0250000000000004</v>
      </c>
    </row>
    <row r="418" spans="1:6">
      <c r="A418" s="1"/>
      <c r="B418" s="1614" t="s">
        <v>11059</v>
      </c>
      <c r="C418" s="1615" t="s">
        <v>11056</v>
      </c>
      <c r="D418" s="1607" t="s">
        <v>10934</v>
      </c>
      <c r="E418" s="1608">
        <v>24</v>
      </c>
      <c r="F418" s="1609">
        <v>2.673</v>
      </c>
    </row>
    <row r="419" spans="1:6">
      <c r="A419" s="1"/>
      <c r="B419" s="1612" t="s">
        <v>11060</v>
      </c>
      <c r="C419" s="1613" t="s">
        <v>11061</v>
      </c>
      <c r="D419" s="1607" t="s">
        <v>11062</v>
      </c>
      <c r="E419" s="1608">
        <v>48</v>
      </c>
      <c r="F419" s="1609">
        <v>1.075</v>
      </c>
    </row>
    <row r="420" spans="1:6">
      <c r="A420" s="1"/>
      <c r="B420" s="1612" t="s">
        <v>11063</v>
      </c>
      <c r="C420" s="1613" t="s">
        <v>11061</v>
      </c>
      <c r="D420" s="1607" t="s">
        <v>11064</v>
      </c>
      <c r="E420" s="1608">
        <v>36</v>
      </c>
      <c r="F420" s="1609">
        <v>1.4000000000000001</v>
      </c>
    </row>
    <row r="421" spans="1:6">
      <c r="A421" s="1"/>
      <c r="B421" s="1616" t="s">
        <v>11065</v>
      </c>
      <c r="C421" s="1613" t="s">
        <v>11061</v>
      </c>
      <c r="D421" s="1607" t="s">
        <v>11066</v>
      </c>
      <c r="E421" s="1608">
        <v>24</v>
      </c>
      <c r="F421" s="1609">
        <v>2.125</v>
      </c>
    </row>
    <row r="422" spans="1:6">
      <c r="A422" s="1"/>
      <c r="B422" s="1616" t="s">
        <v>11067</v>
      </c>
      <c r="C422" s="1613" t="s">
        <v>11061</v>
      </c>
      <c r="D422" s="1607" t="s">
        <v>11068</v>
      </c>
      <c r="E422" s="1608">
        <v>24</v>
      </c>
      <c r="F422" s="1609">
        <v>2.8000000000000003</v>
      </c>
    </row>
    <row r="423" spans="1:6">
      <c r="A423" s="1"/>
      <c r="B423" s="1617" t="s">
        <v>11069</v>
      </c>
      <c r="C423" s="1618" t="s">
        <v>11070</v>
      </c>
      <c r="D423" s="1607" t="s">
        <v>10930</v>
      </c>
      <c r="E423" s="1608">
        <v>96</v>
      </c>
      <c r="F423" s="1619">
        <v>1.2689999999999999</v>
      </c>
    </row>
    <row r="424" spans="1:6">
      <c r="A424" s="1"/>
      <c r="B424" s="1617" t="s">
        <v>11071</v>
      </c>
      <c r="C424" s="1618" t="s">
        <v>11070</v>
      </c>
      <c r="D424" s="1607" t="s">
        <v>10932</v>
      </c>
      <c r="E424" s="1608">
        <v>36</v>
      </c>
      <c r="F424" s="1619">
        <v>1.6740000000000002</v>
      </c>
    </row>
    <row r="425" spans="1:6">
      <c r="A425" s="1"/>
      <c r="B425" s="1617" t="s">
        <v>11072</v>
      </c>
      <c r="C425" s="1618" t="s">
        <v>11070</v>
      </c>
      <c r="D425" s="1607" t="s">
        <v>10933</v>
      </c>
      <c r="E425" s="1608">
        <v>24</v>
      </c>
      <c r="F425" s="1619">
        <v>2.5379999999999998</v>
      </c>
    </row>
    <row r="426" spans="1:6">
      <c r="A426" s="1"/>
      <c r="B426" s="1617" t="s">
        <v>11073</v>
      </c>
      <c r="C426" s="1618" t="s">
        <v>11070</v>
      </c>
      <c r="D426" s="1607" t="s">
        <v>10934</v>
      </c>
      <c r="E426" s="1608">
        <v>24</v>
      </c>
      <c r="F426" s="1619">
        <v>3.3480000000000003</v>
      </c>
    </row>
    <row r="427" spans="1:6">
      <c r="A427" s="1"/>
      <c r="B427" s="1620" t="s">
        <v>11074</v>
      </c>
      <c r="C427" s="1621" t="s">
        <v>11075</v>
      </c>
      <c r="D427" s="1607" t="s">
        <v>10930</v>
      </c>
      <c r="E427" s="1608">
        <v>48</v>
      </c>
      <c r="F427" s="1619">
        <v>0.89900000000000002</v>
      </c>
    </row>
    <row r="428" spans="1:6">
      <c r="A428" s="1"/>
      <c r="B428" s="1620" t="s">
        <v>11076</v>
      </c>
      <c r="C428" s="1621" t="s">
        <v>11075</v>
      </c>
      <c r="D428" s="1607" t="s">
        <v>10932</v>
      </c>
      <c r="E428" s="1608">
        <v>36</v>
      </c>
      <c r="F428" s="1619">
        <v>1.1889999999999998</v>
      </c>
    </row>
    <row r="429" spans="1:6">
      <c r="A429" s="1"/>
      <c r="B429" s="1620" t="s">
        <v>11077</v>
      </c>
      <c r="C429" s="1621" t="s">
        <v>11075</v>
      </c>
      <c r="D429" s="1607" t="s">
        <v>10933</v>
      </c>
      <c r="E429" s="1608">
        <v>24</v>
      </c>
      <c r="F429" s="1619">
        <v>1.798</v>
      </c>
    </row>
    <row r="430" spans="1:6">
      <c r="A430" s="1"/>
      <c r="B430" s="1620" t="s">
        <v>11078</v>
      </c>
      <c r="C430" s="1621" t="s">
        <v>11075</v>
      </c>
      <c r="D430" s="1607" t="s">
        <v>10934</v>
      </c>
      <c r="E430" s="1608">
        <v>20</v>
      </c>
      <c r="F430" s="1619">
        <v>2.3490000000000002</v>
      </c>
    </row>
    <row r="431" spans="1:6">
      <c r="A431" s="1"/>
      <c r="B431" s="1951" t="s">
        <v>11079</v>
      </c>
      <c r="C431" s="1952"/>
      <c r="D431" s="1952"/>
      <c r="E431" s="1952"/>
      <c r="F431" s="1622"/>
    </row>
    <row r="432" spans="1:6" ht="22.5">
      <c r="A432" s="1"/>
      <c r="B432" s="1594">
        <v>5821525</v>
      </c>
      <c r="C432" s="1623" t="s">
        <v>11080</v>
      </c>
      <c r="D432" s="1607" t="s">
        <v>16394</v>
      </c>
      <c r="E432" s="1608" t="s">
        <v>3</v>
      </c>
      <c r="F432" s="1619">
        <v>36.278999999999996</v>
      </c>
    </row>
    <row r="433" spans="1:6">
      <c r="A433" s="1"/>
      <c r="B433" s="1594">
        <v>5821350</v>
      </c>
      <c r="C433" s="1623" t="s">
        <v>16405</v>
      </c>
      <c r="D433" s="1607" t="s">
        <v>11081</v>
      </c>
      <c r="E433" s="1608" t="s">
        <v>3</v>
      </c>
      <c r="F433" s="1619">
        <v>20.181519999999999</v>
      </c>
    </row>
    <row r="434" spans="1:6" ht="22.5">
      <c r="A434" s="1"/>
      <c r="B434" s="1594">
        <v>5820909</v>
      </c>
      <c r="C434" s="1623" t="s">
        <v>11082</v>
      </c>
      <c r="D434" s="1607" t="s">
        <v>16395</v>
      </c>
      <c r="E434" s="1608" t="s">
        <v>11083</v>
      </c>
      <c r="F434" s="1619">
        <v>10.584999999999999</v>
      </c>
    </row>
    <row r="435" spans="1:6">
      <c r="A435" s="1"/>
      <c r="B435" s="1594" t="s">
        <v>11084</v>
      </c>
      <c r="C435" s="1595" t="s">
        <v>16396</v>
      </c>
      <c r="D435" s="1607" t="s">
        <v>11085</v>
      </c>
      <c r="E435" s="1608" t="s">
        <v>3</v>
      </c>
      <c r="F435" s="1619">
        <v>2.9</v>
      </c>
    </row>
    <row r="436" spans="1:6">
      <c r="A436" s="1"/>
      <c r="B436" s="1594" t="s">
        <v>11086</v>
      </c>
      <c r="C436" s="1595" t="s">
        <v>16396</v>
      </c>
      <c r="D436" s="1607" t="s">
        <v>11087</v>
      </c>
      <c r="E436" s="1608" t="s">
        <v>3</v>
      </c>
      <c r="F436" s="1619">
        <v>4.2050000000000001</v>
      </c>
    </row>
    <row r="437" spans="1:6">
      <c r="A437" s="1"/>
      <c r="B437" s="1594" t="s">
        <v>11088</v>
      </c>
      <c r="C437" s="1595" t="s">
        <v>16396</v>
      </c>
      <c r="D437" s="1607" t="s">
        <v>11089</v>
      </c>
      <c r="E437" s="1608" t="s">
        <v>3</v>
      </c>
      <c r="F437" s="1619">
        <v>5.9449999999999994</v>
      </c>
    </row>
    <row r="438" spans="1:6">
      <c r="A438" s="1"/>
      <c r="B438" s="1594">
        <v>5820629</v>
      </c>
      <c r="C438" s="1595" t="s">
        <v>16396</v>
      </c>
      <c r="D438" s="1607" t="s">
        <v>11090</v>
      </c>
      <c r="E438" s="1608" t="s">
        <v>3</v>
      </c>
      <c r="F438" s="1619">
        <v>7.6269999999999998</v>
      </c>
    </row>
    <row r="439" spans="1:6">
      <c r="A439" s="1"/>
      <c r="B439" s="1624" t="s">
        <v>16397</v>
      </c>
      <c r="C439" s="1621" t="s">
        <v>16398</v>
      </c>
      <c r="D439" s="1625" t="s">
        <v>11085</v>
      </c>
      <c r="E439" s="1626" t="s">
        <v>3</v>
      </c>
      <c r="F439" s="1627">
        <v>2.9</v>
      </c>
    </row>
    <row r="440" spans="1:6">
      <c r="A440" s="1"/>
      <c r="B440" s="1624" t="s">
        <v>16399</v>
      </c>
      <c r="C440" s="1621" t="s">
        <v>16398</v>
      </c>
      <c r="D440" s="1625" t="s">
        <v>11087</v>
      </c>
      <c r="E440" s="1626" t="s">
        <v>3</v>
      </c>
      <c r="F440" s="1627">
        <v>4.2050000000000001</v>
      </c>
    </row>
    <row r="441" spans="1:6">
      <c r="A441" s="1"/>
      <c r="B441" s="1624" t="s">
        <v>16400</v>
      </c>
      <c r="C441" s="1621" t="s">
        <v>16398</v>
      </c>
      <c r="D441" s="1625" t="s">
        <v>11089</v>
      </c>
      <c r="E441" s="1626" t="s">
        <v>3</v>
      </c>
      <c r="F441" s="1627">
        <v>5.9449999999999994</v>
      </c>
    </row>
    <row r="442" spans="1:6">
      <c r="A442" s="1"/>
      <c r="B442" s="1624" t="s">
        <v>16401</v>
      </c>
      <c r="C442" s="1621" t="s">
        <v>16398</v>
      </c>
      <c r="D442" s="1625" t="s">
        <v>11090</v>
      </c>
      <c r="E442" s="1626" t="s">
        <v>3</v>
      </c>
      <c r="F442" s="1627">
        <v>7.6269999999999998</v>
      </c>
    </row>
    <row r="443" spans="1:6" ht="22.5">
      <c r="A443" s="1"/>
      <c r="B443" s="1594">
        <v>5825010</v>
      </c>
      <c r="C443" s="1623" t="s">
        <v>11091</v>
      </c>
      <c r="D443" s="1607" t="s">
        <v>11092</v>
      </c>
      <c r="E443" s="1608" t="s">
        <v>3</v>
      </c>
      <c r="F443" s="1619">
        <v>15.109</v>
      </c>
    </row>
    <row r="444" spans="1:6">
      <c r="A444" s="1"/>
      <c r="B444" s="1594">
        <v>5820225</v>
      </c>
      <c r="C444" s="1623" t="s">
        <v>11093</v>
      </c>
      <c r="D444" s="1607" t="s">
        <v>11094</v>
      </c>
      <c r="E444" s="1608" t="s">
        <v>11083</v>
      </c>
      <c r="F444" s="1619">
        <v>29.559000000000001</v>
      </c>
    </row>
    <row r="445" spans="1:6">
      <c r="A445" s="1"/>
      <c r="B445" s="1594" t="s">
        <v>11095</v>
      </c>
      <c r="C445" s="1595" t="s">
        <v>11096</v>
      </c>
      <c r="D445" s="1608" t="s">
        <v>11097</v>
      </c>
      <c r="E445" s="1608" t="s">
        <v>3</v>
      </c>
      <c r="F445" s="1619">
        <v>3.3334999999999999</v>
      </c>
    </row>
    <row r="446" spans="1:6">
      <c r="A446" s="1"/>
      <c r="B446" s="1594" t="s">
        <v>11098</v>
      </c>
      <c r="C446" s="1595" t="s">
        <v>11096</v>
      </c>
      <c r="D446" s="1608" t="s">
        <v>11099</v>
      </c>
      <c r="E446" s="1608" t="s">
        <v>3</v>
      </c>
      <c r="F446" s="1619">
        <v>4.3365</v>
      </c>
    </row>
    <row r="447" spans="1:6">
      <c r="A447" s="1"/>
      <c r="B447" s="1594" t="s">
        <v>11100</v>
      </c>
      <c r="C447" s="1595" t="s">
        <v>11096</v>
      </c>
      <c r="D447" s="1608" t="s">
        <v>11101</v>
      </c>
      <c r="E447" s="1608" t="s">
        <v>3</v>
      </c>
      <c r="F447" s="1619">
        <v>5.6639999999999997</v>
      </c>
    </row>
    <row r="448" spans="1:6">
      <c r="A448" s="1"/>
      <c r="B448" s="1594" t="s">
        <v>11102</v>
      </c>
      <c r="C448" s="1595" t="s">
        <v>11096</v>
      </c>
      <c r="D448" s="1608" t="s">
        <v>11103</v>
      </c>
      <c r="E448" s="1608" t="s">
        <v>3</v>
      </c>
      <c r="F448" s="1619">
        <v>9.027000000000001</v>
      </c>
    </row>
    <row r="449" spans="1:6">
      <c r="A449" s="1"/>
      <c r="B449" s="1955" t="s">
        <v>1398</v>
      </c>
      <c r="C449" s="1956"/>
      <c r="D449" s="1956"/>
      <c r="E449" s="1956"/>
      <c r="F449" s="1628"/>
    </row>
    <row r="450" spans="1:6">
      <c r="A450" s="1"/>
      <c r="B450" s="1594">
        <v>5868067</v>
      </c>
      <c r="C450" s="1595" t="s">
        <v>11104</v>
      </c>
      <c r="D450" s="1629" t="s">
        <v>11105</v>
      </c>
      <c r="E450" s="1629" t="s">
        <v>26</v>
      </c>
      <c r="F450" s="1630">
        <v>41.6</v>
      </c>
    </row>
    <row r="451" spans="1:6">
      <c r="A451" s="1"/>
      <c r="B451" s="1594">
        <v>5868068</v>
      </c>
      <c r="C451" s="1595" t="s">
        <v>11104</v>
      </c>
      <c r="D451" s="1629" t="s">
        <v>11106</v>
      </c>
      <c r="E451" s="1596" t="s">
        <v>26</v>
      </c>
      <c r="F451" s="1630">
        <v>58</v>
      </c>
    </row>
    <row r="452" spans="1:6">
      <c r="A452" s="1"/>
      <c r="B452" s="1594">
        <v>5868069</v>
      </c>
      <c r="C452" s="1595" t="s">
        <v>11104</v>
      </c>
      <c r="D452" s="1629" t="s">
        <v>11107</v>
      </c>
      <c r="E452" s="1629" t="s">
        <v>26</v>
      </c>
      <c r="F452" s="1630">
        <v>84</v>
      </c>
    </row>
    <row r="453" spans="1:6">
      <c r="A453" s="1"/>
      <c r="B453" s="1594">
        <v>5868070</v>
      </c>
      <c r="C453" s="1595" t="s">
        <v>11104</v>
      </c>
      <c r="D453" s="1629" t="s">
        <v>11108</v>
      </c>
      <c r="E453" s="1629" t="s">
        <v>8884</v>
      </c>
      <c r="F453" s="1630">
        <v>72</v>
      </c>
    </row>
    <row r="454" spans="1:6">
      <c r="A454" s="1"/>
      <c r="B454" s="1594">
        <v>5866026</v>
      </c>
      <c r="C454" s="1595" t="s">
        <v>11109</v>
      </c>
      <c r="D454" s="1629" t="s">
        <v>11105</v>
      </c>
      <c r="E454" s="1629" t="s">
        <v>26</v>
      </c>
      <c r="F454" s="1630">
        <v>15.8</v>
      </c>
    </row>
    <row r="455" spans="1:6">
      <c r="A455" s="1"/>
      <c r="B455" s="1594">
        <v>5866027</v>
      </c>
      <c r="C455" s="1595" t="s">
        <v>11109</v>
      </c>
      <c r="D455" s="1629" t="s">
        <v>1731</v>
      </c>
      <c r="E455" s="1629" t="s">
        <v>26</v>
      </c>
      <c r="F455" s="1630">
        <v>22</v>
      </c>
    </row>
    <row r="456" spans="1:6">
      <c r="A456" s="1"/>
      <c r="B456" s="1594">
        <v>5866028</v>
      </c>
      <c r="C456" s="1595" t="s">
        <v>11109</v>
      </c>
      <c r="D456" s="1629" t="s">
        <v>11110</v>
      </c>
      <c r="E456" s="1629" t="s">
        <v>26</v>
      </c>
      <c r="F456" s="1630">
        <v>31</v>
      </c>
    </row>
    <row r="457" spans="1:6">
      <c r="A457" s="1"/>
      <c r="B457" s="1594">
        <v>5866030</v>
      </c>
      <c r="C457" s="1595" t="s">
        <v>11109</v>
      </c>
      <c r="D457" s="1629" t="s">
        <v>11111</v>
      </c>
      <c r="E457" s="1629" t="s">
        <v>8884</v>
      </c>
      <c r="F457" s="1630">
        <v>22</v>
      </c>
    </row>
    <row r="458" spans="1:6">
      <c r="A458" s="1"/>
      <c r="B458" s="1594">
        <v>5868010</v>
      </c>
      <c r="C458" s="1631" t="s">
        <v>11112</v>
      </c>
      <c r="D458" s="1632"/>
      <c r="E458" s="1632" t="s">
        <v>11113</v>
      </c>
      <c r="F458" s="1630">
        <v>76.5</v>
      </c>
    </row>
    <row r="459" spans="1:6">
      <c r="A459" s="1"/>
      <c r="B459" s="1953" t="s">
        <v>10960</v>
      </c>
      <c r="C459" s="1954"/>
      <c r="D459" s="1954"/>
      <c r="E459" s="1954"/>
      <c r="F459" s="1633"/>
    </row>
    <row r="460" spans="1:6">
      <c r="A460" s="1"/>
      <c r="B460" s="1594">
        <v>586125</v>
      </c>
      <c r="C460" s="1634" t="s">
        <v>11114</v>
      </c>
      <c r="D460" s="1635"/>
      <c r="E460" s="1596" t="s">
        <v>11115</v>
      </c>
      <c r="F460" s="1636">
        <v>25.558252427184467</v>
      </c>
    </row>
    <row r="461" spans="1:6">
      <c r="A461" s="1"/>
      <c r="B461" s="1594">
        <v>586190</v>
      </c>
      <c r="C461" s="1634" t="s">
        <v>11116</v>
      </c>
      <c r="D461" s="1635"/>
      <c r="E461" s="1596" t="s">
        <v>11115</v>
      </c>
      <c r="F461" s="1636">
        <v>25.558252427184467</v>
      </c>
    </row>
    <row r="462" spans="1:6">
      <c r="A462" s="1"/>
      <c r="B462" s="1594">
        <v>586226</v>
      </c>
      <c r="C462" s="1634" t="s">
        <v>11117</v>
      </c>
      <c r="D462" s="1635"/>
      <c r="E462" s="1596" t="s">
        <v>11115</v>
      </c>
      <c r="F462" s="1636">
        <v>25.558252427184467</v>
      </c>
    </row>
    <row r="463" spans="1:6">
      <c r="A463" s="1"/>
      <c r="B463" s="1637" t="s">
        <v>11118</v>
      </c>
      <c r="C463" s="1638" t="s">
        <v>11119</v>
      </c>
      <c r="D463" s="1639"/>
      <c r="E463" s="1640" t="s">
        <v>8884</v>
      </c>
      <c r="F463" s="1636">
        <v>5.1839805825242724</v>
      </c>
    </row>
    <row r="464" spans="1:6">
      <c r="A464" s="1"/>
      <c r="B464" s="1637" t="s">
        <v>11120</v>
      </c>
      <c r="C464" s="1638" t="s">
        <v>11121</v>
      </c>
      <c r="D464" s="1639"/>
      <c r="E464" s="1640" t="s">
        <v>8884</v>
      </c>
      <c r="F464" s="1636">
        <v>5.0121359223300974</v>
      </c>
    </row>
    <row r="465" spans="1:6">
      <c r="A465" s="1"/>
      <c r="B465" s="1637" t="s">
        <v>11122</v>
      </c>
      <c r="C465" s="1638" t="s">
        <v>11123</v>
      </c>
      <c r="D465" s="1639"/>
      <c r="E465" s="1640" t="s">
        <v>8884</v>
      </c>
      <c r="F465" s="1636">
        <v>5.0121359223300974</v>
      </c>
    </row>
    <row r="466" spans="1:6">
      <c r="A466" s="1"/>
      <c r="B466" s="1951" t="s">
        <v>2630</v>
      </c>
      <c r="C466" s="1952"/>
      <c r="D466" s="1952"/>
      <c r="E466" s="1952"/>
      <c r="F466" s="1593"/>
    </row>
    <row r="467" spans="1:6" ht="22.5">
      <c r="A467" s="1"/>
      <c r="B467" s="1600">
        <v>5850100</v>
      </c>
      <c r="C467" s="1641" t="s">
        <v>11124</v>
      </c>
      <c r="D467" s="1607" t="s">
        <v>8884</v>
      </c>
      <c r="E467" s="1607" t="s">
        <v>3</v>
      </c>
      <c r="F467" s="1599">
        <v>1.1655</v>
      </c>
    </row>
    <row r="468" spans="1:6" ht="22.5">
      <c r="A468" s="1"/>
      <c r="B468" s="1594">
        <v>5850203</v>
      </c>
      <c r="C468" s="1595" t="s">
        <v>11125</v>
      </c>
      <c r="D468" s="1607"/>
      <c r="E468" s="1607" t="s">
        <v>11126</v>
      </c>
      <c r="F468" s="1599">
        <v>4.1894999999999998</v>
      </c>
    </row>
    <row r="469" spans="1:6" ht="22.5">
      <c r="A469" s="1"/>
      <c r="B469" s="1594">
        <v>5850303</v>
      </c>
      <c r="C469" s="1595" t="s">
        <v>11127</v>
      </c>
      <c r="D469" s="1607"/>
      <c r="E469" s="1607" t="s">
        <v>11126</v>
      </c>
      <c r="F469" s="1599">
        <v>4.1265000000000001</v>
      </c>
    </row>
    <row r="470" spans="1:6" ht="22.5">
      <c r="A470" s="1"/>
      <c r="B470" s="1594">
        <v>5850477</v>
      </c>
      <c r="C470" s="1642" t="s">
        <v>12799</v>
      </c>
      <c r="D470" s="1643" t="s">
        <v>11128</v>
      </c>
      <c r="E470" s="1643" t="s">
        <v>4280</v>
      </c>
      <c r="F470" s="1599">
        <v>40.855499999999999</v>
      </c>
    </row>
    <row r="471" spans="1:6" ht="22.5">
      <c r="A471" s="1"/>
      <c r="B471" s="1594">
        <v>5850481</v>
      </c>
      <c r="C471" s="1602" t="s">
        <v>12243</v>
      </c>
      <c r="D471" s="1607" t="s">
        <v>16402</v>
      </c>
      <c r="E471" s="1607" t="s">
        <v>12249</v>
      </c>
      <c r="F471" s="1644">
        <v>3.4020000000000001</v>
      </c>
    </row>
    <row r="472" spans="1:6" ht="22.5">
      <c r="A472" s="1"/>
      <c r="B472" s="1594" t="s">
        <v>11129</v>
      </c>
      <c r="C472" s="1602" t="s">
        <v>12800</v>
      </c>
      <c r="D472" s="1607" t="s">
        <v>11128</v>
      </c>
      <c r="E472" s="1607" t="s">
        <v>4280</v>
      </c>
      <c r="F472" s="1599">
        <v>43.533000000000001</v>
      </c>
    </row>
    <row r="473" spans="1:6" ht="22.5">
      <c r="A473" s="1"/>
      <c r="B473" s="1594">
        <v>5850482</v>
      </c>
      <c r="C473" s="1602" t="s">
        <v>12244</v>
      </c>
      <c r="D473" s="1607" t="s">
        <v>16402</v>
      </c>
      <c r="E473" s="1607" t="s">
        <v>12249</v>
      </c>
      <c r="F473" s="1644">
        <v>3.3075000000000001</v>
      </c>
    </row>
    <row r="474" spans="1:6" ht="22.5">
      <c r="A474" s="1"/>
      <c r="B474" s="1594" t="s">
        <v>11130</v>
      </c>
      <c r="C474" s="1602" t="s">
        <v>12245</v>
      </c>
      <c r="D474" s="1607" t="s">
        <v>11128</v>
      </c>
      <c r="E474" s="1607" t="s">
        <v>4280</v>
      </c>
      <c r="F474" s="1599">
        <v>46.462499999999999</v>
      </c>
    </row>
    <row r="475" spans="1:6" ht="22.5">
      <c r="A475" s="1"/>
      <c r="B475" s="1594">
        <v>5850471</v>
      </c>
      <c r="C475" s="1602" t="s">
        <v>12246</v>
      </c>
      <c r="D475" s="1607" t="s">
        <v>11131</v>
      </c>
      <c r="E475" s="1607" t="s">
        <v>11132</v>
      </c>
      <c r="F475" s="1599">
        <v>3.6539999999999995</v>
      </c>
    </row>
    <row r="476" spans="1:6" ht="22.5">
      <c r="A476" s="1"/>
      <c r="B476" s="1594">
        <v>5850472</v>
      </c>
      <c r="C476" s="1602" t="s">
        <v>12247</v>
      </c>
      <c r="D476" s="1607" t="s">
        <v>11128</v>
      </c>
      <c r="E476" s="1607" t="s">
        <v>4280</v>
      </c>
      <c r="F476" s="1599">
        <v>41.58</v>
      </c>
    </row>
    <row r="477" spans="1:6" ht="22.5">
      <c r="A477" s="1"/>
      <c r="B477" s="1594">
        <v>5850473</v>
      </c>
      <c r="C477" s="1642" t="s">
        <v>12248</v>
      </c>
      <c r="D477" s="1643" t="s">
        <v>16402</v>
      </c>
      <c r="E477" s="1643" t="s">
        <v>12249</v>
      </c>
      <c r="F477" s="1599">
        <v>3.1814999999999998</v>
      </c>
    </row>
    <row r="478" spans="1:6" ht="22.5">
      <c r="A478" s="1"/>
      <c r="B478" s="1594">
        <v>5850474</v>
      </c>
      <c r="C478" s="1645" t="s">
        <v>12250</v>
      </c>
      <c r="D478" s="1643" t="s">
        <v>11128</v>
      </c>
      <c r="E478" s="1643" t="s">
        <v>4280</v>
      </c>
      <c r="F478" s="1599">
        <v>53.361000000000004</v>
      </c>
    </row>
    <row r="479" spans="1:6" ht="22.5">
      <c r="A479" s="1"/>
      <c r="B479" s="1594">
        <v>5850475</v>
      </c>
      <c r="C479" s="1645" t="s">
        <v>12250</v>
      </c>
      <c r="D479" s="1643" t="s">
        <v>11131</v>
      </c>
      <c r="E479" s="1643" t="s">
        <v>12249</v>
      </c>
      <c r="F479" s="1599">
        <v>4.1348734177215185</v>
      </c>
    </row>
    <row r="480" spans="1:6">
      <c r="A480" s="1"/>
      <c r="B480" s="1594">
        <v>5850236</v>
      </c>
      <c r="C480" s="1642" t="s">
        <v>12251</v>
      </c>
      <c r="D480" s="1643" t="s">
        <v>11128</v>
      </c>
      <c r="E480" s="1643" t="s">
        <v>11037</v>
      </c>
      <c r="F480" s="1599">
        <v>8.3571428571428577</v>
      </c>
    </row>
    <row r="481" spans="1:6">
      <c r="A481" s="1"/>
      <c r="B481" s="1646">
        <v>5850766</v>
      </c>
      <c r="C481" s="1642" t="s">
        <v>11133</v>
      </c>
      <c r="D481" s="1643" t="s">
        <v>11128</v>
      </c>
      <c r="E481" s="1643" t="s">
        <v>11037</v>
      </c>
      <c r="F481" s="1599">
        <v>12</v>
      </c>
    </row>
    <row r="482" spans="1:6">
      <c r="A482" s="1"/>
      <c r="B482" s="1646">
        <v>5850767</v>
      </c>
      <c r="C482" s="1642" t="s">
        <v>11133</v>
      </c>
      <c r="D482" s="1643" t="s">
        <v>11134</v>
      </c>
      <c r="E482" s="1643" t="s">
        <v>11037</v>
      </c>
      <c r="F482" s="1599">
        <v>21.214285714285715</v>
      </c>
    </row>
    <row r="483" spans="1:6">
      <c r="A483" s="1"/>
      <c r="B483" s="1594">
        <v>5850968</v>
      </c>
      <c r="C483" s="1595" t="s">
        <v>11135</v>
      </c>
      <c r="D483" s="1607" t="s">
        <v>11128</v>
      </c>
      <c r="E483" s="1607" t="s">
        <v>11037</v>
      </c>
      <c r="F483" s="1599">
        <v>18.214285714285715</v>
      </c>
    </row>
    <row r="484" spans="1:6" ht="22.5">
      <c r="A484" s="1"/>
      <c r="B484" s="1594" t="s">
        <v>11136</v>
      </c>
      <c r="C484" s="1641" t="s">
        <v>11137</v>
      </c>
      <c r="D484" s="1607" t="s">
        <v>16403</v>
      </c>
      <c r="E484" s="1607" t="s">
        <v>3</v>
      </c>
      <c r="F484" s="1647">
        <v>1.056</v>
      </c>
    </row>
    <row r="485" spans="1:6">
      <c r="A485" s="1"/>
      <c r="B485" s="1594" t="s">
        <v>11136</v>
      </c>
      <c r="C485" s="1641" t="s">
        <v>16404</v>
      </c>
      <c r="D485" s="1607" t="s">
        <v>26</v>
      </c>
      <c r="E485" s="1607" t="s">
        <v>3</v>
      </c>
      <c r="F485" s="1647">
        <v>1.056</v>
      </c>
    </row>
    <row r="486" spans="1:6">
      <c r="A486" s="1"/>
      <c r="B486" s="1594">
        <v>585401</v>
      </c>
      <c r="C486" s="1602" t="s">
        <v>12801</v>
      </c>
      <c r="D486" s="1607" t="s">
        <v>12802</v>
      </c>
      <c r="E486" s="1607" t="s">
        <v>11162</v>
      </c>
      <c r="F486" s="1647">
        <v>1.0985436893203882</v>
      </c>
    </row>
    <row r="487" spans="1:6">
      <c r="A487" s="1"/>
      <c r="B487" s="1594">
        <v>585402</v>
      </c>
      <c r="C487" s="1602" t="s">
        <v>12803</v>
      </c>
      <c r="D487" s="1607" t="s">
        <v>12802</v>
      </c>
      <c r="E487" s="1607" t="s">
        <v>11162</v>
      </c>
      <c r="F487" s="1647">
        <v>1.0985436893203882</v>
      </c>
    </row>
    <row r="488" spans="1:6">
      <c r="A488" s="1"/>
      <c r="B488" s="1594">
        <v>585403</v>
      </c>
      <c r="C488" s="1602" t="s">
        <v>12804</v>
      </c>
      <c r="D488" s="1607" t="s">
        <v>12802</v>
      </c>
      <c r="E488" s="1607" t="s">
        <v>11162</v>
      </c>
      <c r="F488" s="1647">
        <v>1.0985436893203882</v>
      </c>
    </row>
    <row r="489" spans="1:6">
      <c r="A489" s="1"/>
      <c r="B489" s="1951" t="s">
        <v>2155</v>
      </c>
      <c r="C489" s="1952"/>
      <c r="D489" s="1952"/>
      <c r="E489" s="1952"/>
      <c r="F489" s="1593"/>
    </row>
    <row r="490" spans="1:6" ht="22.5">
      <c r="A490" s="1"/>
      <c r="B490" s="1648">
        <v>5872311</v>
      </c>
      <c r="C490" s="1649" t="s">
        <v>11138</v>
      </c>
      <c r="D490" s="1607" t="s">
        <v>11139</v>
      </c>
      <c r="E490" s="1607" t="s">
        <v>3</v>
      </c>
      <c r="F490" s="1650">
        <v>5.3</v>
      </c>
    </row>
    <row r="491" spans="1:6" ht="33.75">
      <c r="A491" s="1"/>
      <c r="B491" s="1648">
        <v>5872312</v>
      </c>
      <c r="C491" s="1649" t="s">
        <v>11140</v>
      </c>
      <c r="D491" s="1607" t="s">
        <v>11139</v>
      </c>
      <c r="E491" s="1607" t="s">
        <v>3</v>
      </c>
      <c r="F491" s="1650">
        <v>5</v>
      </c>
    </row>
    <row r="492" spans="1:6" ht="22.5">
      <c r="A492" s="1"/>
      <c r="B492" s="1648">
        <v>5872313</v>
      </c>
      <c r="C492" s="1649" t="s">
        <v>11141</v>
      </c>
      <c r="D492" s="1607" t="s">
        <v>11139</v>
      </c>
      <c r="E492" s="1607" t="s">
        <v>3</v>
      </c>
      <c r="F492" s="1650">
        <v>4</v>
      </c>
    </row>
    <row r="493" spans="1:6" ht="22.5">
      <c r="A493" s="1"/>
      <c r="B493" s="1648">
        <v>5872314</v>
      </c>
      <c r="C493" s="1649" t="s">
        <v>11142</v>
      </c>
      <c r="D493" s="1607" t="s">
        <v>11139</v>
      </c>
      <c r="E493" s="1607" t="s">
        <v>3</v>
      </c>
      <c r="F493" s="1650">
        <v>4.4000000000000004</v>
      </c>
    </row>
    <row r="494" spans="1:6">
      <c r="A494" s="1"/>
      <c r="B494" s="1648">
        <v>5873312</v>
      </c>
      <c r="C494" s="1649" t="s">
        <v>11143</v>
      </c>
      <c r="D494" s="1607" t="s">
        <v>11139</v>
      </c>
      <c r="E494" s="1607" t="s">
        <v>3</v>
      </c>
      <c r="F494" s="1650">
        <v>5.2</v>
      </c>
    </row>
    <row r="495" spans="1:6" ht="22.5">
      <c r="A495" s="1"/>
      <c r="B495" s="1648">
        <v>5873313</v>
      </c>
      <c r="C495" s="1649" t="s">
        <v>11144</v>
      </c>
      <c r="D495" s="1607" t="s">
        <v>11139</v>
      </c>
      <c r="E495" s="1607" t="s">
        <v>3</v>
      </c>
      <c r="F495" s="1650">
        <v>4.2</v>
      </c>
    </row>
    <row r="496" spans="1:6">
      <c r="A496" s="1"/>
      <c r="B496" s="1951" t="s">
        <v>7695</v>
      </c>
      <c r="C496" s="1952" t="s">
        <v>7695</v>
      </c>
      <c r="D496" s="1952"/>
      <c r="E496" s="1952"/>
      <c r="F496" s="1633"/>
    </row>
    <row r="497" spans="1:6">
      <c r="A497" s="1"/>
      <c r="B497" s="1600">
        <v>586001</v>
      </c>
      <c r="C497" s="1651" t="s">
        <v>11145</v>
      </c>
      <c r="D497" s="1652" t="s">
        <v>11146</v>
      </c>
      <c r="E497" s="1652" t="s">
        <v>3</v>
      </c>
      <c r="F497" s="1619">
        <v>3.1949999999999998</v>
      </c>
    </row>
    <row r="498" spans="1:6">
      <c r="A498" s="1"/>
      <c r="B498" s="1600">
        <v>586002</v>
      </c>
      <c r="C498" s="1651" t="s">
        <v>11147</v>
      </c>
      <c r="D498" s="1652" t="s">
        <v>11148</v>
      </c>
      <c r="E498" s="1652" t="s">
        <v>3</v>
      </c>
      <c r="F498" s="1653">
        <v>3.2270408163265305</v>
      </c>
    </row>
    <row r="499" spans="1:6">
      <c r="A499" s="1"/>
      <c r="B499" s="1600">
        <v>586003</v>
      </c>
      <c r="C499" s="1651" t="s">
        <v>11149</v>
      </c>
      <c r="D499" s="1652" t="s">
        <v>11150</v>
      </c>
      <c r="E499" s="1652" t="s">
        <v>3</v>
      </c>
      <c r="F499" s="1653">
        <v>3.5204081632653055</v>
      </c>
    </row>
    <row r="500" spans="1:6">
      <c r="A500" s="1"/>
      <c r="B500" s="1951" t="s">
        <v>11151</v>
      </c>
      <c r="C500" s="1952"/>
      <c r="D500" s="1952"/>
      <c r="E500" s="1952"/>
      <c r="F500" s="1593"/>
    </row>
    <row r="501" spans="1:6" ht="33.75">
      <c r="A501" s="1"/>
      <c r="B501" s="1594" t="s">
        <v>11152</v>
      </c>
      <c r="C501" s="1634" t="s">
        <v>11153</v>
      </c>
      <c r="D501" s="1596" t="s">
        <v>19</v>
      </c>
      <c r="E501" s="1596" t="s">
        <v>11154</v>
      </c>
      <c r="F501" s="1654">
        <v>20.273785714285715</v>
      </c>
    </row>
    <row r="502" spans="1:6" ht="12" customHeight="1">
      <c r="A502" s="1"/>
      <c r="B502" s="1594" t="s">
        <v>11155</v>
      </c>
      <c r="C502" s="1634" t="s">
        <v>11153</v>
      </c>
      <c r="D502" s="1596" t="s">
        <v>3409</v>
      </c>
      <c r="E502" s="1596" t="s">
        <v>3</v>
      </c>
      <c r="F502" s="1654">
        <v>80.098071428571444</v>
      </c>
    </row>
    <row r="503" spans="1:6" ht="45">
      <c r="A503" s="1"/>
      <c r="B503" s="1594" t="s">
        <v>11156</v>
      </c>
      <c r="C503" s="1634" t="s">
        <v>11157</v>
      </c>
      <c r="D503" s="1596" t="s">
        <v>19</v>
      </c>
      <c r="E503" s="1596" t="s">
        <v>3</v>
      </c>
      <c r="F503" s="1654">
        <v>23.693035714285717</v>
      </c>
    </row>
    <row r="504" spans="1:6">
      <c r="A504" s="1"/>
      <c r="B504" s="1953" t="s">
        <v>11158</v>
      </c>
      <c r="C504" s="1954"/>
      <c r="D504" s="1954"/>
      <c r="E504" s="1954"/>
      <c r="F504" s="1633"/>
    </row>
    <row r="505" spans="1:6">
      <c r="A505" s="1"/>
      <c r="B505" s="1646">
        <v>596602</v>
      </c>
      <c r="C505" s="1655" t="s">
        <v>12253</v>
      </c>
      <c r="D505" s="1656" t="s">
        <v>11159</v>
      </c>
      <c r="E505" s="1656" t="s">
        <v>11160</v>
      </c>
      <c r="F505" s="1636">
        <v>29.495145631067967</v>
      </c>
    </row>
    <row r="506" spans="1:6">
      <c r="A506" s="1"/>
      <c r="B506" s="1646">
        <v>596603</v>
      </c>
      <c r="C506" s="1655" t="s">
        <v>12252</v>
      </c>
      <c r="D506" s="1656" t="s">
        <v>11159</v>
      </c>
      <c r="E506" s="1656" t="s">
        <v>11160</v>
      </c>
      <c r="F506" s="1636">
        <v>29.495145631067967</v>
      </c>
    </row>
    <row r="507" spans="1:6">
      <c r="A507" s="1"/>
      <c r="B507" s="1594">
        <v>596604</v>
      </c>
      <c r="C507" s="1623" t="s">
        <v>12252</v>
      </c>
      <c r="D507" s="1608" t="s">
        <v>14967</v>
      </c>
      <c r="E507" s="1608" t="s">
        <v>11160</v>
      </c>
      <c r="F507" s="1636">
        <v>27.087378640776699</v>
      </c>
    </row>
    <row r="508" spans="1:6">
      <c r="A508" s="1"/>
      <c r="B508" s="1594">
        <v>596605</v>
      </c>
      <c r="C508" s="1623" t="s">
        <v>12252</v>
      </c>
      <c r="D508" s="1608" t="s">
        <v>14968</v>
      </c>
      <c r="E508" s="1608" t="s">
        <v>11160</v>
      </c>
      <c r="F508" s="1636">
        <v>28.291262135922331</v>
      </c>
    </row>
    <row r="509" spans="1:6">
      <c r="A509" s="1"/>
      <c r="B509" s="1594">
        <v>596606</v>
      </c>
      <c r="C509" s="1623" t="s">
        <v>12252</v>
      </c>
      <c r="D509" s="1608" t="s">
        <v>14969</v>
      </c>
      <c r="E509" s="1608" t="s">
        <v>11160</v>
      </c>
      <c r="F509" s="1636">
        <v>31.601941747572816</v>
      </c>
    </row>
    <row r="510" spans="1:6">
      <c r="A510" s="1"/>
      <c r="B510" s="1594">
        <v>596260</v>
      </c>
      <c r="C510" s="1623" t="s">
        <v>11161</v>
      </c>
      <c r="D510" s="1608" t="s">
        <v>11159</v>
      </c>
      <c r="E510" s="1608" t="s">
        <v>11162</v>
      </c>
      <c r="F510" s="1636">
        <v>3.762135922330097</v>
      </c>
    </row>
    <row r="511" spans="1:6">
      <c r="A511" s="1"/>
      <c r="B511" s="1594" t="s">
        <v>14970</v>
      </c>
      <c r="C511" s="1623" t="s">
        <v>11161</v>
      </c>
      <c r="D511" s="1608" t="s">
        <v>14967</v>
      </c>
      <c r="E511" s="1608" t="s">
        <v>11162</v>
      </c>
      <c r="F511" s="1636">
        <v>3.1601941747572817</v>
      </c>
    </row>
    <row r="512" spans="1:6">
      <c r="A512" s="1"/>
      <c r="B512" s="1594">
        <v>596265</v>
      </c>
      <c r="C512" s="1623" t="s">
        <v>11161</v>
      </c>
      <c r="D512" s="1608" t="s">
        <v>14968</v>
      </c>
      <c r="E512" s="1608" t="s">
        <v>11162</v>
      </c>
      <c r="F512" s="1636">
        <v>3.4611650485436893</v>
      </c>
    </row>
    <row r="513" spans="1:6">
      <c r="A513" s="1"/>
      <c r="B513" s="1594">
        <v>596266</v>
      </c>
      <c r="C513" s="1623" t="s">
        <v>11161</v>
      </c>
      <c r="D513" s="1608" t="s">
        <v>14969</v>
      </c>
      <c r="E513" s="1608" t="s">
        <v>11162</v>
      </c>
      <c r="F513" s="1636">
        <v>4.2135922330097086</v>
      </c>
    </row>
    <row r="514" spans="1:6">
      <c r="A514" s="1"/>
      <c r="B514" s="1594">
        <v>596360</v>
      </c>
      <c r="C514" s="1623" t="s">
        <v>11163</v>
      </c>
      <c r="D514" s="1608" t="s">
        <v>10223</v>
      </c>
      <c r="E514" s="1608" t="s">
        <v>782</v>
      </c>
      <c r="F514" s="1657">
        <v>0.2</v>
      </c>
    </row>
    <row r="515" spans="1:6" ht="22.5">
      <c r="A515" s="1"/>
      <c r="B515" s="1594">
        <v>52049</v>
      </c>
      <c r="C515" s="1623" t="s">
        <v>12254</v>
      </c>
      <c r="D515" s="1608" t="s">
        <v>3</v>
      </c>
      <c r="E515" s="1608" t="s">
        <v>3</v>
      </c>
      <c r="F515" s="1636">
        <v>18.733980582524275</v>
      </c>
    </row>
    <row r="516" spans="1:6" ht="33.75">
      <c r="A516" s="1"/>
      <c r="B516" s="1594">
        <v>52050</v>
      </c>
      <c r="C516" s="1623" t="s">
        <v>16406</v>
      </c>
      <c r="D516" s="1608" t="s">
        <v>3</v>
      </c>
      <c r="E516" s="1608" t="s">
        <v>3</v>
      </c>
      <c r="F516" s="1636">
        <v>18.733980582524275</v>
      </c>
    </row>
    <row r="517" spans="1:6">
      <c r="A517" s="1"/>
      <c r="B517" s="1594">
        <v>52051</v>
      </c>
      <c r="C517" s="1623" t="s">
        <v>11164</v>
      </c>
      <c r="D517" s="1608" t="s">
        <v>3</v>
      </c>
      <c r="E517" s="1608" t="s">
        <v>3</v>
      </c>
      <c r="F517" s="1636">
        <v>18.733980582524275</v>
      </c>
    </row>
    <row r="518" spans="1:6">
      <c r="A518" s="1"/>
      <c r="B518" s="1594">
        <v>52052</v>
      </c>
      <c r="C518" s="1658" t="s">
        <v>11165</v>
      </c>
      <c r="D518" s="1659" t="s">
        <v>3</v>
      </c>
      <c r="E518" s="1659" t="s">
        <v>3</v>
      </c>
      <c r="F518" s="1636">
        <v>18.733980582524275</v>
      </c>
    </row>
    <row r="519" spans="1:6">
      <c r="A519" s="1"/>
      <c r="B519" s="1648">
        <v>52053</v>
      </c>
      <c r="C519" s="1651" t="s">
        <v>11166</v>
      </c>
      <c r="D519" s="1652" t="s">
        <v>3</v>
      </c>
      <c r="E519" s="1652" t="s">
        <v>3</v>
      </c>
      <c r="F519" s="1636">
        <v>18.733980582524275</v>
      </c>
    </row>
    <row r="520" spans="1:6">
      <c r="A520" s="1"/>
      <c r="B520" s="1648">
        <v>52055</v>
      </c>
      <c r="C520" s="1651" t="s">
        <v>11167</v>
      </c>
      <c r="D520" s="1652" t="s">
        <v>3</v>
      </c>
      <c r="E520" s="1652" t="s">
        <v>3</v>
      </c>
      <c r="F520" s="1636">
        <v>18.733980582524275</v>
      </c>
    </row>
    <row r="521" spans="1:6">
      <c r="A521" s="1"/>
      <c r="B521" s="1648">
        <v>52056</v>
      </c>
      <c r="C521" s="1651" t="s">
        <v>12255</v>
      </c>
      <c r="D521" s="1652" t="s">
        <v>3</v>
      </c>
      <c r="E521" s="1652" t="s">
        <v>3</v>
      </c>
      <c r="F521" s="1636">
        <v>18.733980582524275</v>
      </c>
    </row>
    <row r="522" spans="1:6">
      <c r="A522" s="1"/>
      <c r="B522" s="1648">
        <v>52057</v>
      </c>
      <c r="C522" s="1651" t="s">
        <v>12256</v>
      </c>
      <c r="D522" s="1652" t="s">
        <v>3</v>
      </c>
      <c r="E522" s="1652" t="s">
        <v>3</v>
      </c>
      <c r="F522" s="1636">
        <v>18.733980582524275</v>
      </c>
    </row>
    <row r="523" spans="1:6">
      <c r="A523" s="1"/>
      <c r="B523" s="1953" t="s">
        <v>11168</v>
      </c>
      <c r="C523" s="1954"/>
      <c r="D523" s="1954"/>
      <c r="E523" s="1954"/>
      <c r="F523" s="1633"/>
    </row>
    <row r="524" spans="1:6">
      <c r="A524" s="1"/>
      <c r="B524" s="1600">
        <v>5861020</v>
      </c>
      <c r="C524" s="1660" t="s">
        <v>11169</v>
      </c>
      <c r="D524" s="1608" t="s">
        <v>10223</v>
      </c>
      <c r="E524" s="1608" t="s">
        <v>11170</v>
      </c>
      <c r="F524" s="1609">
        <v>6.6622500000000002</v>
      </c>
    </row>
    <row r="525" spans="1:6">
      <c r="A525" s="1"/>
      <c r="B525" s="1600">
        <v>5862002</v>
      </c>
      <c r="C525" s="1623" t="s">
        <v>11171</v>
      </c>
      <c r="D525" s="1608" t="s">
        <v>11159</v>
      </c>
      <c r="E525" s="1608" t="s">
        <v>11170</v>
      </c>
      <c r="F525" s="1609">
        <v>12.69</v>
      </c>
    </row>
    <row r="526" spans="1:6">
      <c r="A526" s="1"/>
      <c r="B526" s="1600">
        <v>52042</v>
      </c>
      <c r="C526" s="1663" t="s">
        <v>11172</v>
      </c>
      <c r="D526" s="1661" t="s">
        <v>3</v>
      </c>
      <c r="E526" s="1661" t="s">
        <v>3</v>
      </c>
      <c r="F526" s="1609">
        <v>12.126030000000002</v>
      </c>
    </row>
    <row r="527" spans="1:6">
      <c r="A527" s="1"/>
      <c r="B527" s="1600">
        <v>52044</v>
      </c>
      <c r="C527" s="1662" t="s">
        <v>11173</v>
      </c>
      <c r="D527" s="1661" t="s">
        <v>3</v>
      </c>
      <c r="E527" s="1661" t="s">
        <v>3</v>
      </c>
      <c r="F527" s="1609">
        <v>12.126030000000002</v>
      </c>
    </row>
    <row r="528" spans="1:6">
      <c r="A528" s="1"/>
      <c r="B528" s="1600">
        <v>52045</v>
      </c>
      <c r="C528" s="1662" t="s">
        <v>11174</v>
      </c>
      <c r="D528" s="1661" t="s">
        <v>3</v>
      </c>
      <c r="E528" s="1661" t="s">
        <v>3</v>
      </c>
      <c r="F528" s="1609">
        <v>10.575000000000001</v>
      </c>
    </row>
    <row r="529" spans="1:6">
      <c r="A529" s="1"/>
      <c r="B529" s="1600">
        <v>52046</v>
      </c>
      <c r="C529" s="1660" t="s">
        <v>11175</v>
      </c>
      <c r="D529" s="1661" t="s">
        <v>3</v>
      </c>
      <c r="E529" s="1661" t="s">
        <v>3</v>
      </c>
      <c r="F529" s="1609">
        <v>12.126030000000002</v>
      </c>
    </row>
    <row r="530" spans="1:6" ht="22.5">
      <c r="A530" s="1"/>
      <c r="B530" s="1600">
        <v>52048</v>
      </c>
      <c r="C530" s="1660" t="s">
        <v>11176</v>
      </c>
      <c r="D530" s="1661" t="s">
        <v>3</v>
      </c>
      <c r="E530" s="1661" t="s">
        <v>3</v>
      </c>
      <c r="F530" s="1609">
        <v>18.165500000000002</v>
      </c>
    </row>
    <row r="531" spans="1:6">
      <c r="A531" s="830"/>
      <c r="B531" s="954"/>
      <c r="C531" s="830"/>
      <c r="D531" s="830"/>
      <c r="E531" s="830"/>
      <c r="F531" s="830"/>
    </row>
    <row r="532" spans="1:6" ht="12.75">
      <c r="A532" s="830"/>
      <c r="B532" s="1491" t="s">
        <v>15550</v>
      </c>
      <c r="C532" s="1457" t="s">
        <v>15433</v>
      </c>
      <c r="D532" s="1458" t="s">
        <v>767</v>
      </c>
      <c r="E532" s="1458">
        <v>6</v>
      </c>
      <c r="F532" s="1480">
        <v>7.6263157894736837</v>
      </c>
    </row>
    <row r="533" spans="1:6" ht="12.75">
      <c r="A533" s="831"/>
      <c r="B533" s="1492" t="s">
        <v>15551</v>
      </c>
      <c r="C533" s="1457" t="s">
        <v>15433</v>
      </c>
      <c r="D533" s="1458" t="s">
        <v>768</v>
      </c>
      <c r="E533" s="1458">
        <v>4</v>
      </c>
      <c r="F533" s="1480">
        <v>33.678947368421049</v>
      </c>
    </row>
    <row r="534" spans="1:6" ht="12.75">
      <c r="A534" s="830"/>
      <c r="B534" s="1492" t="s">
        <v>15552</v>
      </c>
      <c r="C534" s="1457" t="s">
        <v>15434</v>
      </c>
      <c r="D534" s="1459" t="s">
        <v>767</v>
      </c>
      <c r="E534" s="1459">
        <v>9</v>
      </c>
      <c r="F534" s="1480">
        <v>6.3947368421052628</v>
      </c>
    </row>
    <row r="535" spans="1:6" ht="12.75">
      <c r="A535" s="830"/>
      <c r="B535" s="1492" t="s">
        <v>15553</v>
      </c>
      <c r="C535" s="1457" t="s">
        <v>15434</v>
      </c>
      <c r="D535" s="1458" t="s">
        <v>768</v>
      </c>
      <c r="E535" s="1459">
        <v>4</v>
      </c>
      <c r="F535" s="1480">
        <v>27</v>
      </c>
    </row>
    <row r="536" spans="1:6" ht="12.75">
      <c r="A536" s="830"/>
      <c r="B536" s="1492" t="s">
        <v>15554</v>
      </c>
      <c r="C536" s="1457" t="s">
        <v>15435</v>
      </c>
      <c r="D536" s="1459" t="s">
        <v>767</v>
      </c>
      <c r="E536" s="1459">
        <v>12</v>
      </c>
      <c r="F536" s="1480">
        <v>3.1736842105263157</v>
      </c>
    </row>
    <row r="537" spans="1:6" ht="12.75">
      <c r="B537" s="1494" t="s">
        <v>15555</v>
      </c>
      <c r="C537" s="1457" t="s">
        <v>15435</v>
      </c>
      <c r="D537" s="1459" t="s">
        <v>768</v>
      </c>
      <c r="E537" s="1459">
        <v>4</v>
      </c>
      <c r="F537" s="1480">
        <v>10.065789473684211</v>
      </c>
    </row>
    <row r="538" spans="1:6">
      <c r="B538" s="1957" t="s">
        <v>18</v>
      </c>
      <c r="C538" s="1958"/>
      <c r="D538" s="1958"/>
      <c r="E538" s="1958"/>
      <c r="F538" s="1460"/>
    </row>
    <row r="539" spans="1:6" ht="12.75">
      <c r="B539" s="1491">
        <v>5517</v>
      </c>
      <c r="C539" s="1461" t="s">
        <v>15436</v>
      </c>
      <c r="D539" s="1462">
        <v>1</v>
      </c>
      <c r="E539" s="1462">
        <v>6</v>
      </c>
      <c r="F539" s="1463">
        <v>16.123999999999999</v>
      </c>
    </row>
    <row r="540" spans="1:6" ht="12.75">
      <c r="B540" s="1492">
        <v>5517</v>
      </c>
      <c r="C540" s="1461" t="s">
        <v>15437</v>
      </c>
      <c r="D540" s="1462">
        <v>0.5</v>
      </c>
      <c r="E540" s="1462">
        <v>6</v>
      </c>
      <c r="F540" s="1463">
        <v>13.542999999999999</v>
      </c>
    </row>
    <row r="541" spans="1:6" ht="12.75">
      <c r="B541" s="1492">
        <v>5517</v>
      </c>
      <c r="C541" s="1464" t="s">
        <v>15438</v>
      </c>
      <c r="D541" s="1462" t="s">
        <v>7132</v>
      </c>
      <c r="E541" s="1462" t="s">
        <v>1757</v>
      </c>
      <c r="F541" s="1463">
        <v>29.667000000000002</v>
      </c>
    </row>
    <row r="542" spans="1:6" ht="12.75">
      <c r="B542" s="1492">
        <v>5517</v>
      </c>
      <c r="C542" s="1461" t="s">
        <v>15436</v>
      </c>
      <c r="D542" s="1462">
        <v>5</v>
      </c>
      <c r="E542" s="1462">
        <v>4</v>
      </c>
      <c r="F542" s="1463">
        <v>77.256</v>
      </c>
    </row>
    <row r="543" spans="1:6" ht="12.75">
      <c r="B543" s="1492">
        <v>5517</v>
      </c>
      <c r="C543" s="1461" t="s">
        <v>15437</v>
      </c>
      <c r="D543" s="1462">
        <v>2.5</v>
      </c>
      <c r="E543" s="1462">
        <v>4</v>
      </c>
      <c r="F543" s="1463">
        <v>65.743000000000009</v>
      </c>
    </row>
    <row r="544" spans="1:6" ht="12.75">
      <c r="B544" s="1492">
        <v>5517</v>
      </c>
      <c r="C544" s="1464" t="s">
        <v>15438</v>
      </c>
      <c r="D544" s="1462" t="s">
        <v>15439</v>
      </c>
      <c r="E544" s="1462" t="s">
        <v>21</v>
      </c>
      <c r="F544" s="1463">
        <v>142.999</v>
      </c>
    </row>
    <row r="545" spans="2:6" ht="12.75">
      <c r="B545" s="1493">
        <v>5525</v>
      </c>
      <c r="C545" s="1461" t="s">
        <v>15440</v>
      </c>
      <c r="D545" s="1462">
        <v>1</v>
      </c>
      <c r="E545" s="1462">
        <v>6</v>
      </c>
      <c r="F545" s="1463">
        <v>16.254000000000001</v>
      </c>
    </row>
    <row r="546" spans="2:6" ht="12.75">
      <c r="B546" s="1493">
        <v>5525</v>
      </c>
      <c r="C546" s="1461" t="s">
        <v>15441</v>
      </c>
      <c r="D546" s="1462">
        <v>0.5</v>
      </c>
      <c r="E546" s="1462">
        <v>6</v>
      </c>
      <c r="F546" s="1463">
        <v>10.179</v>
      </c>
    </row>
    <row r="547" spans="2:6" ht="12.75">
      <c r="B547" s="1493">
        <v>5525</v>
      </c>
      <c r="C547" s="1464" t="s">
        <v>15442</v>
      </c>
      <c r="D547" s="1462" t="s">
        <v>7132</v>
      </c>
      <c r="E547" s="1462" t="s">
        <v>1757</v>
      </c>
      <c r="F547" s="1463">
        <v>26.433</v>
      </c>
    </row>
    <row r="548" spans="2:6" ht="12.75">
      <c r="B548" s="1493">
        <v>5525</v>
      </c>
      <c r="C548" s="1461" t="s">
        <v>15440</v>
      </c>
      <c r="D548" s="1462">
        <v>5</v>
      </c>
      <c r="E548" s="1462">
        <v>4</v>
      </c>
      <c r="F548" s="1463">
        <v>79.515000000000001</v>
      </c>
    </row>
    <row r="549" spans="2:6" ht="12.75">
      <c r="B549" s="1493">
        <v>5525</v>
      </c>
      <c r="C549" s="1461" t="s">
        <v>15441</v>
      </c>
      <c r="D549" s="1462">
        <v>2.5</v>
      </c>
      <c r="E549" s="1462">
        <v>4</v>
      </c>
      <c r="F549" s="1463">
        <v>49.113000000000007</v>
      </c>
    </row>
    <row r="550" spans="2:6" ht="12.75">
      <c r="B550" s="1493">
        <v>5525</v>
      </c>
      <c r="C550" s="1464" t="s">
        <v>15442</v>
      </c>
      <c r="D550" s="1462" t="s">
        <v>15439</v>
      </c>
      <c r="E550" s="1462" t="s">
        <v>21</v>
      </c>
      <c r="F550" s="1463">
        <v>128.62800000000001</v>
      </c>
    </row>
    <row r="551" spans="2:6" ht="12.75">
      <c r="B551" s="1493">
        <v>5614</v>
      </c>
      <c r="C551" s="1461" t="s">
        <v>15443</v>
      </c>
      <c r="D551" s="1462">
        <v>1</v>
      </c>
      <c r="E551" s="1462">
        <v>12</v>
      </c>
      <c r="F551" s="1465">
        <v>7.871999999999999</v>
      </c>
    </row>
    <row r="552" spans="2:6" ht="12.75">
      <c r="B552" s="1493">
        <v>5614</v>
      </c>
      <c r="C552" s="1461" t="s">
        <v>15444</v>
      </c>
      <c r="D552" s="1462">
        <v>0.5</v>
      </c>
      <c r="E552" s="1462">
        <v>12</v>
      </c>
      <c r="F552" s="1465">
        <v>6.1295000000000002</v>
      </c>
    </row>
    <row r="553" spans="2:6" ht="12.75">
      <c r="B553" s="1493">
        <v>5614</v>
      </c>
      <c r="C553" s="1464" t="s">
        <v>15445</v>
      </c>
      <c r="D553" s="1462" t="s">
        <v>7132</v>
      </c>
      <c r="E553" s="1462" t="s">
        <v>1754</v>
      </c>
      <c r="F553" s="1465">
        <v>14.001499999999998</v>
      </c>
    </row>
    <row r="554" spans="2:6" ht="12.75">
      <c r="B554" s="1493">
        <v>5614</v>
      </c>
      <c r="C554" s="1461" t="s">
        <v>15443</v>
      </c>
      <c r="D554" s="1462">
        <v>5</v>
      </c>
      <c r="E554" s="1462">
        <v>4</v>
      </c>
      <c r="F554" s="1463">
        <v>50.085000000000008</v>
      </c>
    </row>
    <row r="555" spans="2:6" ht="12.75">
      <c r="B555" s="1493">
        <v>5614</v>
      </c>
      <c r="C555" s="1461" t="s">
        <v>15444</v>
      </c>
      <c r="D555" s="1462">
        <v>2.5</v>
      </c>
      <c r="E555" s="1462">
        <v>4</v>
      </c>
      <c r="F555" s="1463">
        <v>38.529000000000003</v>
      </c>
    </row>
    <row r="556" spans="2:6" ht="12.75">
      <c r="B556" s="1493">
        <v>5614</v>
      </c>
      <c r="C556" s="1464" t="s">
        <v>15445</v>
      </c>
      <c r="D556" s="1462" t="s">
        <v>15439</v>
      </c>
      <c r="E556" s="1462" t="s">
        <v>21</v>
      </c>
      <c r="F556" s="1463">
        <v>88.614000000000004</v>
      </c>
    </row>
    <row r="557" spans="2:6" ht="12.75">
      <c r="B557" s="1494">
        <v>5516</v>
      </c>
      <c r="C557" s="1457" t="s">
        <v>15446</v>
      </c>
      <c r="D557" s="1458" t="s">
        <v>468</v>
      </c>
      <c r="E557" s="1458">
        <v>12</v>
      </c>
      <c r="F557" s="1466">
        <v>4.43</v>
      </c>
    </row>
    <row r="558" spans="2:6" ht="12.75">
      <c r="B558" s="1957" t="s">
        <v>2632</v>
      </c>
      <c r="C558" s="1961"/>
      <c r="D558" s="1961"/>
      <c r="E558" s="1961"/>
      <c r="F558" s="1467"/>
    </row>
    <row r="559" spans="2:6" ht="24">
      <c r="B559" s="1491">
        <v>5551</v>
      </c>
      <c r="C559" s="1468" t="s">
        <v>15447</v>
      </c>
      <c r="D559" s="1469" t="s">
        <v>15448</v>
      </c>
      <c r="E559" s="1470">
        <v>6</v>
      </c>
      <c r="F559" s="1474">
        <v>23.839000000000002</v>
      </c>
    </row>
    <row r="560" spans="2:6" ht="24">
      <c r="B560" s="1492">
        <v>5551</v>
      </c>
      <c r="C560" s="1468" t="s">
        <v>15449</v>
      </c>
      <c r="D560" s="1469" t="s">
        <v>15448</v>
      </c>
      <c r="E560" s="1470">
        <v>6</v>
      </c>
      <c r="F560" s="1474">
        <v>23.839000000000002</v>
      </c>
    </row>
    <row r="561" spans="2:6" ht="24">
      <c r="B561" s="1492">
        <v>5551</v>
      </c>
      <c r="C561" s="1468" t="s">
        <v>15450</v>
      </c>
      <c r="D561" s="1469" t="s">
        <v>15448</v>
      </c>
      <c r="E561" s="1470">
        <v>6</v>
      </c>
      <c r="F561" s="1474">
        <v>23.839000000000002</v>
      </c>
    </row>
    <row r="562" spans="2:6" ht="12.75">
      <c r="B562" s="1492">
        <v>5757</v>
      </c>
      <c r="C562" s="1471" t="s">
        <v>15451</v>
      </c>
      <c r="D562" s="1459" t="s">
        <v>1753</v>
      </c>
      <c r="E562" s="1470">
        <v>6</v>
      </c>
      <c r="F562" s="1474">
        <v>19.516999999999999</v>
      </c>
    </row>
    <row r="563" spans="2:6" ht="12.75">
      <c r="B563" s="1492">
        <v>5757</v>
      </c>
      <c r="C563" s="1472" t="s">
        <v>15452</v>
      </c>
      <c r="D563" s="1459" t="s">
        <v>1753</v>
      </c>
      <c r="E563" s="1470">
        <v>6</v>
      </c>
      <c r="F563" s="1474">
        <v>19.516999999999999</v>
      </c>
    </row>
    <row r="564" spans="2:6" ht="12.75">
      <c r="B564" s="1492">
        <v>5757</v>
      </c>
      <c r="C564" s="1472" t="s">
        <v>15453</v>
      </c>
      <c r="D564" s="1459" t="s">
        <v>1753</v>
      </c>
      <c r="E564" s="1470">
        <v>6</v>
      </c>
      <c r="F564" s="1474">
        <v>19.516999999999999</v>
      </c>
    </row>
    <row r="565" spans="2:6" ht="12.75">
      <c r="B565" s="1492">
        <v>5553</v>
      </c>
      <c r="C565" s="1468" t="s">
        <v>15454</v>
      </c>
      <c r="D565" s="1469" t="s">
        <v>1753</v>
      </c>
      <c r="E565" s="1470">
        <v>6</v>
      </c>
      <c r="F565" s="1474">
        <v>16.210999999999999</v>
      </c>
    </row>
    <row r="566" spans="2:6" ht="12.75">
      <c r="B566" s="1492">
        <v>5553</v>
      </c>
      <c r="C566" s="1468" t="s">
        <v>15455</v>
      </c>
      <c r="D566" s="1469" t="s">
        <v>1753</v>
      </c>
      <c r="E566" s="1470">
        <v>6</v>
      </c>
      <c r="F566" s="1474">
        <v>16.210999999999999</v>
      </c>
    </row>
    <row r="567" spans="2:6" ht="12.75">
      <c r="B567" s="1492">
        <v>5553</v>
      </c>
      <c r="C567" s="1468" t="s">
        <v>15456</v>
      </c>
      <c r="D567" s="1469" t="s">
        <v>1753</v>
      </c>
      <c r="E567" s="1470">
        <v>6</v>
      </c>
      <c r="F567" s="1474">
        <v>16.210999999999999</v>
      </c>
    </row>
    <row r="568" spans="2:6" ht="12.75">
      <c r="B568" s="1492">
        <v>5758</v>
      </c>
      <c r="C568" s="1472" t="s">
        <v>15457</v>
      </c>
      <c r="D568" s="1473" t="s">
        <v>15458</v>
      </c>
      <c r="E568" s="1470">
        <v>6</v>
      </c>
      <c r="F568" s="1480">
        <v>9.98</v>
      </c>
    </row>
    <row r="569" spans="2:6" ht="12.75">
      <c r="B569" s="1492">
        <v>5758</v>
      </c>
      <c r="C569" s="1472" t="s">
        <v>15459</v>
      </c>
      <c r="D569" s="1473" t="s">
        <v>15458</v>
      </c>
      <c r="E569" s="1470">
        <v>6</v>
      </c>
      <c r="F569" s="1480">
        <v>9.9759999999999991</v>
      </c>
    </row>
    <row r="570" spans="2:6" ht="12.75">
      <c r="B570" s="1492">
        <v>5758</v>
      </c>
      <c r="C570" s="1472" t="s">
        <v>15460</v>
      </c>
      <c r="D570" s="1473" t="s">
        <v>15458</v>
      </c>
      <c r="E570" s="1470">
        <v>6</v>
      </c>
      <c r="F570" s="1480">
        <v>9.98</v>
      </c>
    </row>
    <row r="571" spans="2:6" ht="12.75">
      <c r="B571" s="1492">
        <v>5758</v>
      </c>
      <c r="C571" s="1472" t="s">
        <v>15457</v>
      </c>
      <c r="D571" s="1473" t="s">
        <v>1755</v>
      </c>
      <c r="E571" s="1470">
        <v>6</v>
      </c>
      <c r="F571" s="1480">
        <v>13.95</v>
      </c>
    </row>
    <row r="572" spans="2:6" ht="12.75">
      <c r="B572" s="1492">
        <v>5758</v>
      </c>
      <c r="C572" s="1472" t="s">
        <v>15459</v>
      </c>
      <c r="D572" s="1473" t="s">
        <v>1755</v>
      </c>
      <c r="E572" s="1470">
        <v>6</v>
      </c>
      <c r="F572" s="1480">
        <v>13.948999999999998</v>
      </c>
    </row>
    <row r="573" spans="2:6" ht="12.75">
      <c r="B573" s="1492">
        <v>5758</v>
      </c>
      <c r="C573" s="1472" t="s">
        <v>15460</v>
      </c>
      <c r="D573" s="1473" t="s">
        <v>1755</v>
      </c>
      <c r="E573" s="1470">
        <v>6</v>
      </c>
      <c r="F573" s="1480">
        <v>13.95</v>
      </c>
    </row>
    <row r="574" spans="2:6" ht="12.75">
      <c r="B574" s="1492">
        <v>5550</v>
      </c>
      <c r="C574" s="1468" t="s">
        <v>15461</v>
      </c>
      <c r="D574" s="1459" t="s">
        <v>15462</v>
      </c>
      <c r="E574" s="1470">
        <v>6</v>
      </c>
      <c r="F574" s="1465">
        <v>10.535</v>
      </c>
    </row>
    <row r="575" spans="2:6" ht="12.75">
      <c r="B575" s="1492">
        <v>5552</v>
      </c>
      <c r="C575" s="1468" t="s">
        <v>15463</v>
      </c>
      <c r="D575" s="1459" t="s">
        <v>1753</v>
      </c>
      <c r="E575" s="1470">
        <v>6</v>
      </c>
      <c r="F575" s="1465">
        <v>16.34</v>
      </c>
    </row>
    <row r="576" spans="2:6" ht="12.75">
      <c r="B576" s="1492">
        <v>5753</v>
      </c>
      <c r="C576" s="1468" t="s">
        <v>15464</v>
      </c>
      <c r="D576" s="1459" t="s">
        <v>15465</v>
      </c>
      <c r="E576" s="1470">
        <v>6</v>
      </c>
      <c r="F576" s="1463">
        <v>18.617999999999999</v>
      </c>
    </row>
    <row r="577" spans="2:6" ht="12.75">
      <c r="B577" s="1492">
        <v>5557</v>
      </c>
      <c r="C577" s="1468" t="s">
        <v>15466</v>
      </c>
      <c r="D577" s="1458" t="s">
        <v>468</v>
      </c>
      <c r="E577" s="1459">
        <v>6</v>
      </c>
      <c r="F577" s="1474">
        <v>5.1840000000000011</v>
      </c>
    </row>
    <row r="578" spans="2:6" ht="12.75">
      <c r="B578" s="1492">
        <v>5557</v>
      </c>
      <c r="C578" s="1468" t="s">
        <v>15467</v>
      </c>
      <c r="D578" s="1458" t="s">
        <v>468</v>
      </c>
      <c r="E578" s="1459">
        <v>6</v>
      </c>
      <c r="F578" s="1474">
        <v>5.1840000000000011</v>
      </c>
    </row>
    <row r="579" spans="2:6" ht="12.75">
      <c r="B579" s="1492">
        <v>5557</v>
      </c>
      <c r="C579" s="1468" t="s">
        <v>15468</v>
      </c>
      <c r="D579" s="1458" t="s">
        <v>468</v>
      </c>
      <c r="E579" s="1459">
        <v>6</v>
      </c>
      <c r="F579" s="1474">
        <v>5.1840000000000011</v>
      </c>
    </row>
    <row r="580" spans="2:6" ht="12.75">
      <c r="B580" s="1492">
        <v>5558</v>
      </c>
      <c r="C580" s="1468" t="s">
        <v>15469</v>
      </c>
      <c r="D580" s="1459" t="s">
        <v>468</v>
      </c>
      <c r="E580" s="1459">
        <v>6</v>
      </c>
      <c r="F580" s="1474">
        <v>6.5920000000000005</v>
      </c>
    </row>
    <row r="581" spans="2:6" ht="12.75">
      <c r="B581" s="1492">
        <v>5559</v>
      </c>
      <c r="C581" s="1468" t="s">
        <v>15470</v>
      </c>
      <c r="D581" s="1459" t="s">
        <v>468</v>
      </c>
      <c r="E581" s="1459">
        <v>6</v>
      </c>
      <c r="F581" s="1474">
        <v>8.0640000000000001</v>
      </c>
    </row>
    <row r="582" spans="2:6" ht="12.75">
      <c r="B582" s="1492">
        <v>5556</v>
      </c>
      <c r="C582" s="1468" t="s">
        <v>8822</v>
      </c>
      <c r="D582" s="1459" t="s">
        <v>468</v>
      </c>
      <c r="E582" s="1459">
        <v>6</v>
      </c>
      <c r="F582" s="1474">
        <v>6.5920000000000005</v>
      </c>
    </row>
    <row r="583" spans="2:6" ht="12.75">
      <c r="B583" s="1494">
        <v>5759</v>
      </c>
      <c r="C583" s="1475" t="s">
        <v>15471</v>
      </c>
      <c r="D583" s="1476" t="s">
        <v>465</v>
      </c>
      <c r="E583" s="1476">
        <v>6</v>
      </c>
      <c r="F583" s="1488">
        <v>10.700999999999999</v>
      </c>
    </row>
    <row r="584" spans="2:6">
      <c r="B584" s="1957" t="s">
        <v>15472</v>
      </c>
      <c r="C584" s="1958"/>
      <c r="D584" s="1958"/>
      <c r="E584" s="1958"/>
      <c r="F584" s="1477"/>
    </row>
    <row r="585" spans="2:6" ht="12.75">
      <c r="B585" s="1491" t="s">
        <v>15473</v>
      </c>
      <c r="C585" s="1478" t="s">
        <v>15474</v>
      </c>
      <c r="D585" s="1476" t="s">
        <v>32</v>
      </c>
      <c r="E585" s="1458">
        <v>10</v>
      </c>
      <c r="F585" s="1463">
        <v>14.580000000000002</v>
      </c>
    </row>
    <row r="586" spans="2:6" ht="12.75">
      <c r="B586" s="1492" t="s">
        <v>15473</v>
      </c>
      <c r="C586" s="1478" t="s">
        <v>15474</v>
      </c>
      <c r="D586" s="1476" t="s">
        <v>7959</v>
      </c>
      <c r="E586" s="1458">
        <v>8</v>
      </c>
      <c r="F586" s="1463">
        <v>26.880000000000003</v>
      </c>
    </row>
    <row r="587" spans="2:6" ht="12.75">
      <c r="B587" s="1492" t="s">
        <v>15540</v>
      </c>
      <c r="C587" s="1457" t="s">
        <v>15475</v>
      </c>
      <c r="D587" s="1458" t="s">
        <v>15476</v>
      </c>
      <c r="E587" s="1458">
        <v>12</v>
      </c>
      <c r="F587" s="1463">
        <v>4.0500000000000007</v>
      </c>
    </row>
    <row r="588" spans="2:6" ht="12.75">
      <c r="B588" s="1492" t="s">
        <v>15540</v>
      </c>
      <c r="C588" s="1457" t="s">
        <v>15475</v>
      </c>
      <c r="D588" s="1458" t="s">
        <v>3535</v>
      </c>
      <c r="E588" s="1458">
        <v>18</v>
      </c>
      <c r="F588" s="1463">
        <v>6.0299999999999994</v>
      </c>
    </row>
    <row r="589" spans="2:6" ht="12.75">
      <c r="B589" s="1492" t="s">
        <v>15540</v>
      </c>
      <c r="C589" s="1457" t="s">
        <v>15475</v>
      </c>
      <c r="D589" s="1458" t="s">
        <v>17</v>
      </c>
      <c r="E589" s="1458">
        <v>10</v>
      </c>
      <c r="F589" s="1463">
        <v>8.94</v>
      </c>
    </row>
    <row r="590" spans="2:6" ht="12.75">
      <c r="B590" s="1492" t="s">
        <v>15540</v>
      </c>
      <c r="C590" s="1457" t="s">
        <v>15475</v>
      </c>
      <c r="D590" s="1458" t="s">
        <v>1751</v>
      </c>
      <c r="E590" s="1458">
        <v>10</v>
      </c>
      <c r="F590" s="1463">
        <v>13.26</v>
      </c>
    </row>
    <row r="591" spans="2:6" ht="12.75">
      <c r="B591" s="1493" t="s">
        <v>15539</v>
      </c>
      <c r="C591" s="1457" t="s">
        <v>15475</v>
      </c>
      <c r="D591" s="1458" t="s">
        <v>15477</v>
      </c>
      <c r="E591" s="1458">
        <v>4</v>
      </c>
      <c r="F591" s="1463">
        <v>30.509999999999998</v>
      </c>
    </row>
    <row r="592" spans="2:6" ht="12.75">
      <c r="B592" s="1492" t="s">
        <v>15541</v>
      </c>
      <c r="C592" s="1457" t="s">
        <v>15478</v>
      </c>
      <c r="D592" s="1458" t="s">
        <v>15476</v>
      </c>
      <c r="E592" s="1458">
        <v>12</v>
      </c>
      <c r="F592" s="1463">
        <v>3.81</v>
      </c>
    </row>
    <row r="593" spans="2:6" ht="12.75">
      <c r="B593" s="1492" t="s">
        <v>15541</v>
      </c>
      <c r="C593" s="1457" t="s">
        <v>15478</v>
      </c>
      <c r="D593" s="1458" t="s">
        <v>3535</v>
      </c>
      <c r="E593" s="1458">
        <v>18</v>
      </c>
      <c r="F593" s="1463">
        <v>5.5200000000000005</v>
      </c>
    </row>
    <row r="594" spans="2:6" ht="12.75">
      <c r="B594" s="1492" t="s">
        <v>15541</v>
      </c>
      <c r="C594" s="1457" t="s">
        <v>15478</v>
      </c>
      <c r="D594" s="1458" t="s">
        <v>17</v>
      </c>
      <c r="E594" s="1458">
        <v>10</v>
      </c>
      <c r="F594" s="1463">
        <v>8.2200000000000006</v>
      </c>
    </row>
    <row r="595" spans="2:6" ht="12.75">
      <c r="B595" s="1492" t="s">
        <v>15541</v>
      </c>
      <c r="C595" s="1457" t="s">
        <v>15478</v>
      </c>
      <c r="D595" s="1458" t="s">
        <v>1751</v>
      </c>
      <c r="E595" s="1458">
        <v>10</v>
      </c>
      <c r="F595" s="1463">
        <v>12.120000000000001</v>
      </c>
    </row>
    <row r="596" spans="2:6" ht="12.75">
      <c r="B596" s="1492" t="s">
        <v>15543</v>
      </c>
      <c r="C596" s="1457" t="s">
        <v>15479</v>
      </c>
      <c r="D596" s="1458" t="s">
        <v>15476</v>
      </c>
      <c r="E596" s="1458">
        <v>32</v>
      </c>
      <c r="F596" s="1463">
        <v>4.29</v>
      </c>
    </row>
    <row r="597" spans="2:6" ht="12.75">
      <c r="B597" s="1492" t="s">
        <v>15480</v>
      </c>
      <c r="C597" s="1457" t="s">
        <v>15479</v>
      </c>
      <c r="D597" s="1458" t="s">
        <v>3535</v>
      </c>
      <c r="E597" s="1458">
        <v>18</v>
      </c>
      <c r="F597" s="1463">
        <v>6.2099999999999991</v>
      </c>
    </row>
    <row r="598" spans="2:6" ht="12.75">
      <c r="B598" s="1492" t="s">
        <v>15480</v>
      </c>
      <c r="C598" s="1457" t="s">
        <v>15479</v>
      </c>
      <c r="D598" s="1458" t="s">
        <v>17</v>
      </c>
      <c r="E598" s="1458">
        <v>10</v>
      </c>
      <c r="F598" s="1463">
        <v>8.82</v>
      </c>
    </row>
    <row r="599" spans="2:6" ht="12.75">
      <c r="B599" s="1492" t="s">
        <v>15480</v>
      </c>
      <c r="C599" s="1457" t="s">
        <v>15479</v>
      </c>
      <c r="D599" s="1458" t="s">
        <v>1751</v>
      </c>
      <c r="E599" s="1458">
        <v>10</v>
      </c>
      <c r="F599" s="1463">
        <v>13.200000000000001</v>
      </c>
    </row>
    <row r="600" spans="2:6" ht="12.75">
      <c r="B600" s="1492" t="s">
        <v>15549</v>
      </c>
      <c r="C600" s="1457" t="s">
        <v>15481</v>
      </c>
      <c r="D600" s="1458" t="s">
        <v>15476</v>
      </c>
      <c r="E600" s="1458">
        <v>12</v>
      </c>
      <c r="F600" s="1463">
        <v>4.4399999999999995</v>
      </c>
    </row>
    <row r="601" spans="2:6" ht="12.75">
      <c r="B601" s="1492" t="s">
        <v>15549</v>
      </c>
      <c r="C601" s="1457" t="s">
        <v>15481</v>
      </c>
      <c r="D601" s="1458" t="s">
        <v>3535</v>
      </c>
      <c r="E601" s="1458">
        <v>18</v>
      </c>
      <c r="F601" s="1463">
        <v>6.66</v>
      </c>
    </row>
    <row r="602" spans="2:6" ht="12.75">
      <c r="B602" s="1492" t="s">
        <v>15549</v>
      </c>
      <c r="C602" s="1457" t="s">
        <v>15481</v>
      </c>
      <c r="D602" s="1458" t="s">
        <v>17</v>
      </c>
      <c r="E602" s="1458">
        <v>10</v>
      </c>
      <c r="F602" s="1463">
        <v>10.02</v>
      </c>
    </row>
    <row r="603" spans="2:6" ht="12.75">
      <c r="B603" s="1492" t="s">
        <v>15549</v>
      </c>
      <c r="C603" s="1457" t="s">
        <v>15481</v>
      </c>
      <c r="D603" s="1458" t="s">
        <v>1751</v>
      </c>
      <c r="E603" s="1458">
        <v>10</v>
      </c>
      <c r="F603" s="1463">
        <v>14.850000000000001</v>
      </c>
    </row>
    <row r="604" spans="2:6" ht="12.75">
      <c r="B604" s="1492" t="s">
        <v>15544</v>
      </c>
      <c r="C604" s="1457" t="s">
        <v>15482</v>
      </c>
      <c r="D604" s="1458" t="s">
        <v>15476</v>
      </c>
      <c r="E604" s="1458">
        <v>12</v>
      </c>
      <c r="F604" s="1463">
        <v>4.8600000000000003</v>
      </c>
    </row>
    <row r="605" spans="2:6" ht="12.75">
      <c r="B605" s="1492" t="s">
        <v>15544</v>
      </c>
      <c r="C605" s="1457" t="s">
        <v>15482</v>
      </c>
      <c r="D605" s="1458" t="s">
        <v>3535</v>
      </c>
      <c r="E605" s="1458">
        <v>18</v>
      </c>
      <c r="F605" s="1463">
        <v>6.36</v>
      </c>
    </row>
    <row r="606" spans="2:6" ht="12.75">
      <c r="B606" s="1492" t="s">
        <v>15544</v>
      </c>
      <c r="C606" s="1457" t="s">
        <v>15482</v>
      </c>
      <c r="D606" s="1458" t="s">
        <v>17</v>
      </c>
      <c r="E606" s="1458">
        <v>10</v>
      </c>
      <c r="F606" s="1463">
        <v>10.74</v>
      </c>
    </row>
    <row r="607" spans="2:6" ht="12.75">
      <c r="B607" s="1492" t="s">
        <v>15542</v>
      </c>
      <c r="C607" s="1457" t="s">
        <v>15483</v>
      </c>
      <c r="D607" s="1458" t="s">
        <v>2107</v>
      </c>
      <c r="E607" s="1458">
        <v>12</v>
      </c>
      <c r="F607" s="1463">
        <v>14.64</v>
      </c>
    </row>
    <row r="608" spans="2:6" ht="12.75">
      <c r="B608" s="1492" t="s">
        <v>15545</v>
      </c>
      <c r="C608" s="1457" t="s">
        <v>15484</v>
      </c>
      <c r="D608" s="1458" t="s">
        <v>15476</v>
      </c>
      <c r="E608" s="1458">
        <v>12</v>
      </c>
      <c r="F608" s="1463">
        <v>4.08</v>
      </c>
    </row>
    <row r="609" spans="2:6" ht="12.75">
      <c r="B609" s="1492" t="s">
        <v>15545</v>
      </c>
      <c r="C609" s="1457" t="s">
        <v>15484</v>
      </c>
      <c r="D609" s="1458" t="s">
        <v>3535</v>
      </c>
      <c r="E609" s="1458">
        <v>18</v>
      </c>
      <c r="F609" s="1463">
        <v>6.2099999999999991</v>
      </c>
    </row>
    <row r="610" spans="2:6" ht="12.75">
      <c r="B610" s="1492" t="s">
        <v>15545</v>
      </c>
      <c r="C610" s="1457" t="s">
        <v>15484</v>
      </c>
      <c r="D610" s="1458" t="s">
        <v>17</v>
      </c>
      <c r="E610" s="1458">
        <v>10</v>
      </c>
      <c r="F610" s="1463">
        <v>9.4499999999999993</v>
      </c>
    </row>
    <row r="611" spans="2:6" ht="12.75">
      <c r="B611" s="1492" t="s">
        <v>15545</v>
      </c>
      <c r="C611" s="1457" t="s">
        <v>15484</v>
      </c>
      <c r="D611" s="1458" t="s">
        <v>1751</v>
      </c>
      <c r="E611" s="1458">
        <v>10</v>
      </c>
      <c r="F611" s="1463">
        <v>14.73</v>
      </c>
    </row>
    <row r="612" spans="2:6" ht="12.75">
      <c r="B612" s="1492" t="s">
        <v>15548</v>
      </c>
      <c r="C612" s="1457" t="s">
        <v>15485</v>
      </c>
      <c r="D612" s="1458" t="s">
        <v>15476</v>
      </c>
      <c r="E612" s="1458">
        <v>12</v>
      </c>
      <c r="F612" s="1463">
        <v>4.71</v>
      </c>
    </row>
    <row r="613" spans="2:6" ht="12.75">
      <c r="B613" s="1492" t="s">
        <v>15548</v>
      </c>
      <c r="C613" s="1457" t="s">
        <v>15485</v>
      </c>
      <c r="D613" s="1458" t="s">
        <v>3535</v>
      </c>
      <c r="E613" s="1458">
        <v>18</v>
      </c>
      <c r="F613" s="1463">
        <v>6.66</v>
      </c>
    </row>
    <row r="614" spans="2:6" ht="12.75">
      <c r="B614" s="1492" t="s">
        <v>15548</v>
      </c>
      <c r="C614" s="1457" t="s">
        <v>15485</v>
      </c>
      <c r="D614" s="1458" t="s">
        <v>17</v>
      </c>
      <c r="E614" s="1458">
        <v>10</v>
      </c>
      <c r="F614" s="1463">
        <v>10.44</v>
      </c>
    </row>
    <row r="615" spans="2:6" ht="12.75">
      <c r="B615" s="1492" t="s">
        <v>15548</v>
      </c>
      <c r="C615" s="1457" t="s">
        <v>15485</v>
      </c>
      <c r="D615" s="1458" t="s">
        <v>1751</v>
      </c>
      <c r="E615" s="1458">
        <v>10</v>
      </c>
      <c r="F615" s="1463">
        <v>15.48</v>
      </c>
    </row>
    <row r="616" spans="2:6" ht="12.75">
      <c r="B616" s="1492" t="s">
        <v>15547</v>
      </c>
      <c r="C616" s="1457" t="s">
        <v>15486</v>
      </c>
      <c r="D616" s="1458" t="s">
        <v>15476</v>
      </c>
      <c r="E616" s="1458">
        <v>12</v>
      </c>
      <c r="F616" s="1463">
        <v>4.47</v>
      </c>
    </row>
    <row r="617" spans="2:6" ht="12.75">
      <c r="B617" s="1492" t="s">
        <v>15547</v>
      </c>
      <c r="C617" s="1457" t="s">
        <v>15486</v>
      </c>
      <c r="D617" s="1458" t="s">
        <v>3535</v>
      </c>
      <c r="E617" s="1458">
        <v>18</v>
      </c>
      <c r="F617" s="1463">
        <v>6.36</v>
      </c>
    </row>
    <row r="618" spans="2:6" ht="12.75">
      <c r="B618" s="1492" t="s">
        <v>15547</v>
      </c>
      <c r="C618" s="1457" t="s">
        <v>15486</v>
      </c>
      <c r="D618" s="1458" t="s">
        <v>17</v>
      </c>
      <c r="E618" s="1458">
        <v>10</v>
      </c>
      <c r="F618" s="1463">
        <v>10.32</v>
      </c>
    </row>
    <row r="619" spans="2:6" ht="12.75">
      <c r="B619" s="1492" t="s">
        <v>15547</v>
      </c>
      <c r="C619" s="1457" t="s">
        <v>15486</v>
      </c>
      <c r="D619" s="1458" t="s">
        <v>1751</v>
      </c>
      <c r="E619" s="1458">
        <v>10</v>
      </c>
      <c r="F619" s="1463">
        <v>15.36</v>
      </c>
    </row>
    <row r="620" spans="2:6" ht="12.75">
      <c r="B620" s="1492" t="s">
        <v>15546</v>
      </c>
      <c r="C620" s="1457" t="s">
        <v>15487</v>
      </c>
      <c r="D620" s="1458" t="s">
        <v>465</v>
      </c>
      <c r="E620" s="1458">
        <v>10</v>
      </c>
      <c r="F620" s="1463">
        <v>9.24</v>
      </c>
    </row>
    <row r="621" spans="2:6" ht="12.75">
      <c r="B621" s="1492" t="s">
        <v>15546</v>
      </c>
      <c r="C621" s="1457" t="s">
        <v>15487</v>
      </c>
      <c r="D621" s="1458" t="s">
        <v>767</v>
      </c>
      <c r="E621" s="1458">
        <v>10</v>
      </c>
      <c r="F621" s="1463">
        <v>14.100000000000001</v>
      </c>
    </row>
    <row r="622" spans="2:6" ht="12.75">
      <c r="B622" s="1493">
        <v>55494</v>
      </c>
      <c r="C622" s="1479" t="s">
        <v>15488</v>
      </c>
      <c r="D622" s="1458" t="s">
        <v>15489</v>
      </c>
      <c r="E622" s="1458"/>
      <c r="F622" s="1463">
        <v>1.77</v>
      </c>
    </row>
    <row r="623" spans="2:6">
      <c r="B623" s="1957" t="s">
        <v>15490</v>
      </c>
      <c r="C623" s="1958"/>
      <c r="D623" s="1958"/>
      <c r="E623" s="1958"/>
      <c r="F623" s="1460"/>
    </row>
    <row r="624" spans="2:6" ht="12.75">
      <c r="B624" s="1491">
        <v>5521</v>
      </c>
      <c r="C624" s="1457" t="s">
        <v>15491</v>
      </c>
      <c r="D624" s="1469" t="s">
        <v>17</v>
      </c>
      <c r="E624" s="1458">
        <v>12</v>
      </c>
      <c r="F624" s="1480">
        <v>8.1045999999999996</v>
      </c>
    </row>
    <row r="625" spans="2:6" ht="12.75">
      <c r="B625" s="1492">
        <v>5521</v>
      </c>
      <c r="C625" s="1457" t="s">
        <v>15492</v>
      </c>
      <c r="D625" s="1469" t="s">
        <v>17</v>
      </c>
      <c r="E625" s="1458">
        <v>12</v>
      </c>
      <c r="F625" s="1480">
        <v>8.1045999999999996</v>
      </c>
    </row>
    <row r="626" spans="2:6" ht="12.75">
      <c r="B626" s="1492">
        <v>5521</v>
      </c>
      <c r="C626" s="1457" t="s">
        <v>15493</v>
      </c>
      <c r="D626" s="1469" t="s">
        <v>17</v>
      </c>
      <c r="E626" s="1458">
        <v>12</v>
      </c>
      <c r="F626" s="1480">
        <v>8.1045999999999996</v>
      </c>
    </row>
    <row r="627" spans="2:6" ht="12.75">
      <c r="B627" s="1492">
        <v>5522</v>
      </c>
      <c r="C627" s="1457" t="s">
        <v>15494</v>
      </c>
      <c r="D627" s="1469" t="s">
        <v>465</v>
      </c>
      <c r="E627" s="1458">
        <v>12</v>
      </c>
      <c r="F627" s="1466">
        <v>5.26</v>
      </c>
    </row>
    <row r="628" spans="2:6" ht="12.75">
      <c r="B628" s="1492">
        <v>5522</v>
      </c>
      <c r="C628" s="1457" t="s">
        <v>15495</v>
      </c>
      <c r="D628" s="1469" t="s">
        <v>465</v>
      </c>
      <c r="E628" s="1458">
        <v>12</v>
      </c>
      <c r="F628" s="1466">
        <v>5.26</v>
      </c>
    </row>
    <row r="629" spans="2:6" ht="12.75">
      <c r="B629" s="1492">
        <v>5522</v>
      </c>
      <c r="C629" s="1457" t="s">
        <v>15496</v>
      </c>
      <c r="D629" s="1469" t="s">
        <v>465</v>
      </c>
      <c r="E629" s="1458">
        <v>12</v>
      </c>
      <c r="F629" s="1466">
        <v>5.26</v>
      </c>
    </row>
    <row r="630" spans="2:6" ht="12.75">
      <c r="B630" s="1493" t="s">
        <v>15497</v>
      </c>
      <c r="C630" s="1481" t="s">
        <v>15498</v>
      </c>
      <c r="D630" s="1469" t="s">
        <v>17</v>
      </c>
      <c r="E630" s="1482">
        <v>12</v>
      </c>
      <c r="F630" s="1466">
        <v>9.9499999999999993</v>
      </c>
    </row>
    <row r="631" spans="2:6" ht="12.75">
      <c r="B631" s="1492">
        <v>5776</v>
      </c>
      <c r="C631" s="1457" t="s">
        <v>15499</v>
      </c>
      <c r="D631" s="1470" t="s">
        <v>15500</v>
      </c>
      <c r="E631" s="1483">
        <v>6</v>
      </c>
      <c r="F631" s="1484">
        <v>23</v>
      </c>
    </row>
    <row r="632" spans="2:6" ht="12.75">
      <c r="B632" s="1494">
        <v>5777</v>
      </c>
      <c r="C632" s="1457" t="s">
        <v>15501</v>
      </c>
      <c r="D632" s="1470" t="s">
        <v>15502</v>
      </c>
      <c r="E632" s="1483">
        <v>6</v>
      </c>
      <c r="F632" s="1463">
        <v>25.635999999999999</v>
      </c>
    </row>
    <row r="633" spans="2:6">
      <c r="B633" s="1957" t="s">
        <v>15503</v>
      </c>
      <c r="C633" s="1958"/>
      <c r="D633" s="1958"/>
      <c r="E633" s="1958"/>
      <c r="F633" s="1477"/>
    </row>
    <row r="634" spans="2:6" ht="12.75">
      <c r="B634" s="1495">
        <v>5501</v>
      </c>
      <c r="C634" s="1457" t="s">
        <v>15504</v>
      </c>
      <c r="D634" s="1459" t="s">
        <v>15476</v>
      </c>
      <c r="E634" s="1459">
        <v>16</v>
      </c>
      <c r="F634" s="1474">
        <v>6.57</v>
      </c>
    </row>
    <row r="635" spans="2:6">
      <c r="B635" s="1957" t="s">
        <v>7133</v>
      </c>
      <c r="C635" s="1958"/>
      <c r="D635" s="1958"/>
      <c r="E635" s="1958"/>
      <c r="F635" s="1477"/>
    </row>
    <row r="636" spans="2:6" ht="12.75">
      <c r="B636" s="1491">
        <v>5590</v>
      </c>
      <c r="C636" s="1457" t="s">
        <v>15505</v>
      </c>
      <c r="D636" s="1459" t="s">
        <v>9898</v>
      </c>
      <c r="E636" s="1459">
        <v>12</v>
      </c>
      <c r="F636" s="1480">
        <v>6.79</v>
      </c>
    </row>
    <row r="637" spans="2:6" ht="12.75">
      <c r="B637" s="1492" t="s">
        <v>15506</v>
      </c>
      <c r="C637" s="1481" t="s">
        <v>15507</v>
      </c>
      <c r="D637" s="1459" t="s">
        <v>9895</v>
      </c>
      <c r="E637" s="1459">
        <v>20</v>
      </c>
      <c r="F637" s="1480">
        <v>11.284000000000001</v>
      </c>
    </row>
    <row r="638" spans="2:6" ht="36">
      <c r="B638" s="1496">
        <v>5595</v>
      </c>
      <c r="C638" s="1481" t="s">
        <v>15508</v>
      </c>
      <c r="D638" s="1459"/>
      <c r="E638" s="1459"/>
      <c r="F638" s="1480">
        <v>12.78</v>
      </c>
    </row>
    <row r="639" spans="2:6" ht="12.75">
      <c r="B639" s="1492">
        <v>5593</v>
      </c>
      <c r="C639" s="1457" t="s">
        <v>15509</v>
      </c>
      <c r="D639" s="1459">
        <v>0.3</v>
      </c>
      <c r="E639" s="1459">
        <v>12</v>
      </c>
      <c r="F639" s="1474">
        <v>5.5350000000000001</v>
      </c>
    </row>
    <row r="640" spans="2:6" ht="12.75">
      <c r="B640" s="1492">
        <v>55914</v>
      </c>
      <c r="C640" s="1457" t="s">
        <v>15510</v>
      </c>
      <c r="D640" s="1459">
        <v>0.28999999999999998</v>
      </c>
      <c r="E640" s="1459">
        <v>12</v>
      </c>
      <c r="F640" s="1474">
        <v>6.48</v>
      </c>
    </row>
    <row r="641" spans="2:6" ht="12.75">
      <c r="B641" s="1492">
        <v>5594</v>
      </c>
      <c r="C641" s="1485" t="s">
        <v>15511</v>
      </c>
      <c r="D641" s="1459" t="s">
        <v>15512</v>
      </c>
      <c r="E641" s="1459">
        <v>14</v>
      </c>
      <c r="F641" s="1480">
        <v>5.859</v>
      </c>
    </row>
    <row r="642" spans="2:6" ht="12.75">
      <c r="B642" s="1492">
        <v>5596</v>
      </c>
      <c r="C642" s="1457" t="s">
        <v>15513</v>
      </c>
      <c r="D642" s="1459" t="s">
        <v>15512</v>
      </c>
      <c r="E642" s="1459">
        <v>14</v>
      </c>
      <c r="F642" s="1480">
        <v>5.859</v>
      </c>
    </row>
    <row r="643" spans="2:6" ht="24">
      <c r="B643" s="1492">
        <v>5597</v>
      </c>
      <c r="C643" s="1457" t="s">
        <v>15514</v>
      </c>
      <c r="D643" s="1459" t="s">
        <v>15515</v>
      </c>
      <c r="E643" s="1459">
        <v>10</v>
      </c>
      <c r="F643" s="1480">
        <v>9.6000000000000014</v>
      </c>
    </row>
    <row r="644" spans="2:6">
      <c r="B644" s="1497">
        <v>5600</v>
      </c>
      <c r="C644" s="1457" t="s">
        <v>15516</v>
      </c>
      <c r="D644" s="1459" t="s">
        <v>15517</v>
      </c>
      <c r="E644" s="1459">
        <v>10</v>
      </c>
      <c r="F644" s="1480">
        <v>9.3000000000000007</v>
      </c>
    </row>
    <row r="645" spans="2:6">
      <c r="B645" s="1497" t="s">
        <v>15518</v>
      </c>
      <c r="C645" s="1457" t="s">
        <v>15519</v>
      </c>
      <c r="D645" s="1459" t="s">
        <v>674</v>
      </c>
      <c r="E645" s="1459" t="s">
        <v>674</v>
      </c>
      <c r="F645" s="1480">
        <v>0.1</v>
      </c>
    </row>
    <row r="646" spans="2:6">
      <c r="B646" s="1957" t="s">
        <v>2</v>
      </c>
      <c r="C646" s="1958"/>
      <c r="D646" s="1958"/>
      <c r="E646" s="1958"/>
      <c r="F646" s="1467"/>
    </row>
    <row r="647" spans="2:6" ht="12.75">
      <c r="B647" s="1491">
        <v>5581</v>
      </c>
      <c r="C647" s="1457" t="s">
        <v>15520</v>
      </c>
      <c r="D647" s="1458" t="s">
        <v>468</v>
      </c>
      <c r="E647" s="1458">
        <v>6</v>
      </c>
      <c r="F647" s="1463">
        <v>3.915</v>
      </c>
    </row>
    <row r="648" spans="2:6" ht="12.75">
      <c r="B648" s="1492">
        <v>5581</v>
      </c>
      <c r="C648" s="1457" t="s">
        <v>15521</v>
      </c>
      <c r="D648" s="1458" t="s">
        <v>468</v>
      </c>
      <c r="E648" s="1458">
        <v>6</v>
      </c>
      <c r="F648" s="1463">
        <v>3.915</v>
      </c>
    </row>
    <row r="649" spans="2:6" ht="12.75">
      <c r="B649" s="1492">
        <v>5581</v>
      </c>
      <c r="C649" s="1457" t="s">
        <v>15522</v>
      </c>
      <c r="D649" s="1458" t="s">
        <v>468</v>
      </c>
      <c r="E649" s="1458">
        <v>6</v>
      </c>
      <c r="F649" s="1463">
        <v>3.915</v>
      </c>
    </row>
    <row r="650" spans="2:6" ht="12.75">
      <c r="B650" s="1492">
        <v>5582</v>
      </c>
      <c r="C650" s="1471" t="s">
        <v>15523</v>
      </c>
      <c r="D650" s="1459" t="s">
        <v>468</v>
      </c>
      <c r="E650" s="1459">
        <v>12</v>
      </c>
      <c r="F650" s="1466">
        <v>2.89</v>
      </c>
    </row>
    <row r="651" spans="2:6" ht="12.75">
      <c r="B651" s="1492">
        <v>5583</v>
      </c>
      <c r="C651" s="1471" t="s">
        <v>15524</v>
      </c>
      <c r="D651" s="1459" t="s">
        <v>468</v>
      </c>
      <c r="E651" s="1459">
        <v>12</v>
      </c>
      <c r="F651" s="1466">
        <v>2.85</v>
      </c>
    </row>
    <row r="652" spans="2:6" ht="12.75">
      <c r="B652" s="1498" t="s">
        <v>15525</v>
      </c>
      <c r="C652" s="1457" t="s">
        <v>15526</v>
      </c>
      <c r="D652" s="1486" t="s">
        <v>15517</v>
      </c>
      <c r="E652" s="1486" t="s">
        <v>7134</v>
      </c>
      <c r="F652" s="1487">
        <v>0.97470000000000001</v>
      </c>
    </row>
    <row r="653" spans="2:6" ht="12" customHeight="1">
      <c r="B653" s="1957" t="s">
        <v>15527</v>
      </c>
      <c r="C653" s="1958"/>
      <c r="D653" s="1958"/>
      <c r="E653" s="1958"/>
      <c r="F653" s="1460"/>
    </row>
    <row r="654" spans="2:6" ht="12" customHeight="1">
      <c r="B654" s="1959" t="s">
        <v>15528</v>
      </c>
      <c r="C654" s="1960"/>
      <c r="D654" s="1960"/>
      <c r="E654" s="1960"/>
      <c r="F654" s="1489"/>
    </row>
    <row r="655" spans="2:6" ht="12" customHeight="1">
      <c r="B655" s="1491">
        <v>5585</v>
      </c>
      <c r="C655" s="1457" t="s">
        <v>15529</v>
      </c>
      <c r="D655" s="1459"/>
      <c r="E655" s="1459">
        <v>1</v>
      </c>
      <c r="F655" s="1490">
        <v>49679.999999999993</v>
      </c>
    </row>
    <row r="656" spans="2:6" ht="12" customHeight="1">
      <c r="B656" s="1492">
        <v>5586</v>
      </c>
      <c r="C656" s="1457" t="s">
        <v>15530</v>
      </c>
      <c r="D656" s="1459"/>
      <c r="E656" s="1459">
        <v>1</v>
      </c>
      <c r="F656" s="1490">
        <v>55650</v>
      </c>
    </row>
    <row r="657" spans="2:6">
      <c r="B657" s="1499" t="s">
        <v>15531</v>
      </c>
      <c r="C657" s="1457" t="s">
        <v>15532</v>
      </c>
      <c r="D657" s="1459"/>
      <c r="E657" s="1459">
        <v>1</v>
      </c>
      <c r="F657" s="1487">
        <v>23.167223529411768</v>
      </c>
    </row>
    <row r="658" spans="2:6">
      <c r="B658" s="1500" t="s">
        <v>15533</v>
      </c>
      <c r="C658" s="1457" t="s">
        <v>15534</v>
      </c>
      <c r="D658" s="1459"/>
      <c r="E658" s="1459">
        <v>1</v>
      </c>
      <c r="F658" s="1487">
        <v>146.37254117647058</v>
      </c>
    </row>
    <row r="659" spans="2:6">
      <c r="B659" s="1500" t="s">
        <v>15535</v>
      </c>
      <c r="C659" s="1457" t="s">
        <v>15536</v>
      </c>
      <c r="D659" s="1459"/>
      <c r="E659" s="1459">
        <v>1</v>
      </c>
      <c r="F659" s="1487">
        <v>60.141176470588228</v>
      </c>
    </row>
    <row r="660" spans="2:6">
      <c r="B660" s="1500" t="s">
        <v>15537</v>
      </c>
      <c r="C660" s="1457" t="s">
        <v>15538</v>
      </c>
      <c r="D660" s="1459"/>
      <c r="E660" s="1459">
        <v>1</v>
      </c>
      <c r="F660" s="1487">
        <v>8.0265882352941187</v>
      </c>
    </row>
  </sheetData>
  <mergeCells count="213">
    <mergeCell ref="A119:A124"/>
    <mergeCell ref="C119:C124"/>
    <mergeCell ref="A125:A129"/>
    <mergeCell ref="C125:C129"/>
    <mergeCell ref="A130:A146"/>
    <mergeCell ref="C130:C146"/>
    <mergeCell ref="A202:A206"/>
    <mergeCell ref="A227:A229"/>
    <mergeCell ref="A174:A178"/>
    <mergeCell ref="A161:A164"/>
    <mergeCell ref="C161:C164"/>
    <mergeCell ref="A165:A169"/>
    <mergeCell ref="C165:C169"/>
    <mergeCell ref="A170:A173"/>
    <mergeCell ref="C170:C173"/>
    <mergeCell ref="A149:A150"/>
    <mergeCell ref="C149:C155"/>
    <mergeCell ref="A151:A155"/>
    <mergeCell ref="A156:A160"/>
    <mergeCell ref="C156:C160"/>
    <mergeCell ref="A190:A194"/>
    <mergeCell ref="C190:C194"/>
    <mergeCell ref="A195:A197"/>
    <mergeCell ref="C195:C197"/>
    <mergeCell ref="C92:C98"/>
    <mergeCell ref="A99:A103"/>
    <mergeCell ref="C99:C103"/>
    <mergeCell ref="A104:A108"/>
    <mergeCell ref="C104:C108"/>
    <mergeCell ref="A109:A113"/>
    <mergeCell ref="C109:C113"/>
    <mergeCell ref="A114:A117"/>
    <mergeCell ref="C114:C117"/>
    <mergeCell ref="A12:A15"/>
    <mergeCell ref="B12:B15"/>
    <mergeCell ref="C12:C15"/>
    <mergeCell ref="A16:A17"/>
    <mergeCell ref="B16:B17"/>
    <mergeCell ref="C16:C17"/>
    <mergeCell ref="A27:A29"/>
    <mergeCell ref="B27:B29"/>
    <mergeCell ref="C27:C29"/>
    <mergeCell ref="A287:A289"/>
    <mergeCell ref="C287:C289"/>
    <mergeCell ref="A290:A293"/>
    <mergeCell ref="C290:C293"/>
    <mergeCell ref="A295:A298"/>
    <mergeCell ref="C295:C300"/>
    <mergeCell ref="A299:A300"/>
    <mergeCell ref="A239:A240"/>
    <mergeCell ref="A246:A248"/>
    <mergeCell ref="A256:A258"/>
    <mergeCell ref="C239:C240"/>
    <mergeCell ref="A241:A242"/>
    <mergeCell ref="C241:C242"/>
    <mergeCell ref="A243:A245"/>
    <mergeCell ref="C243:C245"/>
    <mergeCell ref="C30:C32"/>
    <mergeCell ref="A52:B52"/>
    <mergeCell ref="A54:B54"/>
    <mergeCell ref="A56:B56"/>
    <mergeCell ref="A58:B58"/>
    <mergeCell ref="A280:A283"/>
    <mergeCell ref="C280:C283"/>
    <mergeCell ref="A284:A286"/>
    <mergeCell ref="C284:C286"/>
    <mergeCell ref="A30:A32"/>
    <mergeCell ref="B30:B32"/>
    <mergeCell ref="A60:B60"/>
    <mergeCell ref="A62:B62"/>
    <mergeCell ref="A64:B64"/>
    <mergeCell ref="A66:B66"/>
    <mergeCell ref="A70:A74"/>
    <mergeCell ref="C70:C74"/>
    <mergeCell ref="A75:A79"/>
    <mergeCell ref="C75:C79"/>
    <mergeCell ref="A80:A84"/>
    <mergeCell ref="C80:C84"/>
    <mergeCell ref="A85:A91"/>
    <mergeCell ref="C85:C91"/>
    <mergeCell ref="A92:A98"/>
    <mergeCell ref="D27:D29"/>
    <mergeCell ref="E27:E29"/>
    <mergeCell ref="F27:F29"/>
    <mergeCell ref="G27:G29"/>
    <mergeCell ref="D30:D32"/>
    <mergeCell ref="E30:E32"/>
    <mergeCell ref="F30:F32"/>
    <mergeCell ref="G30:G32"/>
    <mergeCell ref="D12:D15"/>
    <mergeCell ref="E12:E15"/>
    <mergeCell ref="F12:F15"/>
    <mergeCell ref="G12:G15"/>
    <mergeCell ref="D16:D17"/>
    <mergeCell ref="E16:E17"/>
    <mergeCell ref="F16:F17"/>
    <mergeCell ref="G16:G17"/>
    <mergeCell ref="A198:A201"/>
    <mergeCell ref="C198:C201"/>
    <mergeCell ref="C174:C178"/>
    <mergeCell ref="A182:A185"/>
    <mergeCell ref="C182:C185"/>
    <mergeCell ref="A186:A189"/>
    <mergeCell ref="C186:C189"/>
    <mergeCell ref="D215:D221"/>
    <mergeCell ref="E215:E221"/>
    <mergeCell ref="F215:F221"/>
    <mergeCell ref="G215:G221"/>
    <mergeCell ref="A223:A226"/>
    <mergeCell ref="C223:C226"/>
    <mergeCell ref="C202:C206"/>
    <mergeCell ref="A212:A213"/>
    <mergeCell ref="C212:C213"/>
    <mergeCell ref="A215:A221"/>
    <mergeCell ref="B215:B221"/>
    <mergeCell ref="C215:C221"/>
    <mergeCell ref="C227:C229"/>
    <mergeCell ref="A230:A233"/>
    <mergeCell ref="C230:C233"/>
    <mergeCell ref="A234:A236"/>
    <mergeCell ref="C234:C236"/>
    <mergeCell ref="C256:C258"/>
    <mergeCell ref="A260:A274"/>
    <mergeCell ref="C260:C274"/>
    <mergeCell ref="A275:A279"/>
    <mergeCell ref="C275:C279"/>
    <mergeCell ref="C246:C248"/>
    <mergeCell ref="A250:A252"/>
    <mergeCell ref="C250:C252"/>
    <mergeCell ref="A253:A255"/>
    <mergeCell ref="C253:C255"/>
    <mergeCell ref="A313:A315"/>
    <mergeCell ref="C313:C315"/>
    <mergeCell ref="A316:A319"/>
    <mergeCell ref="C316:C319"/>
    <mergeCell ref="A320:A325"/>
    <mergeCell ref="C320:C325"/>
    <mergeCell ref="A301:A304"/>
    <mergeCell ref="C301:C306"/>
    <mergeCell ref="A305:A306"/>
    <mergeCell ref="A308:A312"/>
    <mergeCell ref="C308:C312"/>
    <mergeCell ref="F332:F338"/>
    <mergeCell ref="G332:G338"/>
    <mergeCell ref="A339:A345"/>
    <mergeCell ref="B339:B345"/>
    <mergeCell ref="C339:C345"/>
    <mergeCell ref="D339:D345"/>
    <mergeCell ref="E339:E345"/>
    <mergeCell ref="F339:F345"/>
    <mergeCell ref="G339:G345"/>
    <mergeCell ref="A332:A338"/>
    <mergeCell ref="B332:B338"/>
    <mergeCell ref="C332:C338"/>
    <mergeCell ref="D332:D338"/>
    <mergeCell ref="E332:E338"/>
    <mergeCell ref="F346:F349"/>
    <mergeCell ref="G346:G349"/>
    <mergeCell ref="A350:A353"/>
    <mergeCell ref="B350:B353"/>
    <mergeCell ref="C350:C353"/>
    <mergeCell ref="D350:D353"/>
    <mergeCell ref="E350:E353"/>
    <mergeCell ref="F350:F353"/>
    <mergeCell ref="G350:G353"/>
    <mergeCell ref="A346:A349"/>
    <mergeCell ref="B346:B349"/>
    <mergeCell ref="C346:C349"/>
    <mergeCell ref="D346:D349"/>
    <mergeCell ref="E346:E349"/>
    <mergeCell ref="E363:E366"/>
    <mergeCell ref="F363:F366"/>
    <mergeCell ref="G363:G366"/>
    <mergeCell ref="A363:A366"/>
    <mergeCell ref="B363:B366"/>
    <mergeCell ref="C363:C366"/>
    <mergeCell ref="D363:D366"/>
    <mergeCell ref="E354:E357"/>
    <mergeCell ref="F354:F357"/>
    <mergeCell ref="G354:G357"/>
    <mergeCell ref="A358:A362"/>
    <mergeCell ref="B358:B362"/>
    <mergeCell ref="C358:C362"/>
    <mergeCell ref="D358:D362"/>
    <mergeCell ref="E358:E362"/>
    <mergeCell ref="F358:F362"/>
    <mergeCell ref="G358:G362"/>
    <mergeCell ref="A354:A357"/>
    <mergeCell ref="B354:B357"/>
    <mergeCell ref="C354:C357"/>
    <mergeCell ref="D354:D357"/>
    <mergeCell ref="B646:E646"/>
    <mergeCell ref="B654:E654"/>
    <mergeCell ref="B584:E584"/>
    <mergeCell ref="B623:E623"/>
    <mergeCell ref="B633:E633"/>
    <mergeCell ref="B635:E635"/>
    <mergeCell ref="B653:E653"/>
    <mergeCell ref="B538:E538"/>
    <mergeCell ref="B558:E558"/>
    <mergeCell ref="B500:E500"/>
    <mergeCell ref="B504:E504"/>
    <mergeCell ref="B523:E523"/>
    <mergeCell ref="B449:E449"/>
    <mergeCell ref="B459:E459"/>
    <mergeCell ref="B466:E466"/>
    <mergeCell ref="B489:E489"/>
    <mergeCell ref="B496:E496"/>
    <mergeCell ref="B382:E382"/>
    <mergeCell ref="B386:E386"/>
    <mergeCell ref="B397:E397"/>
    <mergeCell ref="B402:E402"/>
    <mergeCell ref="B431:E431"/>
  </mergeCells>
  <conditionalFormatting sqref="D476:E476">
    <cfRule type="duplicateValues" dxfId="1" priority="1"/>
    <cfRule type="duplicateValues" dxfId="0" priority="2"/>
  </conditionalFormatting>
  <dataValidations count="1">
    <dataValidation allowBlank="1" showErrorMessage="1" promptTitle="рпапр" prompt="лгорл" sqref="B466" xr:uid="{F7614FE4-7930-4BC2-8B67-B10417392876}"/>
  </dataValidations>
  <hyperlinks>
    <hyperlink ref="G1" location="Содержание!R1C1" display="главная" xr:uid="{00000000-0004-0000-0E00-000000000000}"/>
    <hyperlink ref="B474" r:id="rId1" tooltip="арт. 5850470 Переход на сайт www.jetapro.com" display="http://www.jetapro.com/catalog/protirochnye-materialy/PolyProNew/" xr:uid="{01138D45-A24D-4EE3-B484-78759A37AE3E}"/>
    <hyperlink ref="B495" r:id="rId2" tooltip="арт. 5873313 Переход на сайт www.jetapro.com" display="http://www.jetapro.com/catalog/polirovalnye-diski/myagkie_diski/" xr:uid="{BE69A045-DE0A-4605-B70B-8E8E76DEEF64}"/>
    <hyperlink ref="B491" r:id="rId3" tooltip="арт. 5872312 Переход на сайт www.jetapro.com" display="http://www.jetapro.com/catalog/polirovalnye-diski/light-medium/" xr:uid="{36D35D95-3380-4AC4-9E34-6748E2955576}"/>
    <hyperlink ref="B492" r:id="rId4" tooltip="арт. 5872313 Переход на сайт www.jetapro.com" display="http://www.jetapro.com/catalog/polirovalnye-diski/light-soft/" xr:uid="{F2EFB5DC-77A4-491B-A8D6-42AA01D91B89}"/>
    <hyperlink ref="B516" r:id="rId5" tooltip="арт. Adapter Iwata - A1 Переход на сайт www.jetapro.com" display="http://www.jetapro.com/catalog/sistemy-okraski-jpps/perekhodnik_dlya_jpps_52050/" xr:uid="{1F1785E1-317A-4F05-8C4C-1F6A3BDEFB08}"/>
    <hyperlink ref="B517" r:id="rId6" tooltip="арт. Adapter Iwata - A4  Переход на сайт www.jetapro.com" display="http://www.jetapro.com/catalog/sistemy-okraski-jpps/perekhodnik_dlya_jpps_52051/" xr:uid="{8C25DD68-B00F-4763-B2F1-E53735124040}"/>
    <hyperlink ref="B518" r:id="rId7" tooltip="арт. Adapter Sata - A3  Переход на сайт www.jetapro.com" display="http://www.jetapro.com/catalog/sistemy-okraski-jpps/perekhodnik_dlya_jpps_52052/" xr:uid="{9F1455D1-9A01-42C4-A71D-82B5B7FB2FD5}"/>
    <hyperlink ref="B434" r:id="rId8" tooltip="арт. 5820909  Переход на сайт www.jetapro.com" display="http://www.jetapro.com/catalog/klei-germetiki/germ5820909/" xr:uid="{668AE6CE-4FFD-43B4-84F8-9D4FDB365139}"/>
    <hyperlink ref="B433" r:id="rId9" tooltip="арт. 5821350  Переход на сайт www.jetapro.com" display="http://www.jetapro.com/catalog/valiki/valik5821350/?sphrase_id=490" xr:uid="{A6DD07BC-8B5D-4171-BD35-2D0F733D8588}"/>
    <hyperlink ref="B432" r:id="rId10" tooltip="арт. 5821525 Переход на сайт www.jetapro.com" display="http://www.jetapro.com/catalog/valiki/valik5820225/?sphrase_id=490" xr:uid="{FC76D5F9-15D8-4652-97BC-773EF32780B4}"/>
    <hyperlink ref="B443" r:id="rId11" tooltip="арт. 5825010  Переход на сайт www.jetapro.com" display="http://www.jetapro.com/catalog/maskirovochnye-sredstva/maskiruyushchaya_lenta_dlya_moldingov_jeta_pro_5825010/" xr:uid="{85D90F80-ABCC-4FE1-8CDA-BABDB3829B74}"/>
    <hyperlink ref="B444" r:id="rId12" tooltip="арт. 5820225  Переход на сайт www.jetapro.com" display="http://www.jetapro.com/catalog/malyarnye-lenty/logotape/?sphrase_id=494" xr:uid="{4D907C58-7472-4328-A435-1F635C608B97}"/>
    <hyperlink ref="B460" r:id="rId13" tooltip="арт. 586125 Переход на сайт www.jetapro.com" display="http://www.jetapro.com/catalog/prochie-materialy/sitechki/?sphrase_id=512" xr:uid="{25E4E945-A010-4F57-94B9-EBA97B43BFAC}"/>
    <hyperlink ref="B461" r:id="rId14" tooltip="арт. 586190 Переход на сайт www.jetapro.com" display="http://www.jetapro.com/catalog/prochie-materialy/sitechki/?sphrase_id=512" xr:uid="{4E3E2CEC-D7FC-49F6-9FAA-132B60CD40B0}"/>
    <hyperlink ref="B462" r:id="rId15" tooltip="арт. 586226 Переход на сайт www.jetapro.com" display="http://www.jetapro.com/catalog/prochie-materialy/sitechki/?sphrase_id=512" xr:uid="{B444AB02-F1BA-4C8A-BA1D-0E6F57470210}"/>
    <hyperlink ref="B450" r:id="rId16" tooltip="арт. 5868067 Переход на сайт www.jetapro.com" display="http://www.jetapro.com/catalog/prochie-materialy/emkost_jeta_pro/?sphrase_id=3448" xr:uid="{7289947E-520B-47FC-8F8B-A5ACC95742FC}"/>
    <hyperlink ref="B451" r:id="rId17" tooltip="арт. 5868068 Переход на сайт www.jetapro.com" display="http://www.jetapro.com/catalog/prochie-materialy/emkost_jeta_pro/?sphrase_id=3448" xr:uid="{F549F166-8575-41CF-992D-344930813FB8}"/>
    <hyperlink ref="B452" r:id="rId18" tooltip="арт. 5868069 Переход на сайт www.jetapro.com" display="http://www.jetapro.com/catalog/prochie-materialy/emkost_jeta_pro/?sphrase_id=3448" xr:uid="{52F44A5E-0ADF-4B60-AD98-8BEFA273F314}"/>
    <hyperlink ref="B453" r:id="rId19" tooltip="арт. 5868070 Переход на сайт www.jetapro.com" display="http://www.jetapro.com/catalog/prochie-materialy/emkost_jeta_pro/?sphrase_id=3448" xr:uid="{CCB37BE4-CD0F-4A03-B483-64DDBDB82851}"/>
    <hyperlink ref="B454" r:id="rId20" tooltip="арт. 5866026 Переход на сайт www.jetapro.com" display="http://www.jetapro.com/catalog/prochie-materialy/kryshka_dlya_emkosti_dlya_kraski_jeta_pro/" xr:uid="{0F5D097B-5CCB-4103-98E3-E1A3A041C7F0}"/>
    <hyperlink ref="B455" r:id="rId21" tooltip="арт. 5866027 Переход на сайт www.jetapro.com" display="http://www.jetapro.com/catalog/prochie-materialy/kryshka_dlya_emkosti_dlya_kraski_jeta_pro/" xr:uid="{708CC786-2F68-4B93-9FD2-10AF13BBFADF}"/>
    <hyperlink ref="B456" r:id="rId22" tooltip="арт. 5866028 Переход на сайт www.jetapro.com" display="http://www.jetapro.com/catalog/prochie-materialy/kryshka_dlya_emkosti_dlya_kraski_jeta_pro/" xr:uid="{260212AC-D4B8-463C-BE59-6439F1515182}"/>
    <hyperlink ref="B383" r:id="rId23" tooltip="5861301" display="http://www.jetapro.com/catalog/prochie-materialy/test_plastiny_jeta_pr/" xr:uid="{306A11E1-1DC6-4BE3-9942-7256D3446228}"/>
    <hyperlink ref="B384" r:id="rId24" tooltip="5861303" display="http://www.jetapro.com/catalog/prochie-materialy/test_plastiny_jeta_pr/" xr:uid="{30E2FB2D-EA60-44ED-8B08-AE46E2473D3E}"/>
    <hyperlink ref="B381" location="'Расходные материалы'!R1C1" tooltip="Узнать подробнее о позиции Вы сможете, нажав на артикул товара. Тогда откроется новое окно в браузере на Сайте: www.jetapro.com" display="Новый Код" xr:uid="{C4BD7846-311A-4FEE-8218-E5FAAE2A3063}"/>
    <hyperlink ref="B515" r:id="rId25" tooltip="арт. Adapter Devibiss - A2 Переход на сайт www.jetapro.com" display="http://www.jetapro.com/catalog/sistemy-okraski-jpps/perekhodnik_dlya_jpps_52049/" xr:uid="{5B637274-4A09-4105-8C4E-4F200F108A85}"/>
    <hyperlink ref="B510" r:id="rId26" tooltip="арт. 596260 Переход на сайт www.jetapro.com" display="http://www.jetapro.com/catalog/sistemy-okraski-jpps/jpps_596260/" xr:uid="{637F9CB6-2C01-44ED-AB0A-45233C35A273}"/>
    <hyperlink ref="B467" r:id="rId27" tooltip="арт. 58550100 Переход на сайт www.jetapro.com" display="http://www.jetapro.com/catalog/protirochnye-materialy/5850100/" xr:uid="{AC86BC9F-1441-4BA3-9318-D61783DD2E23}"/>
    <hyperlink ref="B476" r:id="rId28" tooltip="арт. 5850472 Переход на сайт www.jetapro.com" display="http://www.jetapro.com/catalog/protirochnye-materialy/j_clean_5850472/" xr:uid="{94FE8187-A491-44CB-9EB9-86A4BB324356}"/>
    <hyperlink ref="B477" r:id="rId29" tooltip="арт. 5850473 Переход на сайт www.jetapro.com" display="http://www.jetapro.com/catalog/protirochnye-materialy/j_clean_5850472/" xr:uid="{6D901689-5560-4F7D-BB44-4F3559332BDC}"/>
    <hyperlink ref="B519" r:id="rId30" tooltip="арт. 52053 Переход на сайт www.jetapro.com" display="http://www.jetapro.com/catalog/sistemy-okraski-jpps/perekhodnik_dlya_jpps_52053/" xr:uid="{9772BF8F-B7D4-4D35-B2C9-7DB182B4B6DD}"/>
    <hyperlink ref="B520" r:id="rId31" tooltip="арт. 52055 Переход на сайт www.jetapro.com" display="http://www.jetapro.com/catalog/sistemy-okraski-jpps/perekhodnik_dlya_jpps_52055/" xr:uid="{4CDEE880-0BE2-4F0A-AF1A-F9CF9E2291C5}"/>
    <hyperlink ref="B521" r:id="rId32" tooltip="арт. 52056 Переход на сайт www.jetapro.com" display="http://www.jetapro.com/catalog/sistemy-okraski-jpps/perekhodnik_dlya_jpps_52056/" xr:uid="{9F874B84-E20B-4058-9FA4-F5A72A18FC20}"/>
    <hyperlink ref="B522" r:id="rId33" tooltip="арт. 52057 Переход на сайт www.jetapro.com" display="http://www.jetapro.com/catalog/sistemy-okraski-jpps/perekhodnik_dlya_jpps_52057/" xr:uid="{6D824891-0384-4740-9881-E8D2F9C3ADB4}"/>
    <hyperlink ref="B458" r:id="rId34" tooltip="арт. 5868010 Переход на сайт www.jetapro.com" display="http://www.jetapro.com/catalog/prochie-materialy/jeta_light_5868010/" xr:uid="{A64476AC-6A67-43A0-A056-7AB52CE987BF}"/>
    <hyperlink ref="B493" r:id="rId35" tooltip="арт. 5872314 Переход на сайт www.jetapro.com" display="http://www.jetapro.com/catalog/polirovalnye-diski/jeta_pro_5872314/" xr:uid="{2BFE3DB1-650E-4AE8-86B7-7D8ADB46366A}"/>
    <hyperlink ref="B490" r:id="rId36" tooltip="арт. 5872311 Переход на сайт www.jetapro.com" display="http://www.jetapro.com/catalog/polirovalnye-diski/zhestkie_diski/" xr:uid="{B610EF43-A5E9-486F-875A-D74998A24A04}"/>
    <hyperlink ref="B494" r:id="rId37" tooltip="5873313" display="http://www.jetapro.com/catalog/polirovalnye-diski/diski_sredney_zhestkosti/" xr:uid="{9759BCCC-1C1E-49C2-8711-4A4859A42583}"/>
    <hyperlink ref="B475" r:id="rId38" tooltip="арт. 5850471 Переход на сайт www.jetapro.com" display="http://www.jetapro.com/catalog/protirochnye-materialy/PolyProNew/" xr:uid="{CE289E5F-02DD-4F52-9D6B-1754A6FA042C}"/>
    <hyperlink ref="B385" r:id="rId39" tooltip="5861304" display="http://www.jetapro.com/catalog/prochie-materialy/test_plastiny_jeta_pr/" xr:uid="{0CAEBE18-7594-40F7-99A3-5DC32D509EC8}"/>
    <hyperlink ref="B501" r:id="rId40" tooltip="арт. 5889025 Переход на сайт www.jetapro.com" display="http://www.jetapro.com/catalog/prochie-materialy/5889025/?sphrase_id=484" xr:uid="{0441BCB1-B58C-4BBB-AB8B-536E2C5B7341}"/>
    <hyperlink ref="B470" r:id="rId41" display="http://www.jetapro.com/catalog/protirochnye-materialy/jx_70/" xr:uid="{79B80E6A-EF11-412E-8708-9B864C0CC3ED}"/>
    <hyperlink ref="B472" r:id="rId42" display="http://www.jetapro.com/catalog/protirochnye-materialy/vysokoprochnye_salfetki_dlya_obezzhirivaniya_jx_80_5850478/" xr:uid="{2AAF4845-3065-4D30-B5B7-836C916A7C08}"/>
    <hyperlink ref="B398" r:id="rId43" xr:uid="{A47DFC15-A55B-47B6-94BC-152C7492CD4F}"/>
    <hyperlink ref="B471" r:id="rId44" display="http://www.jetapro.com/catalog/protirochnye-materialy/jx_70/" xr:uid="{CD1F6025-D12F-45DE-8D84-F0B8C764536D}"/>
    <hyperlink ref="B473" r:id="rId45" display="http://www.jetapro.com/catalog/protirochnye-materialy/vysokoprochnye_salfetki_dlya_obezzhirivaniya_jx_80_5850478/" xr:uid="{2D81F0DB-85CF-490E-BD68-49ADFA3A0F33}"/>
    <hyperlink ref="B525" r:id="rId46" display="http://www.jetapro.com/catalog/sistemy-okraski-jpps/5862002/" xr:uid="{1007A4B6-8197-4A18-B69F-41C29715B090}"/>
    <hyperlink ref="B524" r:id="rId47" display="http://www.jetapro.com/catalog/sistemy-okraski-jpps/kolpachok__dlya_zakrytiya_emkosti_sistemy/" xr:uid="{C5DDD7AA-B096-4D71-A6F7-4B9B3AF4327B}"/>
    <hyperlink ref="B526" r:id="rId48" display="http://www.jetapro.com/catalog/sistemy-okraski-jpps/perekhodnik_dlya_jpps_52042/" xr:uid="{0787F2C0-6698-4A70-A093-545443625786}"/>
    <hyperlink ref="B527" r:id="rId49" display="http://www.jetapro.com/catalog/sistemy-okraski-jpps/perekhodnik_dlya_jpps_52044/" xr:uid="{9C5F089B-25D7-4940-9EC4-19739262C31F}"/>
    <hyperlink ref="B528" r:id="rId50" display="http://www.jetapro.com/catalog/sistemy-okraski-jpps/perekhodnik_dlya_jpps_52045/" xr:uid="{30AE9E9B-6C3B-45D3-92F9-D836F0356C9C}"/>
    <hyperlink ref="B529" r:id="rId51" display="http://www.jetapro.com/catalog/sistemy-okraski-jpps/perekhodnik_dlya_jpps_52046/" xr:uid="{1D3B15C4-4400-43D0-A5EA-03DB60B56620}"/>
    <hyperlink ref="B530" r:id="rId52" display="http://www.jetapro.com/catalog/sistemy-okraski-jpps/perekhodnik_dlya_jpps_52048/" xr:uid="{C7E37DB6-E8E6-40FD-8DFB-857131C947B6}"/>
    <hyperlink ref="B390" r:id="rId53" xr:uid="{727F0DB5-110F-4FDE-9478-6040D7AFADDB}"/>
    <hyperlink ref="B391" r:id="rId54" xr:uid="{373BF10F-1FBE-4154-A5FC-18317BB88340}"/>
    <hyperlink ref="B392" r:id="rId55" xr:uid="{4E1C0376-F69C-444E-8EDC-F29AF9F25F33}"/>
    <hyperlink ref="B393" r:id="rId56" xr:uid="{22B24791-18E5-4F81-B49D-0487B7F8F9E2}"/>
    <hyperlink ref="B394" r:id="rId57" xr:uid="{3000211B-4B94-49F3-9053-0E005A04547B}"/>
    <hyperlink ref="B399" r:id="rId58" xr:uid="{4A8C339D-7F70-4AB1-B9E3-3D3D1341A321}"/>
    <hyperlink ref="B400" r:id="rId59" xr:uid="{0287A263-F19D-4C89-A354-3D23199D98F3}"/>
    <hyperlink ref="B401" r:id="rId60" xr:uid="{543633A3-6698-4E1D-8355-05B062A8BA0E}"/>
    <hyperlink ref="B435" r:id="rId61" xr:uid="{5D40000D-60F5-4524-A40C-97F25E5E9252}"/>
    <hyperlink ref="B436" r:id="rId62" xr:uid="{0DD5DDC3-4BA7-4854-9C05-B39B7F4A06E6}"/>
    <hyperlink ref="B437" r:id="rId63" xr:uid="{F7061B80-CA82-4C10-9600-9275092186D3}"/>
    <hyperlink ref="B438" r:id="rId64" display="5820629/9" xr:uid="{16CAF749-1C47-4CCB-BEBB-C3112176BBB0}"/>
    <hyperlink ref="B445" r:id="rId65" xr:uid="{D5C99F14-DECC-415A-8F7E-79ECDA7A8425}"/>
    <hyperlink ref="B446" r:id="rId66" xr:uid="{6D6D427C-4453-4227-85EF-1F5805DC5346}"/>
    <hyperlink ref="B447" r:id="rId67" xr:uid="{67C44495-5FA8-4B6A-95AE-F007DB667BAE}"/>
    <hyperlink ref="B448" r:id="rId68" xr:uid="{41767B7C-B532-4BBF-9681-F9827AC954B2}"/>
    <hyperlink ref="B457" r:id="rId69" tooltip="арт. 5866029 Переход на сайт www.jetapro.com" display="http://www.jetapro.com/catalog/prochie-materialy/kryshka_dlya_emkosti_dlya_kraski_jeta_pro/" xr:uid="{E8E762EE-C73F-46C2-8FC3-441871BF8FB3}"/>
    <hyperlink ref="B484" r:id="rId70" tooltip="арт. Microfiber cleaning  Переход на сайт www.jetapro.com" xr:uid="{A1FA2997-DC21-448D-B99E-149E487309C2}"/>
    <hyperlink ref="B403" r:id="rId71" display="58180/50" xr:uid="{E439A6D8-E2C2-4AEF-BB0B-6B5FA457CD4D}"/>
    <hyperlink ref="B479" r:id="rId72" tooltip="арт. 5850475 Переход на сайт www.jetapro.com" display="http://www.jetapro.com/catalog/protirochnye-materialy/wiperpro_5850474/" xr:uid="{5763DB2E-A463-4F79-99C8-EDC58AB5653B}"/>
    <hyperlink ref="B478" r:id="rId73" tooltip="арт. 5850474 Переход на сайт www.jetapro.com" display="http://www.jetapro.com/catalog/protirochnye-materialy/wiperpro_5850474/" xr:uid="{78494285-81E4-4DFA-9C31-9DF26990FB1F}"/>
    <hyperlink ref="B406" r:id="rId74" xr:uid="{F089F1D2-3840-482D-B2F3-FDF688F2E96E}"/>
    <hyperlink ref="B404" r:id="rId75" display="58180/50" xr:uid="{C3091515-DD2E-499D-8287-BC01403DC1D0}"/>
    <hyperlink ref="B405" r:id="rId76" display="58180/50" xr:uid="{BE730408-D15F-40EC-8C9D-34F9E52A18B3}"/>
    <hyperlink ref="B485" r:id="rId77" tooltip="арт. Microfiber cleaning  Переход на сайт www.jetapro.com" xr:uid="{787E60DB-EB06-4830-9893-422CF1784B68}"/>
  </hyperlinks>
  <pageMargins left="0.25" right="0.25" top="0.75" bottom="0.75" header="0.3" footer="0.3"/>
  <pageSetup paperSize="9" scale="74" fitToHeight="0" orientation="portrait" r:id="rId78"/>
  <drawing r:id="rId7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D63"/>
  <sheetViews>
    <sheetView workbookViewId="0">
      <selection activeCell="D1" sqref="D1"/>
    </sheetView>
  </sheetViews>
  <sheetFormatPr defaultRowHeight="12.75"/>
  <cols>
    <col min="1" max="1" width="19.140625" style="3" customWidth="1"/>
    <col min="2" max="2" width="128.28515625" style="3" customWidth="1"/>
    <col min="3" max="3" width="9.140625" style="3"/>
    <col min="4" max="4" width="11.140625" style="3" customWidth="1"/>
    <col min="5" max="16384" width="9.140625" style="3"/>
  </cols>
  <sheetData>
    <row r="1" spans="1:4" ht="15" customHeight="1">
      <c r="A1" s="172"/>
      <c r="B1" s="172"/>
      <c r="C1" s="172"/>
      <c r="D1" s="1152" t="s">
        <v>2114</v>
      </c>
    </row>
    <row r="2" spans="1:4" ht="15" customHeight="1">
      <c r="A2" s="172"/>
      <c r="B2" s="1154" t="s">
        <v>16123</v>
      </c>
      <c r="C2" s="172"/>
      <c r="D2" s="1152"/>
    </row>
    <row r="3" spans="1:4" ht="15" customHeight="1">
      <c r="A3" s="172"/>
      <c r="B3" s="172"/>
      <c r="C3" s="172"/>
      <c r="D3" s="1153">
        <v>45383</v>
      </c>
    </row>
    <row r="4" spans="1:4">
      <c r="A4" s="467" t="s">
        <v>789</v>
      </c>
      <c r="B4" s="467" t="s">
        <v>76</v>
      </c>
      <c r="C4" s="467" t="s">
        <v>454</v>
      </c>
      <c r="D4" s="467" t="s">
        <v>7148</v>
      </c>
    </row>
    <row r="5" spans="1:4">
      <c r="A5" s="467" t="s">
        <v>7941</v>
      </c>
      <c r="B5" s="467"/>
      <c r="C5" s="467"/>
      <c r="D5" s="467"/>
    </row>
    <row r="6" spans="1:4" ht="39" customHeight="1">
      <c r="A6" s="467" t="s">
        <v>10895</v>
      </c>
      <c r="B6" s="469" t="s">
        <v>12296</v>
      </c>
      <c r="C6" s="467" t="s">
        <v>1664</v>
      </c>
      <c r="D6" s="467">
        <v>20.61</v>
      </c>
    </row>
    <row r="7" spans="1:4" ht="43.5" customHeight="1">
      <c r="A7" s="467" t="s">
        <v>10896</v>
      </c>
      <c r="B7" s="469"/>
      <c r="C7" s="467" t="s">
        <v>767</v>
      </c>
      <c r="D7" s="467">
        <v>57.86</v>
      </c>
    </row>
    <row r="8" spans="1:4" ht="51">
      <c r="A8" s="467" t="s">
        <v>10897</v>
      </c>
      <c r="B8" s="469" t="s">
        <v>12297</v>
      </c>
      <c r="C8" s="467" t="s">
        <v>1664</v>
      </c>
      <c r="D8" s="467">
        <v>17.190000000000001</v>
      </c>
    </row>
    <row r="9" spans="1:4" ht="34.5" customHeight="1">
      <c r="A9" s="467" t="s">
        <v>10898</v>
      </c>
      <c r="B9" s="469"/>
      <c r="C9" s="467" t="s">
        <v>17</v>
      </c>
      <c r="D9" s="467">
        <v>42.41</v>
      </c>
    </row>
    <row r="10" spans="1:4" ht="40.5" customHeight="1">
      <c r="A10" s="467" t="s">
        <v>5084</v>
      </c>
      <c r="B10" s="469" t="s">
        <v>12298</v>
      </c>
      <c r="C10" s="467">
        <v>0.25</v>
      </c>
      <c r="D10" s="467">
        <v>26.81</v>
      </c>
    </row>
    <row r="11" spans="1:4" ht="34.5" customHeight="1">
      <c r="A11" s="467" t="s">
        <v>10899</v>
      </c>
      <c r="B11" s="469"/>
      <c r="C11" s="467" t="s">
        <v>17</v>
      </c>
      <c r="D11" s="467">
        <v>51.68</v>
      </c>
    </row>
    <row r="12" spans="1:4" ht="31.5" customHeight="1">
      <c r="A12" s="467" t="s">
        <v>7942</v>
      </c>
      <c r="B12" s="469" t="s">
        <v>12299</v>
      </c>
      <c r="C12" s="467">
        <v>0.25</v>
      </c>
      <c r="D12" s="467">
        <v>13.42</v>
      </c>
    </row>
    <row r="13" spans="1:4" ht="38.25" customHeight="1">
      <c r="A13" s="467" t="s">
        <v>7943</v>
      </c>
      <c r="B13" s="469"/>
      <c r="C13" s="467" t="s">
        <v>17</v>
      </c>
      <c r="D13" s="467">
        <v>35.33</v>
      </c>
    </row>
    <row r="14" spans="1:4" ht="38.25" customHeight="1">
      <c r="A14" s="467" t="s">
        <v>10900</v>
      </c>
      <c r="B14" s="469" t="s">
        <v>12300</v>
      </c>
      <c r="C14" s="467" t="s">
        <v>17</v>
      </c>
      <c r="D14" s="467">
        <v>45.57</v>
      </c>
    </row>
    <row r="15" spans="1:4" ht="51">
      <c r="A15" s="467" t="s">
        <v>10901</v>
      </c>
      <c r="B15" s="469" t="s">
        <v>12301</v>
      </c>
      <c r="C15" s="467" t="s">
        <v>767</v>
      </c>
      <c r="D15" s="467">
        <v>37.57</v>
      </c>
    </row>
    <row r="16" spans="1:4" ht="36.75" customHeight="1">
      <c r="A16" s="467" t="s">
        <v>5085</v>
      </c>
      <c r="B16" s="469"/>
      <c r="C16" s="467" t="s">
        <v>1664</v>
      </c>
      <c r="D16" s="467">
        <v>13.91</v>
      </c>
    </row>
    <row r="17" spans="1:4" ht="36.75" customHeight="1">
      <c r="A17" s="467" t="s">
        <v>5086</v>
      </c>
      <c r="B17" s="469" t="s">
        <v>12302</v>
      </c>
      <c r="C17" s="467" t="s">
        <v>1664</v>
      </c>
      <c r="D17" s="467">
        <v>11.6</v>
      </c>
    </row>
    <row r="18" spans="1:4" ht="38.25">
      <c r="A18" s="467" t="s">
        <v>5096</v>
      </c>
      <c r="B18" s="469" t="s">
        <v>12303</v>
      </c>
      <c r="C18" s="467" t="s">
        <v>5097</v>
      </c>
      <c r="D18" s="467">
        <v>52.33</v>
      </c>
    </row>
    <row r="19" spans="1:4">
      <c r="A19" s="467" t="s">
        <v>7944</v>
      </c>
      <c r="B19" s="469"/>
      <c r="C19" s="467"/>
      <c r="D19" s="467"/>
    </row>
    <row r="20" spans="1:4" ht="38.25">
      <c r="A20" s="467" t="s">
        <v>5089</v>
      </c>
      <c r="B20" s="469" t="s">
        <v>12304</v>
      </c>
      <c r="C20" s="467">
        <v>0.25</v>
      </c>
      <c r="D20" s="467">
        <v>8.35</v>
      </c>
    </row>
    <row r="21" spans="1:4" ht="26.25" customHeight="1">
      <c r="A21" s="467" t="s">
        <v>5090</v>
      </c>
      <c r="B21" s="469"/>
      <c r="C21" s="467" t="s">
        <v>17</v>
      </c>
      <c r="D21" s="467">
        <v>18.95</v>
      </c>
    </row>
    <row r="22" spans="1:4" ht="26.25" customHeight="1">
      <c r="A22" s="467" t="s">
        <v>5091</v>
      </c>
      <c r="B22" s="469" t="s">
        <v>12305</v>
      </c>
      <c r="C22" s="467" t="s">
        <v>1664</v>
      </c>
      <c r="D22" s="467">
        <v>12.32</v>
      </c>
    </row>
    <row r="23" spans="1:4" ht="30.75" customHeight="1">
      <c r="A23" s="467" t="s">
        <v>5092</v>
      </c>
      <c r="B23" s="469"/>
      <c r="C23" s="467" t="s">
        <v>17</v>
      </c>
      <c r="D23" s="467">
        <v>32.24</v>
      </c>
    </row>
    <row r="24" spans="1:4" ht="30.75" customHeight="1">
      <c r="A24" s="467" t="s">
        <v>5093</v>
      </c>
      <c r="B24" s="469" t="s">
        <v>12306</v>
      </c>
      <c r="C24" s="467" t="s">
        <v>767</v>
      </c>
      <c r="D24" s="467">
        <v>24.54</v>
      </c>
    </row>
    <row r="25" spans="1:4" ht="51">
      <c r="A25" s="467" t="s">
        <v>10902</v>
      </c>
      <c r="B25" s="469" t="s">
        <v>12307</v>
      </c>
      <c r="C25" s="467" t="s">
        <v>767</v>
      </c>
      <c r="D25" s="467">
        <v>38.380000000000003</v>
      </c>
    </row>
    <row r="26" spans="1:4" ht="51">
      <c r="A26" s="467" t="s">
        <v>10903</v>
      </c>
      <c r="B26" s="469" t="s">
        <v>12308</v>
      </c>
      <c r="C26" s="467" t="s">
        <v>1664</v>
      </c>
      <c r="D26" s="467">
        <v>9.56</v>
      </c>
    </row>
    <row r="27" spans="1:4" ht="36" customHeight="1">
      <c r="A27" s="467" t="s">
        <v>5094</v>
      </c>
      <c r="B27" s="469"/>
      <c r="C27" s="467" t="s">
        <v>767</v>
      </c>
      <c r="D27" s="467">
        <v>26.52</v>
      </c>
    </row>
    <row r="28" spans="1:4" ht="36" customHeight="1">
      <c r="A28" s="467" t="s">
        <v>10904</v>
      </c>
      <c r="B28" s="469" t="s">
        <v>12309</v>
      </c>
      <c r="C28" s="467" t="s">
        <v>767</v>
      </c>
      <c r="D28" s="467">
        <v>31.59</v>
      </c>
    </row>
    <row r="29" spans="1:4" ht="30" customHeight="1">
      <c r="A29" s="467" t="s">
        <v>5095</v>
      </c>
      <c r="B29" s="469"/>
      <c r="C29" s="467" t="s">
        <v>1664</v>
      </c>
      <c r="D29" s="467">
        <v>10.69</v>
      </c>
    </row>
    <row r="30" spans="1:4" ht="30" customHeight="1">
      <c r="A30" s="467" t="s">
        <v>12310</v>
      </c>
      <c r="B30" s="469" t="s">
        <v>12311</v>
      </c>
      <c r="C30" s="467" t="s">
        <v>17</v>
      </c>
      <c r="D30" s="467">
        <v>14.92</v>
      </c>
    </row>
    <row r="31" spans="1:4">
      <c r="A31" s="467" t="s">
        <v>7945</v>
      </c>
      <c r="B31" s="469"/>
      <c r="C31" s="467"/>
      <c r="D31" s="467"/>
    </row>
    <row r="32" spans="1:4" ht="51">
      <c r="A32" s="467" t="s">
        <v>7946</v>
      </c>
      <c r="B32" s="469" t="s">
        <v>12312</v>
      </c>
      <c r="C32" s="467" t="s">
        <v>2107</v>
      </c>
      <c r="D32" s="467">
        <v>30.04</v>
      </c>
    </row>
    <row r="33" spans="1:4">
      <c r="A33" s="467" t="s">
        <v>7947</v>
      </c>
      <c r="B33" s="469"/>
      <c r="C33" s="467"/>
      <c r="D33" s="467"/>
    </row>
    <row r="34" spans="1:4" ht="38.25">
      <c r="A34" s="467" t="s">
        <v>5087</v>
      </c>
      <c r="B34" s="469" t="s">
        <v>12313</v>
      </c>
      <c r="C34" s="467" t="s">
        <v>5088</v>
      </c>
      <c r="D34" s="467">
        <v>7.44</v>
      </c>
    </row>
    <row r="35" spans="1:4">
      <c r="A35" s="467" t="s">
        <v>7948</v>
      </c>
      <c r="B35" s="469"/>
      <c r="C35" s="467"/>
      <c r="D35" s="467"/>
    </row>
    <row r="36" spans="1:4" ht="25.5">
      <c r="A36" s="467" t="s">
        <v>5098</v>
      </c>
      <c r="B36" s="469" t="s">
        <v>12314</v>
      </c>
      <c r="C36" s="467" t="s">
        <v>767</v>
      </c>
      <c r="D36" s="467">
        <v>22.02</v>
      </c>
    </row>
    <row r="37" spans="1:4">
      <c r="A37" s="467" t="s">
        <v>7949</v>
      </c>
      <c r="B37" s="469"/>
      <c r="C37" s="467" t="s">
        <v>1664</v>
      </c>
      <c r="D37" s="467">
        <v>7.75</v>
      </c>
    </row>
    <row r="38" spans="1:4" ht="22.5" customHeight="1">
      <c r="A38" s="467" t="s">
        <v>5099</v>
      </c>
      <c r="B38" s="469" t="s">
        <v>12315</v>
      </c>
      <c r="C38" s="467" t="s">
        <v>767</v>
      </c>
      <c r="D38" s="467">
        <v>62.24</v>
      </c>
    </row>
    <row r="39" spans="1:4" ht="22.5" customHeight="1">
      <c r="A39" s="467" t="s">
        <v>5100</v>
      </c>
      <c r="B39" s="469"/>
      <c r="C39" s="467"/>
      <c r="D39" s="467"/>
    </row>
    <row r="40" spans="1:4" ht="25.5">
      <c r="A40" s="467" t="s">
        <v>5101</v>
      </c>
      <c r="B40" s="469" t="s">
        <v>12316</v>
      </c>
      <c r="C40" s="467" t="s">
        <v>767</v>
      </c>
      <c r="D40" s="467">
        <v>14.62</v>
      </c>
    </row>
    <row r="41" spans="1:4">
      <c r="A41" s="467" t="s">
        <v>2630</v>
      </c>
      <c r="B41" s="469"/>
      <c r="C41" s="467"/>
      <c r="D41" s="467"/>
    </row>
    <row r="42" spans="1:4">
      <c r="A42" s="467" t="s">
        <v>7950</v>
      </c>
      <c r="B42" s="469" t="s">
        <v>12317</v>
      </c>
      <c r="C42" s="467" t="s">
        <v>3</v>
      </c>
      <c r="D42" s="467">
        <v>3.3</v>
      </c>
    </row>
    <row r="43" spans="1:4">
      <c r="A43" s="467" t="s">
        <v>7951</v>
      </c>
      <c r="B43" s="469" t="s">
        <v>12318</v>
      </c>
      <c r="C43" s="467" t="s">
        <v>3</v>
      </c>
      <c r="D43" s="467">
        <v>2.9</v>
      </c>
    </row>
    <row r="44" spans="1:4">
      <c r="A44" s="467" t="s">
        <v>5102</v>
      </c>
      <c r="B44" s="469"/>
      <c r="C44" s="467"/>
      <c r="D44" s="467"/>
    </row>
    <row r="45" spans="1:4">
      <c r="A45" s="467" t="s">
        <v>5103</v>
      </c>
      <c r="B45" s="469" t="s">
        <v>12319</v>
      </c>
      <c r="C45" s="467" t="s">
        <v>3</v>
      </c>
      <c r="D45" s="467">
        <v>55.8</v>
      </c>
    </row>
    <row r="46" spans="1:4">
      <c r="A46" s="467" t="s">
        <v>2155</v>
      </c>
      <c r="B46" s="467"/>
      <c r="C46" s="467"/>
      <c r="D46" s="467"/>
    </row>
    <row r="47" spans="1:4">
      <c r="A47" s="467" t="s">
        <v>7952</v>
      </c>
      <c r="B47" s="467" t="s">
        <v>12320</v>
      </c>
      <c r="C47" s="467" t="s">
        <v>3</v>
      </c>
      <c r="D47" s="467">
        <v>7.69</v>
      </c>
    </row>
    <row r="48" spans="1:4">
      <c r="A48" s="467" t="s">
        <v>5104</v>
      </c>
      <c r="B48" s="467" t="s">
        <v>12321</v>
      </c>
      <c r="C48" s="467" t="s">
        <v>3</v>
      </c>
      <c r="D48" s="467">
        <v>9.42</v>
      </c>
    </row>
    <row r="49" spans="1:4">
      <c r="A49" s="467" t="s">
        <v>5105</v>
      </c>
      <c r="B49" s="467" t="s">
        <v>12322</v>
      </c>
      <c r="C49" s="467" t="s">
        <v>3</v>
      </c>
      <c r="D49" s="467">
        <v>10.23</v>
      </c>
    </row>
    <row r="50" spans="1:4">
      <c r="A50" s="467" t="s">
        <v>10905</v>
      </c>
      <c r="B50" s="467" t="s">
        <v>12323</v>
      </c>
      <c r="C50" s="467" t="s">
        <v>3</v>
      </c>
      <c r="D50" s="467">
        <v>12.25</v>
      </c>
    </row>
    <row r="51" spans="1:4">
      <c r="A51" s="467" t="s">
        <v>5106</v>
      </c>
      <c r="B51" s="467" t="s">
        <v>12324</v>
      </c>
      <c r="C51" s="467" t="s">
        <v>3</v>
      </c>
      <c r="D51" s="467">
        <v>13.67</v>
      </c>
    </row>
    <row r="52" spans="1:4">
      <c r="A52" s="467" t="s">
        <v>10906</v>
      </c>
      <c r="B52" s="467" t="s">
        <v>12325</v>
      </c>
      <c r="C52" s="467" t="s">
        <v>3</v>
      </c>
      <c r="D52" s="467">
        <v>4.0199999999999996</v>
      </c>
    </row>
    <row r="53" spans="1:4">
      <c r="A53" s="467" t="s">
        <v>10907</v>
      </c>
      <c r="B53" s="467" t="s">
        <v>12326</v>
      </c>
      <c r="C53" s="467" t="s">
        <v>3</v>
      </c>
      <c r="D53" s="467">
        <v>9</v>
      </c>
    </row>
    <row r="54" spans="1:4">
      <c r="A54" s="467" t="s">
        <v>10908</v>
      </c>
      <c r="B54" s="467" t="s">
        <v>12327</v>
      </c>
      <c r="C54" s="467" t="s">
        <v>3</v>
      </c>
      <c r="D54" s="467">
        <v>10.35</v>
      </c>
    </row>
    <row r="55" spans="1:4">
      <c r="A55" s="467" t="s">
        <v>677</v>
      </c>
      <c r="B55" s="467"/>
      <c r="C55" s="467"/>
      <c r="D55" s="467"/>
    </row>
    <row r="56" spans="1:4">
      <c r="A56" s="467" t="s">
        <v>10909</v>
      </c>
      <c r="B56" s="467" t="s">
        <v>12328</v>
      </c>
      <c r="C56" s="467" t="s">
        <v>3</v>
      </c>
      <c r="D56" s="467">
        <v>8.25</v>
      </c>
    </row>
    <row r="57" spans="1:4">
      <c r="A57" s="468"/>
    </row>
    <row r="63" spans="1:4">
      <c r="A63" s="279"/>
      <c r="B63" s="233"/>
      <c r="C63" s="144"/>
      <c r="D63" s="1"/>
    </row>
  </sheetData>
  <hyperlinks>
    <hyperlink ref="D1" location="Содержание!R1C1" display="главная" xr:uid="{00000000-0004-0000-11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D23"/>
  <sheetViews>
    <sheetView zoomScaleNormal="100" workbookViewId="0">
      <selection activeCell="D1" sqref="D1"/>
    </sheetView>
  </sheetViews>
  <sheetFormatPr defaultRowHeight="12.75"/>
  <cols>
    <col min="1" max="1" width="18.85546875" style="3" customWidth="1"/>
    <col min="2" max="2" width="75.7109375" style="3" customWidth="1"/>
    <col min="3" max="3" width="10.140625" style="3" customWidth="1"/>
    <col min="4" max="4" width="10.42578125" style="3" customWidth="1"/>
    <col min="5" max="16384" width="9.140625" style="3"/>
  </cols>
  <sheetData>
    <row r="1" spans="1:4">
      <c r="A1" s="172"/>
      <c r="B1" s="172"/>
      <c r="C1" s="172"/>
      <c r="D1" s="1107" t="s">
        <v>2114</v>
      </c>
    </row>
    <row r="2" spans="1:4">
      <c r="A2" s="172"/>
      <c r="B2" s="172"/>
      <c r="C2" s="172"/>
      <c r="D2" s="1107"/>
    </row>
    <row r="3" spans="1:4" ht="21" customHeight="1">
      <c r="A3" s="193"/>
      <c r="B3" s="1155"/>
      <c r="C3" s="172"/>
      <c r="D3" s="1156">
        <v>44664</v>
      </c>
    </row>
    <row r="4" spans="1:4" ht="24">
      <c r="A4" s="67" t="s">
        <v>8289</v>
      </c>
      <c r="B4" s="41" t="s">
        <v>76</v>
      </c>
      <c r="C4" s="176" t="s">
        <v>8290</v>
      </c>
      <c r="D4" s="166" t="s">
        <v>8291</v>
      </c>
    </row>
    <row r="5" spans="1:4" ht="15">
      <c r="A5" s="2087" t="s">
        <v>8292</v>
      </c>
      <c r="B5" s="2088"/>
      <c r="C5" s="2088"/>
      <c r="D5" s="2088"/>
    </row>
    <row r="6" spans="1:4" ht="15">
      <c r="A6" s="2082" t="s">
        <v>8293</v>
      </c>
      <c r="B6" s="2083"/>
      <c r="C6" s="2083"/>
      <c r="D6" s="2083"/>
    </row>
    <row r="7" spans="1:4">
      <c r="A7" s="173">
        <v>2110105060</v>
      </c>
      <c r="B7" s="72" t="s">
        <v>8294</v>
      </c>
      <c r="C7" s="177" t="s">
        <v>8295</v>
      </c>
      <c r="D7" s="178">
        <v>0.83</v>
      </c>
    </row>
    <row r="8" spans="1:4">
      <c r="A8" s="173">
        <v>2110105080</v>
      </c>
      <c r="B8" s="72" t="s">
        <v>8296</v>
      </c>
      <c r="C8" s="177" t="s">
        <v>8295</v>
      </c>
      <c r="D8" s="178">
        <v>0.79</v>
      </c>
    </row>
    <row r="9" spans="1:4">
      <c r="A9" s="173" t="s">
        <v>8297</v>
      </c>
      <c r="B9" s="72" t="s">
        <v>8298</v>
      </c>
      <c r="C9" s="177" t="s">
        <v>8299</v>
      </c>
      <c r="D9" s="178">
        <v>0.74</v>
      </c>
    </row>
    <row r="10" spans="1:4">
      <c r="A10" s="173" t="s">
        <v>8300</v>
      </c>
      <c r="B10" s="72" t="s">
        <v>8301</v>
      </c>
      <c r="C10" s="177" t="s">
        <v>8299</v>
      </c>
      <c r="D10" s="178">
        <v>0.57999999999999996</v>
      </c>
    </row>
    <row r="11" spans="1:4">
      <c r="A11" s="173">
        <v>2110105092</v>
      </c>
      <c r="B11" s="72" t="s">
        <v>8302</v>
      </c>
      <c r="C11" s="179" t="s">
        <v>8299</v>
      </c>
      <c r="D11" s="178">
        <v>0.66</v>
      </c>
    </row>
    <row r="12" spans="1:4">
      <c r="A12" s="173">
        <v>2110105093</v>
      </c>
      <c r="B12" s="72" t="s">
        <v>8303</v>
      </c>
      <c r="C12" s="179" t="s">
        <v>8299</v>
      </c>
      <c r="D12" s="178">
        <v>0.66</v>
      </c>
    </row>
    <row r="13" spans="1:4">
      <c r="A13" s="173" t="s">
        <v>8304</v>
      </c>
      <c r="B13" s="72" t="s">
        <v>8305</v>
      </c>
      <c r="C13" s="179" t="s">
        <v>8299</v>
      </c>
      <c r="D13" s="178">
        <v>0.66</v>
      </c>
    </row>
    <row r="14" spans="1:4">
      <c r="A14" s="173">
        <v>2111105096</v>
      </c>
      <c r="B14" s="72" t="s">
        <v>8306</v>
      </c>
      <c r="C14" s="177" t="s">
        <v>8299</v>
      </c>
      <c r="D14" s="178">
        <v>0.78</v>
      </c>
    </row>
    <row r="15" spans="1:4">
      <c r="A15" s="173">
        <v>2111409961</v>
      </c>
      <c r="B15" s="72" t="s">
        <v>8307</v>
      </c>
      <c r="C15" s="177" t="s">
        <v>8299</v>
      </c>
      <c r="D15" s="180">
        <v>0.16</v>
      </c>
    </row>
    <row r="16" spans="1:4" ht="15">
      <c r="A16" s="2082" t="s">
        <v>8311</v>
      </c>
      <c r="B16" s="2083"/>
      <c r="C16" s="2083"/>
      <c r="D16" s="2083"/>
    </row>
    <row r="17" spans="1:4">
      <c r="A17" s="2084" t="s">
        <v>8309</v>
      </c>
      <c r="B17" s="2084"/>
      <c r="C17" s="181"/>
      <c r="D17" s="182"/>
    </row>
    <row r="18" spans="1:4">
      <c r="A18" s="173" t="s">
        <v>8312</v>
      </c>
      <c r="B18" s="72" t="s">
        <v>8313</v>
      </c>
      <c r="C18" s="181" t="s">
        <v>8299</v>
      </c>
      <c r="D18" s="180">
        <v>0.4</v>
      </c>
    </row>
    <row r="19" spans="1:4">
      <c r="A19" s="2085" t="s">
        <v>8314</v>
      </c>
      <c r="B19" s="2086"/>
      <c r="C19" s="181"/>
      <c r="D19" s="180"/>
    </row>
    <row r="20" spans="1:4">
      <c r="A20" s="185">
        <v>1651100140</v>
      </c>
      <c r="B20" s="185" t="s">
        <v>8315</v>
      </c>
      <c r="C20" s="183" t="s">
        <v>8310</v>
      </c>
      <c r="D20" s="180">
        <v>53.84</v>
      </c>
    </row>
    <row r="21" spans="1:4">
      <c r="A21" s="185">
        <v>1651100160</v>
      </c>
      <c r="B21" s="185" t="s">
        <v>8316</v>
      </c>
      <c r="C21" s="183" t="s">
        <v>8310</v>
      </c>
      <c r="D21" s="180">
        <v>45.25</v>
      </c>
    </row>
    <row r="22" spans="1:4">
      <c r="A22" s="185">
        <v>1651100180</v>
      </c>
      <c r="B22" s="185" t="s">
        <v>8317</v>
      </c>
      <c r="C22" s="184" t="s">
        <v>8310</v>
      </c>
      <c r="D22" s="180">
        <v>40.85</v>
      </c>
    </row>
    <row r="23" spans="1:4">
      <c r="A23" s="185" t="s">
        <v>8318</v>
      </c>
      <c r="B23" s="185" t="s">
        <v>8319</v>
      </c>
      <c r="C23" s="184" t="s">
        <v>8310</v>
      </c>
      <c r="D23" s="180">
        <v>29.54</v>
      </c>
    </row>
  </sheetData>
  <mergeCells count="5">
    <mergeCell ref="A16:D16"/>
    <mergeCell ref="A17:B17"/>
    <mergeCell ref="A19:B19"/>
    <mergeCell ref="A5:D5"/>
    <mergeCell ref="A6:D6"/>
  </mergeCells>
  <phoneticPr fontId="19" type="noConversion"/>
  <hyperlinks>
    <hyperlink ref="D1" location="Содержание!R1C1" display="главная" xr:uid="{00000000-0004-0000-1200-000000000000}"/>
  </hyperlinks>
  <pageMargins left="0.25" right="0.25" top="0.75" bottom="0.75" header="0.3" footer="0.3"/>
  <pageSetup paperSize="9" scale="97"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pageSetUpPr fitToPage="1"/>
  </sheetPr>
  <dimension ref="A1:U659"/>
  <sheetViews>
    <sheetView zoomScaleNormal="100" workbookViewId="0">
      <selection activeCell="U1" sqref="U1"/>
    </sheetView>
  </sheetViews>
  <sheetFormatPr defaultColWidth="14.42578125" defaultRowHeight="14.1" customHeight="1"/>
  <cols>
    <col min="1" max="1" width="12.85546875" style="1" customWidth="1"/>
    <col min="2" max="2" width="67.140625" style="1" hidden="1" customWidth="1"/>
    <col min="3" max="3" width="2.85546875" style="1" hidden="1" customWidth="1"/>
    <col min="4" max="4" width="2.140625" style="1" hidden="1" customWidth="1"/>
    <col min="5" max="5" width="4.85546875" style="1" hidden="1" customWidth="1"/>
    <col min="6" max="6" width="38.85546875" style="1" customWidth="1"/>
    <col min="7" max="7" width="14.42578125" style="1"/>
    <col min="8" max="8" width="14.5703125" style="1" customWidth="1"/>
    <col min="9" max="9" width="12" style="1" customWidth="1"/>
    <col min="10" max="10" width="12.42578125" style="1" customWidth="1"/>
    <col min="11" max="11" width="12.5703125" style="1" hidden="1" customWidth="1"/>
    <col min="12" max="12" width="14.85546875" style="1" hidden="1" customWidth="1"/>
    <col min="13" max="13" width="5" style="1" customWidth="1"/>
    <col min="14" max="14" width="14.42578125" style="1" hidden="1" customWidth="1"/>
    <col min="15" max="15" width="4.7109375" style="1" customWidth="1"/>
    <col min="16" max="16" width="9.85546875" style="1" customWidth="1"/>
    <col min="17" max="17" width="13.5703125" style="1" hidden="1" customWidth="1"/>
    <col min="18" max="18" width="0.28515625" style="1" customWidth="1"/>
    <col min="19" max="19" width="2.28515625" style="1" hidden="1" customWidth="1"/>
    <col min="20" max="20" width="11.42578125" style="1" customWidth="1"/>
    <col min="21" max="21" width="17.5703125" style="1" customWidth="1"/>
    <col min="22" max="16384" width="14.42578125" style="1"/>
  </cols>
  <sheetData>
    <row r="1" spans="1:21" ht="14.1" customHeight="1">
      <c r="A1" s="193"/>
      <c r="B1" s="193"/>
      <c r="C1" s="193"/>
      <c r="D1" s="193"/>
      <c r="E1" s="193"/>
      <c r="F1" s="193"/>
      <c r="G1" s="193"/>
      <c r="H1" s="193"/>
      <c r="I1" s="193"/>
      <c r="J1" s="193"/>
      <c r="K1" s="193"/>
      <c r="L1" s="193"/>
      <c r="M1" s="193"/>
      <c r="N1" s="193"/>
      <c r="O1" s="193"/>
      <c r="P1" s="193"/>
      <c r="Q1" s="193"/>
      <c r="R1" s="193"/>
      <c r="S1" s="193"/>
      <c r="T1" s="193"/>
      <c r="U1" s="314" t="s">
        <v>2114</v>
      </c>
    </row>
    <row r="2" spans="1:21" ht="14.1" customHeight="1">
      <c r="A2" s="193"/>
      <c r="B2" s="193"/>
      <c r="C2" s="193"/>
      <c r="D2" s="193"/>
      <c r="E2" s="193"/>
      <c r="F2" s="193"/>
      <c r="G2" s="193"/>
      <c r="H2" s="193"/>
      <c r="I2" s="193"/>
      <c r="J2" s="193"/>
      <c r="K2" s="193"/>
      <c r="L2" s="193"/>
      <c r="M2" s="193"/>
      <c r="N2" s="193"/>
      <c r="O2" s="193"/>
      <c r="P2" s="193"/>
      <c r="Q2" s="193"/>
      <c r="R2" s="193"/>
      <c r="S2" s="193"/>
      <c r="T2" s="193"/>
      <c r="U2" s="193"/>
    </row>
    <row r="3" spans="1:21" ht="14.1" customHeight="1">
      <c r="A3" s="193"/>
      <c r="B3" s="193"/>
      <c r="C3" s="193"/>
      <c r="D3" s="193"/>
      <c r="E3" s="193"/>
      <c r="F3" s="193"/>
      <c r="G3" s="193"/>
      <c r="H3" s="193"/>
      <c r="I3" s="193"/>
      <c r="J3" s="193"/>
      <c r="K3" s="193"/>
      <c r="L3" s="193"/>
      <c r="M3" s="193"/>
      <c r="N3" s="193"/>
      <c r="O3" s="193"/>
      <c r="P3" s="193"/>
      <c r="Q3" s="193"/>
      <c r="R3" s="193"/>
      <c r="S3" s="193"/>
      <c r="T3" s="193"/>
      <c r="U3" s="193"/>
    </row>
    <row r="4" spans="1:21" ht="14.1" customHeight="1">
      <c r="A4" s="193"/>
      <c r="B4" s="193"/>
      <c r="C4" s="193"/>
      <c r="D4" s="193"/>
      <c r="E4" s="193"/>
      <c r="F4" s="193"/>
      <c r="G4" s="193"/>
      <c r="H4" s="193"/>
      <c r="I4" s="193"/>
      <c r="J4" s="193"/>
      <c r="K4" s="193"/>
      <c r="L4" s="193"/>
      <c r="M4" s="193"/>
      <c r="N4" s="193"/>
      <c r="O4" s="193"/>
      <c r="P4" s="193"/>
      <c r="Q4" s="193"/>
      <c r="R4" s="193"/>
      <c r="S4" s="193"/>
      <c r="T4" s="193"/>
      <c r="U4" s="193"/>
    </row>
    <row r="5" spans="1:21" ht="14.1" customHeight="1">
      <c r="A5" s="193"/>
      <c r="B5" s="193"/>
      <c r="C5" s="193"/>
      <c r="D5" s="193"/>
      <c r="E5" s="193"/>
      <c r="F5" s="193"/>
      <c r="G5" s="193"/>
      <c r="H5" s="193"/>
      <c r="I5" s="193"/>
      <c r="J5" s="193"/>
      <c r="K5" s="193"/>
      <c r="L5" s="193"/>
      <c r="M5" s="193"/>
      <c r="N5" s="193"/>
      <c r="O5" s="193"/>
      <c r="P5" s="193"/>
      <c r="Q5" s="193"/>
      <c r="R5" s="193"/>
      <c r="S5" s="193"/>
      <c r="T5" s="193"/>
      <c r="U5" s="194">
        <v>45637</v>
      </c>
    </row>
    <row r="6" spans="1:21" ht="14.1" customHeight="1">
      <c r="A6" s="571"/>
      <c r="B6" s="572"/>
      <c r="C6" s="1804" t="s">
        <v>10241</v>
      </c>
      <c r="D6" s="1804"/>
      <c r="E6" s="1804"/>
      <c r="F6" s="1804"/>
      <c r="G6" s="1804"/>
      <c r="H6" s="1804"/>
      <c r="I6" s="1804"/>
      <c r="J6" s="573"/>
      <c r="K6" s="574"/>
      <c r="L6" s="575"/>
      <c r="M6" s="576"/>
      <c r="N6" s="574"/>
      <c r="O6" s="576"/>
      <c r="P6" s="574"/>
      <c r="Q6" s="575"/>
      <c r="R6" s="575"/>
      <c r="S6" s="576"/>
      <c r="T6" s="573"/>
      <c r="U6" s="577"/>
    </row>
    <row r="7" spans="1:21" ht="14.1" customHeight="1">
      <c r="A7" s="571"/>
      <c r="B7" s="572"/>
      <c r="C7" s="1805" t="s">
        <v>10007</v>
      </c>
      <c r="D7" s="1805"/>
      <c r="E7" s="1805"/>
      <c r="F7" s="1805"/>
      <c r="G7" s="1805"/>
      <c r="H7" s="1805"/>
      <c r="I7" s="1805"/>
      <c r="J7" s="573"/>
      <c r="K7" s="574"/>
      <c r="L7" s="575"/>
      <c r="M7" s="576"/>
      <c r="N7" s="574"/>
      <c r="O7" s="576"/>
      <c r="P7" s="574"/>
      <c r="Q7" s="575"/>
      <c r="R7" s="575"/>
      <c r="S7" s="576"/>
      <c r="T7" s="573"/>
      <c r="U7" s="577"/>
    </row>
    <row r="8" spans="1:21" ht="14.1" customHeight="1">
      <c r="A8" s="571"/>
      <c r="B8" s="572"/>
      <c r="C8" s="2090" t="s">
        <v>10008</v>
      </c>
      <c r="D8" s="2090"/>
      <c r="E8" s="2090"/>
      <c r="F8" s="2090"/>
      <c r="G8" s="2090"/>
      <c r="H8" s="2090"/>
      <c r="I8" s="2090"/>
      <c r="J8" s="573"/>
      <c r="K8" s="574"/>
      <c r="L8" s="575"/>
      <c r="M8" s="576"/>
      <c r="N8" s="574"/>
      <c r="O8" s="576"/>
      <c r="P8" s="574"/>
      <c r="Q8" s="575"/>
      <c r="R8" s="575"/>
      <c r="S8" s="576"/>
      <c r="T8" s="573"/>
      <c r="U8" s="577"/>
    </row>
    <row r="9" spans="1:21" ht="14.1" customHeight="1">
      <c r="A9" s="1802" t="s">
        <v>10009</v>
      </c>
      <c r="B9" s="1802"/>
      <c r="C9" s="2089" t="s">
        <v>10010</v>
      </c>
      <c r="D9" s="2089"/>
      <c r="E9" s="2089"/>
      <c r="F9" s="2089"/>
      <c r="G9" s="2089"/>
      <c r="H9" s="2089"/>
      <c r="I9" s="2089"/>
      <c r="J9" s="578" t="s">
        <v>5306</v>
      </c>
      <c r="K9" s="579"/>
      <c r="L9" s="580"/>
      <c r="M9" s="581"/>
      <c r="N9" s="1802" t="s">
        <v>3</v>
      </c>
      <c r="O9" s="1802"/>
      <c r="P9" s="1802" t="s">
        <v>10011</v>
      </c>
      <c r="Q9" s="1802"/>
      <c r="R9" s="1802"/>
      <c r="S9" s="1802"/>
      <c r="T9" s="582">
        <v>407</v>
      </c>
      <c r="U9" s="583" t="s">
        <v>12874</v>
      </c>
    </row>
    <row r="10" spans="1:21" ht="14.1" customHeight="1">
      <c r="A10" s="1802" t="s">
        <v>12875</v>
      </c>
      <c r="B10" s="1802"/>
      <c r="C10" s="2089" t="s">
        <v>12876</v>
      </c>
      <c r="D10" s="2089"/>
      <c r="E10" s="2089"/>
      <c r="F10" s="2089"/>
      <c r="G10" s="2089"/>
      <c r="H10" s="2089"/>
      <c r="I10" s="2089"/>
      <c r="J10" s="578" t="s">
        <v>5306</v>
      </c>
      <c r="K10" s="579"/>
      <c r="L10" s="580"/>
      <c r="M10" s="581"/>
      <c r="N10" s="1802" t="s">
        <v>3</v>
      </c>
      <c r="O10" s="1802"/>
      <c r="P10" s="1802" t="s">
        <v>10011</v>
      </c>
      <c r="Q10" s="1802"/>
      <c r="R10" s="1802"/>
      <c r="S10" s="1802"/>
      <c r="T10" s="582">
        <v>375</v>
      </c>
      <c r="U10" s="583" t="s">
        <v>12877</v>
      </c>
    </row>
    <row r="11" spans="1:21" ht="14.1" customHeight="1">
      <c r="A11" s="1802" t="s">
        <v>13768</v>
      </c>
      <c r="B11" s="1802"/>
      <c r="C11" s="2089" t="s">
        <v>13769</v>
      </c>
      <c r="D11" s="2089"/>
      <c r="E11" s="2089"/>
      <c r="F11" s="2089"/>
      <c r="G11" s="2089"/>
      <c r="H11" s="2089"/>
      <c r="I11" s="2089"/>
      <c r="J11" s="578" t="s">
        <v>5306</v>
      </c>
      <c r="K11" s="579"/>
      <c r="L11" s="580"/>
      <c r="M11" s="581"/>
      <c r="N11" s="1802" t="s">
        <v>3</v>
      </c>
      <c r="O11" s="1802"/>
      <c r="P11" s="1802" t="s">
        <v>10011</v>
      </c>
      <c r="Q11" s="1802"/>
      <c r="R11" s="1802"/>
      <c r="S11" s="1802"/>
      <c r="T11" s="582">
        <v>600</v>
      </c>
      <c r="U11" s="583" t="s">
        <v>13770</v>
      </c>
    </row>
    <row r="12" spans="1:21" ht="14.1" customHeight="1">
      <c r="A12" s="1802" t="s">
        <v>12878</v>
      </c>
      <c r="B12" s="1802"/>
      <c r="C12" s="2089" t="s">
        <v>12879</v>
      </c>
      <c r="D12" s="2089"/>
      <c r="E12" s="2089"/>
      <c r="F12" s="2089"/>
      <c r="G12" s="2089"/>
      <c r="H12" s="2089"/>
      <c r="I12" s="2089"/>
      <c r="J12" s="578" t="s">
        <v>5306</v>
      </c>
      <c r="K12" s="579"/>
      <c r="L12" s="580"/>
      <c r="M12" s="581"/>
      <c r="N12" s="1802" t="s">
        <v>3</v>
      </c>
      <c r="O12" s="1802"/>
      <c r="P12" s="1802" t="s">
        <v>10011</v>
      </c>
      <c r="Q12" s="1802"/>
      <c r="R12" s="1802"/>
      <c r="S12" s="1802"/>
      <c r="T12" s="582">
        <v>375</v>
      </c>
      <c r="U12" s="583" t="s">
        <v>12877</v>
      </c>
    </row>
    <row r="13" spans="1:21" ht="14.1" customHeight="1">
      <c r="A13" s="1802" t="s">
        <v>10012</v>
      </c>
      <c r="B13" s="1802"/>
      <c r="C13" s="2089" t="s">
        <v>10013</v>
      </c>
      <c r="D13" s="2089"/>
      <c r="E13" s="2089"/>
      <c r="F13" s="2089"/>
      <c r="G13" s="2089"/>
      <c r="H13" s="2089"/>
      <c r="I13" s="2089"/>
      <c r="J13" s="578" t="s">
        <v>5306</v>
      </c>
      <c r="K13" s="579"/>
      <c r="L13" s="580"/>
      <c r="M13" s="581"/>
      <c r="N13" s="1802" t="s">
        <v>3</v>
      </c>
      <c r="O13" s="1802"/>
      <c r="P13" s="1802" t="s">
        <v>10011</v>
      </c>
      <c r="Q13" s="1802"/>
      <c r="R13" s="1802"/>
      <c r="S13" s="1802"/>
      <c r="T13" s="582">
        <v>375</v>
      </c>
      <c r="U13" s="583" t="s">
        <v>12877</v>
      </c>
    </row>
    <row r="14" spans="1:21" ht="14.1" customHeight="1">
      <c r="A14" s="1802" t="s">
        <v>10014</v>
      </c>
      <c r="B14" s="1802"/>
      <c r="C14" s="2089" t="s">
        <v>10015</v>
      </c>
      <c r="D14" s="2089"/>
      <c r="E14" s="2089"/>
      <c r="F14" s="2089"/>
      <c r="G14" s="2089"/>
      <c r="H14" s="2089"/>
      <c r="I14" s="2089"/>
      <c r="J14" s="578" t="s">
        <v>5306</v>
      </c>
      <c r="K14" s="579"/>
      <c r="L14" s="580"/>
      <c r="M14" s="581"/>
      <c r="N14" s="1802" t="s">
        <v>3</v>
      </c>
      <c r="O14" s="1802"/>
      <c r="P14" s="1802" t="s">
        <v>10011</v>
      </c>
      <c r="Q14" s="1802"/>
      <c r="R14" s="1802"/>
      <c r="S14" s="1802"/>
      <c r="T14" s="582">
        <v>630</v>
      </c>
      <c r="U14" s="583" t="s">
        <v>12880</v>
      </c>
    </row>
    <row r="15" spans="1:21" ht="14.1" customHeight="1">
      <c r="A15" s="1802" t="s">
        <v>12881</v>
      </c>
      <c r="B15" s="1802"/>
      <c r="C15" s="2089" t="s">
        <v>12882</v>
      </c>
      <c r="D15" s="2089"/>
      <c r="E15" s="2089"/>
      <c r="F15" s="2089"/>
      <c r="G15" s="2089"/>
      <c r="H15" s="2089"/>
      <c r="I15" s="2089"/>
      <c r="J15" s="578" t="s">
        <v>5306</v>
      </c>
      <c r="K15" s="579"/>
      <c r="L15" s="580"/>
      <c r="M15" s="581"/>
      <c r="N15" s="1802" t="s">
        <v>3</v>
      </c>
      <c r="O15" s="1802"/>
      <c r="P15" s="1802" t="s">
        <v>10011</v>
      </c>
      <c r="Q15" s="1802"/>
      <c r="R15" s="1802"/>
      <c r="S15" s="1802"/>
      <c r="T15" s="582">
        <v>375</v>
      </c>
      <c r="U15" s="583" t="s">
        <v>12877</v>
      </c>
    </row>
    <row r="16" spans="1:21" ht="14.1" customHeight="1">
      <c r="A16" s="1802" t="s">
        <v>10016</v>
      </c>
      <c r="B16" s="1802"/>
      <c r="C16" s="2089" t="s">
        <v>10017</v>
      </c>
      <c r="D16" s="2089"/>
      <c r="E16" s="2089"/>
      <c r="F16" s="2089"/>
      <c r="G16" s="2089"/>
      <c r="H16" s="2089"/>
      <c r="I16" s="2089"/>
      <c r="J16" s="578" t="s">
        <v>5306</v>
      </c>
      <c r="K16" s="579"/>
      <c r="L16" s="580"/>
      <c r="M16" s="581"/>
      <c r="N16" s="1802" t="s">
        <v>3</v>
      </c>
      <c r="O16" s="1802"/>
      <c r="P16" s="1802" t="s">
        <v>10011</v>
      </c>
      <c r="Q16" s="1802"/>
      <c r="R16" s="1802"/>
      <c r="S16" s="1802"/>
      <c r="T16" s="582">
        <v>630</v>
      </c>
      <c r="U16" s="583" t="s">
        <v>12880</v>
      </c>
    </row>
    <row r="17" spans="1:21" ht="14.1" customHeight="1">
      <c r="A17" s="1802" t="s">
        <v>12883</v>
      </c>
      <c r="B17" s="1802"/>
      <c r="C17" s="2089" t="s">
        <v>12884</v>
      </c>
      <c r="D17" s="2089"/>
      <c r="E17" s="2089"/>
      <c r="F17" s="2089"/>
      <c r="G17" s="2089"/>
      <c r="H17" s="2089"/>
      <c r="I17" s="2089"/>
      <c r="J17" s="578" t="s">
        <v>5306</v>
      </c>
      <c r="K17" s="579"/>
      <c r="L17" s="580"/>
      <c r="M17" s="581"/>
      <c r="N17" s="1802" t="s">
        <v>3</v>
      </c>
      <c r="O17" s="1802"/>
      <c r="P17" s="1802" t="s">
        <v>10011</v>
      </c>
      <c r="Q17" s="1802"/>
      <c r="R17" s="1802"/>
      <c r="S17" s="1802"/>
      <c r="T17" s="582">
        <v>375</v>
      </c>
      <c r="U17" s="583" t="s">
        <v>12877</v>
      </c>
    </row>
    <row r="18" spans="1:21" ht="14.1" customHeight="1">
      <c r="A18" s="1802" t="s">
        <v>10018</v>
      </c>
      <c r="B18" s="1802"/>
      <c r="C18" s="2089" t="s">
        <v>10019</v>
      </c>
      <c r="D18" s="2089"/>
      <c r="E18" s="2089"/>
      <c r="F18" s="2089"/>
      <c r="G18" s="2089"/>
      <c r="H18" s="2089"/>
      <c r="I18" s="2089"/>
      <c r="J18" s="578" t="s">
        <v>5306</v>
      </c>
      <c r="K18" s="579"/>
      <c r="L18" s="580"/>
      <c r="M18" s="581"/>
      <c r="N18" s="1802" t="s">
        <v>3</v>
      </c>
      <c r="O18" s="1802"/>
      <c r="P18" s="1802" t="s">
        <v>10011</v>
      </c>
      <c r="Q18" s="1802"/>
      <c r="R18" s="1802"/>
      <c r="S18" s="1802"/>
      <c r="T18" s="582">
        <v>508</v>
      </c>
      <c r="U18" s="583" t="s">
        <v>12885</v>
      </c>
    </row>
    <row r="19" spans="1:21" ht="14.1" customHeight="1">
      <c r="A19" s="1802" t="s">
        <v>12886</v>
      </c>
      <c r="B19" s="1802"/>
      <c r="C19" s="2089" t="s">
        <v>12887</v>
      </c>
      <c r="D19" s="2089"/>
      <c r="E19" s="2089"/>
      <c r="F19" s="2089"/>
      <c r="G19" s="2089"/>
      <c r="H19" s="2089"/>
      <c r="I19" s="2089"/>
      <c r="J19" s="578" t="s">
        <v>5306</v>
      </c>
      <c r="K19" s="579"/>
      <c r="L19" s="580"/>
      <c r="M19" s="581"/>
      <c r="N19" s="1802" t="s">
        <v>3</v>
      </c>
      <c r="O19" s="1802"/>
      <c r="P19" s="1802" t="s">
        <v>10011</v>
      </c>
      <c r="Q19" s="1802"/>
      <c r="R19" s="1802"/>
      <c r="S19" s="1802"/>
      <c r="T19" s="582">
        <v>422</v>
      </c>
      <c r="U19" s="583" t="s">
        <v>12888</v>
      </c>
    </row>
    <row r="20" spans="1:21" ht="14.1" customHeight="1">
      <c r="A20" s="571"/>
      <c r="B20" s="572"/>
      <c r="C20" s="2090" t="s">
        <v>10020</v>
      </c>
      <c r="D20" s="2090"/>
      <c r="E20" s="2090"/>
      <c r="F20" s="2090"/>
      <c r="G20" s="2090"/>
      <c r="H20" s="2090"/>
      <c r="I20" s="2090"/>
      <c r="J20" s="573"/>
      <c r="K20" s="574"/>
      <c r="L20" s="575"/>
      <c r="M20" s="576"/>
      <c r="N20" s="574"/>
      <c r="O20" s="576"/>
      <c r="P20" s="574"/>
      <c r="Q20" s="575"/>
      <c r="R20" s="575"/>
      <c r="S20" s="576"/>
      <c r="T20" s="573"/>
      <c r="U20" s="577"/>
    </row>
    <row r="21" spans="1:21" ht="14.1" customHeight="1">
      <c r="A21" s="1802" t="s">
        <v>13771</v>
      </c>
      <c r="B21" s="1802"/>
      <c r="C21" s="2089" t="s">
        <v>10021</v>
      </c>
      <c r="D21" s="2089"/>
      <c r="E21" s="2089"/>
      <c r="F21" s="2089"/>
      <c r="G21" s="2089"/>
      <c r="H21" s="2089"/>
      <c r="I21" s="2089"/>
      <c r="J21" s="578" t="s">
        <v>5306</v>
      </c>
      <c r="K21" s="579"/>
      <c r="L21" s="580"/>
      <c r="M21" s="581"/>
      <c r="N21" s="1802" t="s">
        <v>3</v>
      </c>
      <c r="O21" s="1802"/>
      <c r="P21" s="1802" t="s">
        <v>10011</v>
      </c>
      <c r="Q21" s="1802"/>
      <c r="R21" s="1802"/>
      <c r="S21" s="1802"/>
      <c r="T21" s="582">
        <v>245.7</v>
      </c>
      <c r="U21" s="583" t="s">
        <v>12889</v>
      </c>
    </row>
    <row r="22" spans="1:21" ht="14.1" customHeight="1">
      <c r="A22" s="1802" t="s">
        <v>10022</v>
      </c>
      <c r="B22" s="1802"/>
      <c r="C22" s="2089" t="s">
        <v>10023</v>
      </c>
      <c r="D22" s="2089"/>
      <c r="E22" s="2089"/>
      <c r="F22" s="2089"/>
      <c r="G22" s="2089"/>
      <c r="H22" s="2089"/>
      <c r="I22" s="2089"/>
      <c r="J22" s="578" t="s">
        <v>5306</v>
      </c>
      <c r="K22" s="579"/>
      <c r="L22" s="580"/>
      <c r="M22" s="581"/>
      <c r="N22" s="1802" t="s">
        <v>3</v>
      </c>
      <c r="O22" s="1802"/>
      <c r="P22" s="1802" t="s">
        <v>10011</v>
      </c>
      <c r="Q22" s="1802"/>
      <c r="R22" s="1802"/>
      <c r="S22" s="1802"/>
      <c r="T22" s="582">
        <v>244.2</v>
      </c>
      <c r="U22" s="583" t="s">
        <v>13772</v>
      </c>
    </row>
    <row r="23" spans="1:21" ht="14.1" customHeight="1">
      <c r="A23" s="1802" t="s">
        <v>12890</v>
      </c>
      <c r="B23" s="1802"/>
      <c r="C23" s="2089" t="s">
        <v>12891</v>
      </c>
      <c r="D23" s="2089"/>
      <c r="E23" s="2089"/>
      <c r="F23" s="2089"/>
      <c r="G23" s="2089"/>
      <c r="H23" s="2089"/>
      <c r="I23" s="2089"/>
      <c r="J23" s="578" t="s">
        <v>5314</v>
      </c>
      <c r="K23" s="579"/>
      <c r="L23" s="580"/>
      <c r="M23" s="581"/>
      <c r="N23" s="1802" t="s">
        <v>3</v>
      </c>
      <c r="O23" s="1802"/>
      <c r="P23" s="1802" t="s">
        <v>10011</v>
      </c>
      <c r="Q23" s="1802"/>
      <c r="R23" s="1802"/>
      <c r="S23" s="1802"/>
      <c r="T23" s="582">
        <v>244.2</v>
      </c>
      <c r="U23" s="583" t="s">
        <v>13772</v>
      </c>
    </row>
    <row r="24" spans="1:21" ht="14.1" customHeight="1">
      <c r="A24" s="571"/>
      <c r="B24" s="572"/>
      <c r="C24" s="2090" t="s">
        <v>10024</v>
      </c>
      <c r="D24" s="2090"/>
      <c r="E24" s="2090"/>
      <c r="F24" s="2090"/>
      <c r="G24" s="2090"/>
      <c r="H24" s="2090"/>
      <c r="I24" s="2090"/>
      <c r="J24" s="573"/>
      <c r="K24" s="574"/>
      <c r="L24" s="575"/>
      <c r="M24" s="576"/>
      <c r="N24" s="574"/>
      <c r="O24" s="576"/>
      <c r="P24" s="574"/>
      <c r="Q24" s="575"/>
      <c r="R24" s="575"/>
      <c r="S24" s="576"/>
      <c r="T24" s="573"/>
      <c r="U24" s="577"/>
    </row>
    <row r="25" spans="1:21" ht="14.1" customHeight="1">
      <c r="A25" s="1802" t="s">
        <v>10025</v>
      </c>
      <c r="B25" s="1802"/>
      <c r="C25" s="2089" t="s">
        <v>10026</v>
      </c>
      <c r="D25" s="2089"/>
      <c r="E25" s="2089"/>
      <c r="F25" s="2089"/>
      <c r="G25" s="2089"/>
      <c r="H25" s="2089"/>
      <c r="I25" s="2089"/>
      <c r="J25" s="578" t="s">
        <v>5306</v>
      </c>
      <c r="K25" s="1802" t="s">
        <v>5307</v>
      </c>
      <c r="L25" s="1802"/>
      <c r="M25" s="1802"/>
      <c r="N25" s="1802" t="s">
        <v>3</v>
      </c>
      <c r="O25" s="1802"/>
      <c r="P25" s="1802" t="s">
        <v>10011</v>
      </c>
      <c r="Q25" s="1802"/>
      <c r="R25" s="1802"/>
      <c r="S25" s="1802"/>
      <c r="T25" s="582">
        <v>474</v>
      </c>
      <c r="U25" s="583" t="s">
        <v>12985</v>
      </c>
    </row>
    <row r="26" spans="1:21" ht="14.1" customHeight="1">
      <c r="A26" s="1802" t="s">
        <v>12892</v>
      </c>
      <c r="B26" s="1802"/>
      <c r="C26" s="2089" t="s">
        <v>12893</v>
      </c>
      <c r="D26" s="2089"/>
      <c r="E26" s="2089"/>
      <c r="F26" s="2089"/>
      <c r="G26" s="2089"/>
      <c r="H26" s="2089"/>
      <c r="I26" s="2089"/>
      <c r="J26" s="578" t="s">
        <v>5306</v>
      </c>
      <c r="K26" s="1802" t="s">
        <v>5308</v>
      </c>
      <c r="L26" s="1802"/>
      <c r="M26" s="1802"/>
      <c r="N26" s="1802" t="s">
        <v>3</v>
      </c>
      <c r="O26" s="1802"/>
      <c r="P26" s="1802" t="s">
        <v>10011</v>
      </c>
      <c r="Q26" s="1802"/>
      <c r="R26" s="1802"/>
      <c r="S26" s="1802"/>
      <c r="T26" s="582">
        <v>474</v>
      </c>
      <c r="U26" s="583" t="s">
        <v>12985</v>
      </c>
    </row>
    <row r="27" spans="1:21" ht="14.1" customHeight="1">
      <c r="A27" s="1802" t="s">
        <v>10027</v>
      </c>
      <c r="B27" s="1802"/>
      <c r="C27" s="2089" t="s">
        <v>10028</v>
      </c>
      <c r="D27" s="2089"/>
      <c r="E27" s="2089"/>
      <c r="F27" s="2089"/>
      <c r="G27" s="2089"/>
      <c r="H27" s="2089"/>
      <c r="I27" s="2089"/>
      <c r="J27" s="578" t="s">
        <v>5306</v>
      </c>
      <c r="K27" s="1802" t="s">
        <v>10029</v>
      </c>
      <c r="L27" s="1802"/>
      <c r="M27" s="1802"/>
      <c r="N27" s="1802" t="s">
        <v>3</v>
      </c>
      <c r="O27" s="1802"/>
      <c r="P27" s="1802" t="s">
        <v>10011</v>
      </c>
      <c r="Q27" s="1802"/>
      <c r="R27" s="1802"/>
      <c r="S27" s="1802"/>
      <c r="T27" s="582">
        <v>474</v>
      </c>
      <c r="U27" s="583" t="s">
        <v>12985</v>
      </c>
    </row>
    <row r="28" spans="1:21" ht="14.1" customHeight="1">
      <c r="A28" s="1802" t="s">
        <v>12894</v>
      </c>
      <c r="B28" s="1802"/>
      <c r="C28" s="2089" t="s">
        <v>12895</v>
      </c>
      <c r="D28" s="2089"/>
      <c r="E28" s="2089"/>
      <c r="F28" s="2089"/>
      <c r="G28" s="2089"/>
      <c r="H28" s="2089"/>
      <c r="I28" s="2089"/>
      <c r="J28" s="578" t="s">
        <v>5306</v>
      </c>
      <c r="K28" s="1802" t="s">
        <v>5309</v>
      </c>
      <c r="L28" s="1802"/>
      <c r="M28" s="1802"/>
      <c r="N28" s="1802" t="s">
        <v>3</v>
      </c>
      <c r="O28" s="1802"/>
      <c r="P28" s="1802" t="s">
        <v>10011</v>
      </c>
      <c r="Q28" s="1802"/>
      <c r="R28" s="1802"/>
      <c r="S28" s="1802"/>
      <c r="T28" s="582">
        <v>474</v>
      </c>
      <c r="U28" s="583" t="s">
        <v>12985</v>
      </c>
    </row>
    <row r="29" spans="1:21" ht="14.1" customHeight="1">
      <c r="A29" s="1802" t="s">
        <v>12896</v>
      </c>
      <c r="B29" s="1802"/>
      <c r="C29" s="2089" t="s">
        <v>12897</v>
      </c>
      <c r="D29" s="2089"/>
      <c r="E29" s="2089"/>
      <c r="F29" s="2089"/>
      <c r="G29" s="2089"/>
      <c r="H29" s="2089"/>
      <c r="I29" s="2089"/>
      <c r="J29" s="578" t="s">
        <v>5306</v>
      </c>
      <c r="K29" s="1802" t="s">
        <v>5310</v>
      </c>
      <c r="L29" s="1802"/>
      <c r="M29" s="1802"/>
      <c r="N29" s="1802" t="s">
        <v>3</v>
      </c>
      <c r="O29" s="1802"/>
      <c r="P29" s="1802" t="s">
        <v>10011</v>
      </c>
      <c r="Q29" s="1802"/>
      <c r="R29" s="1802"/>
      <c r="S29" s="1802"/>
      <c r="T29" s="582">
        <v>474</v>
      </c>
      <c r="U29" s="583" t="s">
        <v>12985</v>
      </c>
    </row>
    <row r="30" spans="1:21" ht="14.1" customHeight="1">
      <c r="A30" s="1802" t="s">
        <v>12898</v>
      </c>
      <c r="B30" s="1802"/>
      <c r="C30" s="2089" t="s">
        <v>12899</v>
      </c>
      <c r="D30" s="2089"/>
      <c r="E30" s="2089"/>
      <c r="F30" s="2089"/>
      <c r="G30" s="2089"/>
      <c r="H30" s="2089"/>
      <c r="I30" s="2089"/>
      <c r="J30" s="578" t="s">
        <v>5306</v>
      </c>
      <c r="K30" s="1802" t="s">
        <v>5311</v>
      </c>
      <c r="L30" s="1802"/>
      <c r="M30" s="1802"/>
      <c r="N30" s="1802" t="s">
        <v>3</v>
      </c>
      <c r="O30" s="1802"/>
      <c r="P30" s="1802" t="s">
        <v>10011</v>
      </c>
      <c r="Q30" s="1802"/>
      <c r="R30" s="1802"/>
      <c r="S30" s="1802"/>
      <c r="T30" s="582">
        <v>474</v>
      </c>
      <c r="U30" s="583" t="s">
        <v>12985</v>
      </c>
    </row>
    <row r="31" spans="1:21" ht="14.1" customHeight="1">
      <c r="A31" s="1802" t="s">
        <v>12900</v>
      </c>
      <c r="B31" s="1802"/>
      <c r="C31" s="2089" t="s">
        <v>12901</v>
      </c>
      <c r="D31" s="2089"/>
      <c r="E31" s="2089"/>
      <c r="F31" s="2089"/>
      <c r="G31" s="2089"/>
      <c r="H31" s="2089"/>
      <c r="I31" s="2089"/>
      <c r="J31" s="578" t="s">
        <v>5306</v>
      </c>
      <c r="K31" s="1802" t="s">
        <v>5312</v>
      </c>
      <c r="L31" s="1802"/>
      <c r="M31" s="1802"/>
      <c r="N31" s="1802" t="s">
        <v>3</v>
      </c>
      <c r="O31" s="1802"/>
      <c r="P31" s="1802" t="s">
        <v>10011</v>
      </c>
      <c r="Q31" s="1802"/>
      <c r="R31" s="1802"/>
      <c r="S31" s="1802"/>
      <c r="T31" s="582">
        <v>474</v>
      </c>
      <c r="U31" s="583" t="s">
        <v>12985</v>
      </c>
    </row>
    <row r="32" spans="1:21" ht="14.1" customHeight="1">
      <c r="A32" s="1802" t="s">
        <v>12902</v>
      </c>
      <c r="B32" s="1802"/>
      <c r="C32" s="2089" t="s">
        <v>12903</v>
      </c>
      <c r="D32" s="2089"/>
      <c r="E32" s="2089"/>
      <c r="F32" s="2089"/>
      <c r="G32" s="2089"/>
      <c r="H32" s="2089"/>
      <c r="I32" s="2089"/>
      <c r="J32" s="578" t="s">
        <v>5306</v>
      </c>
      <c r="K32" s="1802" t="s">
        <v>5313</v>
      </c>
      <c r="L32" s="1802"/>
      <c r="M32" s="1802"/>
      <c r="N32" s="1802" t="s">
        <v>3</v>
      </c>
      <c r="O32" s="1802"/>
      <c r="P32" s="1802" t="s">
        <v>10011</v>
      </c>
      <c r="Q32" s="1802"/>
      <c r="R32" s="1802"/>
      <c r="S32" s="1802"/>
      <c r="T32" s="582">
        <v>474</v>
      </c>
      <c r="U32" s="583" t="s">
        <v>12985</v>
      </c>
    </row>
    <row r="33" spans="1:21" ht="14.1" customHeight="1">
      <c r="A33" s="1802" t="s">
        <v>12904</v>
      </c>
      <c r="B33" s="1802"/>
      <c r="C33" s="2089" t="s">
        <v>12905</v>
      </c>
      <c r="D33" s="2089"/>
      <c r="E33" s="2089"/>
      <c r="F33" s="2089"/>
      <c r="G33" s="2089"/>
      <c r="H33" s="2089"/>
      <c r="I33" s="2089"/>
      <c r="J33" s="578" t="s">
        <v>5306</v>
      </c>
      <c r="K33" s="1802" t="s">
        <v>12906</v>
      </c>
      <c r="L33" s="1802"/>
      <c r="M33" s="1802"/>
      <c r="N33" s="1802" t="s">
        <v>3</v>
      </c>
      <c r="O33" s="1802"/>
      <c r="P33" s="1802" t="s">
        <v>10011</v>
      </c>
      <c r="Q33" s="1802"/>
      <c r="R33" s="1802"/>
      <c r="S33" s="1802"/>
      <c r="T33" s="582">
        <v>474</v>
      </c>
      <c r="U33" s="583" t="s">
        <v>12985</v>
      </c>
    </row>
    <row r="34" spans="1:21" ht="14.1" customHeight="1">
      <c r="A34" s="1802" t="s">
        <v>12907</v>
      </c>
      <c r="B34" s="1802"/>
      <c r="C34" s="2089" t="s">
        <v>12908</v>
      </c>
      <c r="D34" s="2089"/>
      <c r="E34" s="2089"/>
      <c r="F34" s="2089"/>
      <c r="G34" s="2089"/>
      <c r="H34" s="2089"/>
      <c r="I34" s="2089"/>
      <c r="J34" s="578" t="s">
        <v>5314</v>
      </c>
      <c r="K34" s="1802" t="s">
        <v>10030</v>
      </c>
      <c r="L34" s="1802"/>
      <c r="M34" s="1802"/>
      <c r="N34" s="1802" t="s">
        <v>3</v>
      </c>
      <c r="O34" s="1802"/>
      <c r="P34" s="1802" t="s">
        <v>10011</v>
      </c>
      <c r="Q34" s="1802"/>
      <c r="R34" s="1802"/>
      <c r="S34" s="1802"/>
      <c r="T34" s="582">
        <v>474</v>
      </c>
      <c r="U34" s="583" t="s">
        <v>12985</v>
      </c>
    </row>
    <row r="35" spans="1:21" ht="14.1" customHeight="1">
      <c r="A35" s="1802" t="s">
        <v>12909</v>
      </c>
      <c r="B35" s="1802"/>
      <c r="C35" s="2089" t="s">
        <v>12910</v>
      </c>
      <c r="D35" s="2089"/>
      <c r="E35" s="2089"/>
      <c r="F35" s="2089"/>
      <c r="G35" s="2089"/>
      <c r="H35" s="2089"/>
      <c r="I35" s="2089"/>
      <c r="J35" s="578" t="s">
        <v>5306</v>
      </c>
      <c r="K35" s="1802" t="s">
        <v>5315</v>
      </c>
      <c r="L35" s="1802"/>
      <c r="M35" s="1802"/>
      <c r="N35" s="1802" t="s">
        <v>3</v>
      </c>
      <c r="O35" s="1802"/>
      <c r="P35" s="1802" t="s">
        <v>10011</v>
      </c>
      <c r="Q35" s="1802"/>
      <c r="R35" s="1802"/>
      <c r="S35" s="1802"/>
      <c r="T35" s="582">
        <v>474</v>
      </c>
      <c r="U35" s="583" t="s">
        <v>12985</v>
      </c>
    </row>
    <row r="36" spans="1:21" ht="14.1" customHeight="1">
      <c r="A36" s="1802" t="s">
        <v>10031</v>
      </c>
      <c r="B36" s="1802"/>
      <c r="C36" s="2089" t="s">
        <v>10032</v>
      </c>
      <c r="D36" s="2089"/>
      <c r="E36" s="2089"/>
      <c r="F36" s="2089"/>
      <c r="G36" s="2089"/>
      <c r="H36" s="2089"/>
      <c r="I36" s="2089"/>
      <c r="J36" s="578" t="s">
        <v>5306</v>
      </c>
      <c r="K36" s="1802" t="s">
        <v>10033</v>
      </c>
      <c r="L36" s="1802"/>
      <c r="M36" s="1802"/>
      <c r="N36" s="1802" t="s">
        <v>3</v>
      </c>
      <c r="O36" s="1802"/>
      <c r="P36" s="1802" t="s">
        <v>10011</v>
      </c>
      <c r="Q36" s="1802"/>
      <c r="R36" s="1802"/>
      <c r="S36" s="1802"/>
      <c r="T36" s="582">
        <v>474</v>
      </c>
      <c r="U36" s="583" t="s">
        <v>12985</v>
      </c>
    </row>
    <row r="37" spans="1:21" ht="14.1" customHeight="1">
      <c r="A37" s="1802" t="s">
        <v>12911</v>
      </c>
      <c r="B37" s="1802"/>
      <c r="C37" s="2089" t="s">
        <v>12912</v>
      </c>
      <c r="D37" s="2089"/>
      <c r="E37" s="2089"/>
      <c r="F37" s="2089"/>
      <c r="G37" s="2089"/>
      <c r="H37" s="2089"/>
      <c r="I37" s="2089"/>
      <c r="J37" s="578" t="s">
        <v>5306</v>
      </c>
      <c r="K37" s="1802" t="s">
        <v>5316</v>
      </c>
      <c r="L37" s="1802"/>
      <c r="M37" s="1802"/>
      <c r="N37" s="1802" t="s">
        <v>3</v>
      </c>
      <c r="O37" s="1802"/>
      <c r="P37" s="1802" t="s">
        <v>10011</v>
      </c>
      <c r="Q37" s="1802"/>
      <c r="R37" s="1802"/>
      <c r="S37" s="1802"/>
      <c r="T37" s="582">
        <v>474</v>
      </c>
      <c r="U37" s="583" t="s">
        <v>12985</v>
      </c>
    </row>
    <row r="38" spans="1:21" ht="14.1" customHeight="1">
      <c r="A38" s="1802" t="s">
        <v>12913</v>
      </c>
      <c r="B38" s="1802"/>
      <c r="C38" s="2089" t="s">
        <v>12914</v>
      </c>
      <c r="D38" s="2089"/>
      <c r="E38" s="2089"/>
      <c r="F38" s="2089"/>
      <c r="G38" s="2089"/>
      <c r="H38" s="2089"/>
      <c r="I38" s="2089"/>
      <c r="J38" s="578" t="s">
        <v>5306</v>
      </c>
      <c r="K38" s="1802" t="s">
        <v>5317</v>
      </c>
      <c r="L38" s="1802"/>
      <c r="M38" s="1802"/>
      <c r="N38" s="1802" t="s">
        <v>3</v>
      </c>
      <c r="O38" s="1802"/>
      <c r="P38" s="1802" t="s">
        <v>10011</v>
      </c>
      <c r="Q38" s="1802"/>
      <c r="R38" s="1802"/>
      <c r="S38" s="1802"/>
      <c r="T38" s="582">
        <v>474</v>
      </c>
      <c r="U38" s="583" t="s">
        <v>12985</v>
      </c>
    </row>
    <row r="39" spans="1:21" ht="14.1" customHeight="1">
      <c r="A39" s="1802" t="s">
        <v>12915</v>
      </c>
      <c r="B39" s="1802"/>
      <c r="C39" s="2089" t="s">
        <v>12916</v>
      </c>
      <c r="D39" s="2089"/>
      <c r="E39" s="2089"/>
      <c r="F39" s="2089"/>
      <c r="G39" s="2089"/>
      <c r="H39" s="2089"/>
      <c r="I39" s="2089"/>
      <c r="J39" s="578" t="s">
        <v>5306</v>
      </c>
      <c r="K39" s="1802" t="s">
        <v>11569</v>
      </c>
      <c r="L39" s="1802"/>
      <c r="M39" s="1802"/>
      <c r="N39" s="1802" t="s">
        <v>3</v>
      </c>
      <c r="O39" s="1802"/>
      <c r="P39" s="1802" t="s">
        <v>10011</v>
      </c>
      <c r="Q39" s="1802"/>
      <c r="R39" s="1802"/>
      <c r="S39" s="1802"/>
      <c r="T39" s="582">
        <v>474</v>
      </c>
      <c r="U39" s="583" t="s">
        <v>12985</v>
      </c>
    </row>
    <row r="40" spans="1:21" ht="14.1" customHeight="1">
      <c r="A40" s="1802" t="s">
        <v>10034</v>
      </c>
      <c r="B40" s="1802"/>
      <c r="C40" s="2089" t="s">
        <v>10035</v>
      </c>
      <c r="D40" s="2089"/>
      <c r="E40" s="2089"/>
      <c r="F40" s="2089"/>
      <c r="G40" s="2089"/>
      <c r="H40" s="2089"/>
      <c r="I40" s="2089"/>
      <c r="J40" s="578" t="s">
        <v>5306</v>
      </c>
      <c r="K40" s="1802" t="s">
        <v>5318</v>
      </c>
      <c r="L40" s="1802"/>
      <c r="M40" s="1802"/>
      <c r="N40" s="1802" t="s">
        <v>3</v>
      </c>
      <c r="O40" s="1802"/>
      <c r="P40" s="1802" t="s">
        <v>10011</v>
      </c>
      <c r="Q40" s="1802"/>
      <c r="R40" s="1802"/>
      <c r="S40" s="1802"/>
      <c r="T40" s="582">
        <v>474</v>
      </c>
      <c r="U40" s="583" t="s">
        <v>12985</v>
      </c>
    </row>
    <row r="41" spans="1:21" ht="14.1" customHeight="1">
      <c r="A41" s="1802" t="s">
        <v>12917</v>
      </c>
      <c r="B41" s="1802"/>
      <c r="C41" s="2089" t="s">
        <v>12918</v>
      </c>
      <c r="D41" s="2089"/>
      <c r="E41" s="2089"/>
      <c r="F41" s="2089"/>
      <c r="G41" s="2089"/>
      <c r="H41" s="2089"/>
      <c r="I41" s="2089"/>
      <c r="J41" s="578" t="s">
        <v>5306</v>
      </c>
      <c r="K41" s="1802" t="s">
        <v>12919</v>
      </c>
      <c r="L41" s="1802"/>
      <c r="M41" s="1802"/>
      <c r="N41" s="1802" t="s">
        <v>3</v>
      </c>
      <c r="O41" s="1802"/>
      <c r="P41" s="1802" t="s">
        <v>10011</v>
      </c>
      <c r="Q41" s="1802"/>
      <c r="R41" s="1802"/>
      <c r="S41" s="1802"/>
      <c r="T41" s="582">
        <v>474</v>
      </c>
      <c r="U41" s="583" t="s">
        <v>12985</v>
      </c>
    </row>
    <row r="42" spans="1:21" ht="14.1" customHeight="1">
      <c r="A42" s="1802" t="s">
        <v>10036</v>
      </c>
      <c r="B42" s="1802"/>
      <c r="C42" s="2089" t="s">
        <v>10037</v>
      </c>
      <c r="D42" s="2089"/>
      <c r="E42" s="2089"/>
      <c r="F42" s="2089"/>
      <c r="G42" s="2089"/>
      <c r="H42" s="2089"/>
      <c r="I42" s="2089"/>
      <c r="J42" s="578" t="s">
        <v>5306</v>
      </c>
      <c r="K42" s="1802" t="s">
        <v>5319</v>
      </c>
      <c r="L42" s="1802"/>
      <c r="M42" s="1802"/>
      <c r="N42" s="1802" t="s">
        <v>3</v>
      </c>
      <c r="O42" s="1802"/>
      <c r="P42" s="1802" t="s">
        <v>10011</v>
      </c>
      <c r="Q42" s="1802"/>
      <c r="R42" s="1802"/>
      <c r="S42" s="1802"/>
      <c r="T42" s="582">
        <v>474</v>
      </c>
      <c r="U42" s="583" t="s">
        <v>12985</v>
      </c>
    </row>
    <row r="43" spans="1:21" ht="14.1" customHeight="1">
      <c r="A43" s="1802" t="s">
        <v>10038</v>
      </c>
      <c r="B43" s="1802"/>
      <c r="C43" s="2089" t="s">
        <v>10039</v>
      </c>
      <c r="D43" s="2089"/>
      <c r="E43" s="2089"/>
      <c r="F43" s="2089"/>
      <c r="G43" s="2089"/>
      <c r="H43" s="2089"/>
      <c r="I43" s="2089"/>
      <c r="J43" s="578" t="s">
        <v>5306</v>
      </c>
      <c r="K43" s="1802" t="s">
        <v>5320</v>
      </c>
      <c r="L43" s="1802"/>
      <c r="M43" s="1802"/>
      <c r="N43" s="1802" t="s">
        <v>3</v>
      </c>
      <c r="O43" s="1802"/>
      <c r="P43" s="1802" t="s">
        <v>10011</v>
      </c>
      <c r="Q43" s="1802"/>
      <c r="R43" s="1802"/>
      <c r="S43" s="1802"/>
      <c r="T43" s="582">
        <v>474</v>
      </c>
      <c r="U43" s="583" t="s">
        <v>12985</v>
      </c>
    </row>
    <row r="44" spans="1:21" ht="14.1" customHeight="1">
      <c r="A44" s="1802" t="s">
        <v>12920</v>
      </c>
      <c r="B44" s="1802"/>
      <c r="C44" s="2089" t="s">
        <v>12921</v>
      </c>
      <c r="D44" s="2089"/>
      <c r="E44" s="2089"/>
      <c r="F44" s="2089"/>
      <c r="G44" s="2089"/>
      <c r="H44" s="2089"/>
      <c r="I44" s="2089"/>
      <c r="J44" s="578" t="s">
        <v>5306</v>
      </c>
      <c r="K44" s="1802" t="s">
        <v>5321</v>
      </c>
      <c r="L44" s="1802"/>
      <c r="M44" s="1802"/>
      <c r="N44" s="1802" t="s">
        <v>3</v>
      </c>
      <c r="O44" s="1802"/>
      <c r="P44" s="1802" t="s">
        <v>10011</v>
      </c>
      <c r="Q44" s="1802"/>
      <c r="R44" s="1802"/>
      <c r="S44" s="1802"/>
      <c r="T44" s="582">
        <v>474</v>
      </c>
      <c r="U44" s="583" t="s">
        <v>12985</v>
      </c>
    </row>
    <row r="45" spans="1:21" ht="14.1" customHeight="1">
      <c r="A45" s="1802" t="s">
        <v>12922</v>
      </c>
      <c r="B45" s="1802"/>
      <c r="C45" s="2089" t="s">
        <v>12923</v>
      </c>
      <c r="D45" s="2089"/>
      <c r="E45" s="2089"/>
      <c r="F45" s="2089"/>
      <c r="G45" s="2089"/>
      <c r="H45" s="2089"/>
      <c r="I45" s="2089"/>
      <c r="J45" s="578" t="s">
        <v>5314</v>
      </c>
      <c r="K45" s="1802" t="s">
        <v>12924</v>
      </c>
      <c r="L45" s="1802"/>
      <c r="M45" s="1802"/>
      <c r="N45" s="1802" t="s">
        <v>3</v>
      </c>
      <c r="O45" s="1802"/>
      <c r="P45" s="1802" t="s">
        <v>10011</v>
      </c>
      <c r="Q45" s="1802"/>
      <c r="R45" s="1802"/>
      <c r="S45" s="1802"/>
      <c r="T45" s="582">
        <v>474</v>
      </c>
      <c r="U45" s="583" t="s">
        <v>12985</v>
      </c>
    </row>
    <row r="46" spans="1:21" ht="14.1" customHeight="1">
      <c r="A46" s="1802" t="s">
        <v>10040</v>
      </c>
      <c r="B46" s="1802"/>
      <c r="C46" s="2089" t="s">
        <v>10041</v>
      </c>
      <c r="D46" s="2089"/>
      <c r="E46" s="2089"/>
      <c r="F46" s="2089"/>
      <c r="G46" s="2089"/>
      <c r="H46" s="2089"/>
      <c r="I46" s="2089"/>
      <c r="J46" s="578" t="s">
        <v>5306</v>
      </c>
      <c r="K46" s="1802" t="s">
        <v>10042</v>
      </c>
      <c r="L46" s="1802"/>
      <c r="M46" s="1802"/>
      <c r="N46" s="1802" t="s">
        <v>3</v>
      </c>
      <c r="O46" s="1802"/>
      <c r="P46" s="1802" t="s">
        <v>10011</v>
      </c>
      <c r="Q46" s="1802"/>
      <c r="R46" s="1802"/>
      <c r="S46" s="1802"/>
      <c r="T46" s="582">
        <v>474</v>
      </c>
      <c r="U46" s="583" t="s">
        <v>12985</v>
      </c>
    </row>
    <row r="47" spans="1:21" ht="14.1" customHeight="1">
      <c r="A47" s="1802" t="s">
        <v>12925</v>
      </c>
      <c r="B47" s="1802"/>
      <c r="C47" s="2089" t="s">
        <v>12926</v>
      </c>
      <c r="D47" s="2089"/>
      <c r="E47" s="2089"/>
      <c r="F47" s="2089"/>
      <c r="G47" s="2089"/>
      <c r="H47" s="2089"/>
      <c r="I47" s="2089"/>
      <c r="J47" s="578" t="s">
        <v>5306</v>
      </c>
      <c r="K47" s="1802" t="s">
        <v>5322</v>
      </c>
      <c r="L47" s="1802"/>
      <c r="M47" s="1802"/>
      <c r="N47" s="1802" t="s">
        <v>3</v>
      </c>
      <c r="O47" s="1802"/>
      <c r="P47" s="1802" t="s">
        <v>10011</v>
      </c>
      <c r="Q47" s="1802"/>
      <c r="R47" s="1802"/>
      <c r="S47" s="1802"/>
      <c r="T47" s="582">
        <v>474</v>
      </c>
      <c r="U47" s="583" t="s">
        <v>12985</v>
      </c>
    </row>
    <row r="48" spans="1:21" ht="14.1" customHeight="1">
      <c r="A48" s="1802" t="s">
        <v>12927</v>
      </c>
      <c r="B48" s="1802"/>
      <c r="C48" s="2089" t="s">
        <v>12928</v>
      </c>
      <c r="D48" s="2089"/>
      <c r="E48" s="2089"/>
      <c r="F48" s="2089"/>
      <c r="G48" s="2089"/>
      <c r="H48" s="2089"/>
      <c r="I48" s="2089"/>
      <c r="J48" s="578" t="s">
        <v>5306</v>
      </c>
      <c r="K48" s="1802" t="s">
        <v>5323</v>
      </c>
      <c r="L48" s="1802"/>
      <c r="M48" s="1802"/>
      <c r="N48" s="1802" t="s">
        <v>3</v>
      </c>
      <c r="O48" s="1802"/>
      <c r="P48" s="1802" t="s">
        <v>10011</v>
      </c>
      <c r="Q48" s="1802"/>
      <c r="R48" s="1802"/>
      <c r="S48" s="1802"/>
      <c r="T48" s="582">
        <v>474</v>
      </c>
      <c r="U48" s="583" t="s">
        <v>12985</v>
      </c>
    </row>
    <row r="49" spans="1:21" ht="14.1" customHeight="1">
      <c r="A49" s="1802" t="s">
        <v>12929</v>
      </c>
      <c r="B49" s="1802"/>
      <c r="C49" s="2089" t="s">
        <v>12930</v>
      </c>
      <c r="D49" s="2089"/>
      <c r="E49" s="2089"/>
      <c r="F49" s="2089"/>
      <c r="G49" s="2089"/>
      <c r="H49" s="2089"/>
      <c r="I49" s="2089"/>
      <c r="J49" s="578" t="s">
        <v>5306</v>
      </c>
      <c r="K49" s="1802" t="s">
        <v>5324</v>
      </c>
      <c r="L49" s="1802"/>
      <c r="M49" s="1802"/>
      <c r="N49" s="1802" t="s">
        <v>3</v>
      </c>
      <c r="O49" s="1802"/>
      <c r="P49" s="1802" t="s">
        <v>10011</v>
      </c>
      <c r="Q49" s="1802"/>
      <c r="R49" s="1802"/>
      <c r="S49" s="1802"/>
      <c r="T49" s="582">
        <v>474</v>
      </c>
      <c r="U49" s="583" t="s">
        <v>12985</v>
      </c>
    </row>
    <row r="50" spans="1:21" ht="14.1" customHeight="1">
      <c r="A50" s="1802" t="s">
        <v>12931</v>
      </c>
      <c r="B50" s="1802"/>
      <c r="C50" s="2089" t="s">
        <v>12932</v>
      </c>
      <c r="D50" s="2089"/>
      <c r="E50" s="2089"/>
      <c r="F50" s="2089"/>
      <c r="G50" s="2089"/>
      <c r="H50" s="2089"/>
      <c r="I50" s="2089"/>
      <c r="J50" s="578" t="s">
        <v>5306</v>
      </c>
      <c r="K50" s="1802" t="s">
        <v>5325</v>
      </c>
      <c r="L50" s="1802"/>
      <c r="M50" s="1802"/>
      <c r="N50" s="1802" t="s">
        <v>3</v>
      </c>
      <c r="O50" s="1802"/>
      <c r="P50" s="1802" t="s">
        <v>10011</v>
      </c>
      <c r="Q50" s="1802"/>
      <c r="R50" s="1802"/>
      <c r="S50" s="1802"/>
      <c r="T50" s="582">
        <v>474</v>
      </c>
      <c r="U50" s="583" t="s">
        <v>12985</v>
      </c>
    </row>
    <row r="51" spans="1:21" ht="14.1" customHeight="1">
      <c r="A51" s="1802" t="s">
        <v>12933</v>
      </c>
      <c r="B51" s="1802"/>
      <c r="C51" s="2089" t="s">
        <v>12934</v>
      </c>
      <c r="D51" s="2089"/>
      <c r="E51" s="2089"/>
      <c r="F51" s="2089"/>
      <c r="G51" s="2089"/>
      <c r="H51" s="2089"/>
      <c r="I51" s="2089"/>
      <c r="J51" s="578" t="s">
        <v>5306</v>
      </c>
      <c r="K51" s="1802" t="s">
        <v>5326</v>
      </c>
      <c r="L51" s="1802"/>
      <c r="M51" s="1802"/>
      <c r="N51" s="1802" t="s">
        <v>3</v>
      </c>
      <c r="O51" s="1802"/>
      <c r="P51" s="1802" t="s">
        <v>10011</v>
      </c>
      <c r="Q51" s="1802"/>
      <c r="R51" s="1802"/>
      <c r="S51" s="1802"/>
      <c r="T51" s="582">
        <v>474</v>
      </c>
      <c r="U51" s="583" t="s">
        <v>12985</v>
      </c>
    </row>
    <row r="52" spans="1:21" ht="14.1" customHeight="1">
      <c r="A52" s="1802" t="s">
        <v>12935</v>
      </c>
      <c r="B52" s="1802"/>
      <c r="C52" s="2089" t="s">
        <v>12936</v>
      </c>
      <c r="D52" s="2089"/>
      <c r="E52" s="2089"/>
      <c r="F52" s="2089"/>
      <c r="G52" s="2089"/>
      <c r="H52" s="2089"/>
      <c r="I52" s="2089"/>
      <c r="J52" s="578" t="s">
        <v>5306</v>
      </c>
      <c r="K52" s="1802" t="s">
        <v>12937</v>
      </c>
      <c r="L52" s="1802"/>
      <c r="M52" s="1802"/>
      <c r="N52" s="1802" t="s">
        <v>3</v>
      </c>
      <c r="O52" s="1802"/>
      <c r="P52" s="1802" t="s">
        <v>10011</v>
      </c>
      <c r="Q52" s="1802"/>
      <c r="R52" s="1802"/>
      <c r="S52" s="1802"/>
      <c r="T52" s="582">
        <v>474</v>
      </c>
      <c r="U52" s="583" t="s">
        <v>12985</v>
      </c>
    </row>
    <row r="53" spans="1:21" ht="14.1" customHeight="1">
      <c r="A53" s="1802" t="s">
        <v>12938</v>
      </c>
      <c r="B53" s="1802"/>
      <c r="C53" s="2089" t="s">
        <v>12939</v>
      </c>
      <c r="D53" s="2089"/>
      <c r="E53" s="2089"/>
      <c r="F53" s="2089"/>
      <c r="G53" s="2089"/>
      <c r="H53" s="2089"/>
      <c r="I53" s="2089"/>
      <c r="J53" s="578" t="s">
        <v>5306</v>
      </c>
      <c r="K53" s="1802" t="s">
        <v>5327</v>
      </c>
      <c r="L53" s="1802"/>
      <c r="M53" s="1802"/>
      <c r="N53" s="1802" t="s">
        <v>3</v>
      </c>
      <c r="O53" s="1802"/>
      <c r="P53" s="1802" t="s">
        <v>10011</v>
      </c>
      <c r="Q53" s="1802"/>
      <c r="R53" s="1802"/>
      <c r="S53" s="1802"/>
      <c r="T53" s="582">
        <v>474</v>
      </c>
      <c r="U53" s="583" t="s">
        <v>12985</v>
      </c>
    </row>
    <row r="54" spans="1:21" ht="14.1" customHeight="1">
      <c r="A54" s="1802" t="s">
        <v>12940</v>
      </c>
      <c r="B54" s="1802"/>
      <c r="C54" s="2089" t="s">
        <v>12941</v>
      </c>
      <c r="D54" s="2089"/>
      <c r="E54" s="2089"/>
      <c r="F54" s="2089"/>
      <c r="G54" s="2089"/>
      <c r="H54" s="2089"/>
      <c r="I54" s="2089"/>
      <c r="J54" s="578" t="s">
        <v>5306</v>
      </c>
      <c r="K54" s="1802" t="s">
        <v>5328</v>
      </c>
      <c r="L54" s="1802"/>
      <c r="M54" s="1802"/>
      <c r="N54" s="1802" t="s">
        <v>3</v>
      </c>
      <c r="O54" s="1802"/>
      <c r="P54" s="1802" t="s">
        <v>10011</v>
      </c>
      <c r="Q54" s="1802"/>
      <c r="R54" s="1802"/>
      <c r="S54" s="1802"/>
      <c r="T54" s="582">
        <v>474</v>
      </c>
      <c r="U54" s="583" t="s">
        <v>12985</v>
      </c>
    </row>
    <row r="55" spans="1:21" ht="14.1" customHeight="1">
      <c r="A55" s="1802" t="s">
        <v>12942</v>
      </c>
      <c r="B55" s="1802"/>
      <c r="C55" s="2089" t="s">
        <v>12943</v>
      </c>
      <c r="D55" s="2089"/>
      <c r="E55" s="2089"/>
      <c r="F55" s="2089"/>
      <c r="G55" s="2089"/>
      <c r="H55" s="2089"/>
      <c r="I55" s="2089"/>
      <c r="J55" s="578" t="s">
        <v>5306</v>
      </c>
      <c r="K55" s="1802" t="s">
        <v>5329</v>
      </c>
      <c r="L55" s="1802"/>
      <c r="M55" s="1802"/>
      <c r="N55" s="1802" t="s">
        <v>3</v>
      </c>
      <c r="O55" s="1802"/>
      <c r="P55" s="1802" t="s">
        <v>10011</v>
      </c>
      <c r="Q55" s="1802"/>
      <c r="R55" s="1802"/>
      <c r="S55" s="1802"/>
      <c r="T55" s="582">
        <v>474</v>
      </c>
      <c r="U55" s="583" t="s">
        <v>12985</v>
      </c>
    </row>
    <row r="56" spans="1:21" ht="14.1" customHeight="1">
      <c r="A56" s="1802" t="s">
        <v>12944</v>
      </c>
      <c r="B56" s="1802"/>
      <c r="C56" s="2089" t="s">
        <v>12945</v>
      </c>
      <c r="D56" s="2089"/>
      <c r="E56" s="2089"/>
      <c r="F56" s="2089"/>
      <c r="G56" s="2089"/>
      <c r="H56" s="2089"/>
      <c r="I56" s="2089"/>
      <c r="J56" s="578" t="s">
        <v>5306</v>
      </c>
      <c r="K56" s="1802" t="s">
        <v>5330</v>
      </c>
      <c r="L56" s="1802"/>
      <c r="M56" s="1802"/>
      <c r="N56" s="1802" t="s">
        <v>3</v>
      </c>
      <c r="O56" s="1802"/>
      <c r="P56" s="1802" t="s">
        <v>10011</v>
      </c>
      <c r="Q56" s="1802"/>
      <c r="R56" s="1802"/>
      <c r="S56" s="1802"/>
      <c r="T56" s="582">
        <v>474</v>
      </c>
      <c r="U56" s="583" t="s">
        <v>12985</v>
      </c>
    </row>
    <row r="57" spans="1:21" ht="14.1" customHeight="1">
      <c r="A57" s="1802" t="s">
        <v>12946</v>
      </c>
      <c r="B57" s="1802"/>
      <c r="C57" s="2089" t="s">
        <v>12947</v>
      </c>
      <c r="D57" s="2089"/>
      <c r="E57" s="2089"/>
      <c r="F57" s="2089"/>
      <c r="G57" s="2089"/>
      <c r="H57" s="2089"/>
      <c r="I57" s="2089"/>
      <c r="J57" s="578" t="s">
        <v>5306</v>
      </c>
      <c r="K57" s="1802" t="s">
        <v>5331</v>
      </c>
      <c r="L57" s="1802"/>
      <c r="M57" s="1802"/>
      <c r="N57" s="1802" t="s">
        <v>3</v>
      </c>
      <c r="O57" s="1802"/>
      <c r="P57" s="1802" t="s">
        <v>10011</v>
      </c>
      <c r="Q57" s="1802"/>
      <c r="R57" s="1802"/>
      <c r="S57" s="1802"/>
      <c r="T57" s="582">
        <v>474</v>
      </c>
      <c r="U57" s="583" t="s">
        <v>12985</v>
      </c>
    </row>
    <row r="58" spans="1:21" ht="14.1" customHeight="1">
      <c r="A58" s="1802" t="s">
        <v>12948</v>
      </c>
      <c r="B58" s="1802"/>
      <c r="C58" s="2089" t="s">
        <v>12949</v>
      </c>
      <c r="D58" s="2089"/>
      <c r="E58" s="2089"/>
      <c r="F58" s="2089"/>
      <c r="G58" s="2089"/>
      <c r="H58" s="2089"/>
      <c r="I58" s="2089"/>
      <c r="J58" s="578" t="s">
        <v>5306</v>
      </c>
      <c r="K58" s="1802" t="s">
        <v>5332</v>
      </c>
      <c r="L58" s="1802"/>
      <c r="M58" s="1802"/>
      <c r="N58" s="1802" t="s">
        <v>3</v>
      </c>
      <c r="O58" s="1802"/>
      <c r="P58" s="1802" t="s">
        <v>10011</v>
      </c>
      <c r="Q58" s="1802"/>
      <c r="R58" s="1802"/>
      <c r="S58" s="1802"/>
      <c r="T58" s="582">
        <v>474</v>
      </c>
      <c r="U58" s="583" t="s">
        <v>12985</v>
      </c>
    </row>
    <row r="59" spans="1:21" ht="14.1" customHeight="1">
      <c r="A59" s="1802" t="s">
        <v>10043</v>
      </c>
      <c r="B59" s="1802"/>
      <c r="C59" s="2089" t="s">
        <v>10044</v>
      </c>
      <c r="D59" s="2089"/>
      <c r="E59" s="2089"/>
      <c r="F59" s="2089"/>
      <c r="G59" s="2089"/>
      <c r="H59" s="2089"/>
      <c r="I59" s="2089"/>
      <c r="J59" s="578" t="s">
        <v>5306</v>
      </c>
      <c r="K59" s="1802" t="s">
        <v>5333</v>
      </c>
      <c r="L59" s="1802"/>
      <c r="M59" s="1802"/>
      <c r="N59" s="1802" t="s">
        <v>3</v>
      </c>
      <c r="O59" s="1802"/>
      <c r="P59" s="1802" t="s">
        <v>10011</v>
      </c>
      <c r="Q59" s="1802"/>
      <c r="R59" s="1802"/>
      <c r="S59" s="1802"/>
      <c r="T59" s="582">
        <v>474</v>
      </c>
      <c r="U59" s="583" t="s">
        <v>12985</v>
      </c>
    </row>
    <row r="60" spans="1:21" ht="14.1" customHeight="1">
      <c r="A60" s="1802" t="s">
        <v>12950</v>
      </c>
      <c r="B60" s="1802"/>
      <c r="C60" s="2089" t="s">
        <v>12951</v>
      </c>
      <c r="D60" s="2089"/>
      <c r="E60" s="2089"/>
      <c r="F60" s="2089"/>
      <c r="G60" s="2089"/>
      <c r="H60" s="2089"/>
      <c r="I60" s="2089"/>
      <c r="J60" s="578" t="s">
        <v>5306</v>
      </c>
      <c r="K60" s="1802" t="s">
        <v>5334</v>
      </c>
      <c r="L60" s="1802"/>
      <c r="M60" s="1802"/>
      <c r="N60" s="1802" t="s">
        <v>3</v>
      </c>
      <c r="O60" s="1802"/>
      <c r="P60" s="1802" t="s">
        <v>10011</v>
      </c>
      <c r="Q60" s="1802"/>
      <c r="R60" s="1802"/>
      <c r="S60" s="1802"/>
      <c r="T60" s="582">
        <v>474</v>
      </c>
      <c r="U60" s="583" t="s">
        <v>12985</v>
      </c>
    </row>
    <row r="61" spans="1:21" ht="14.1" customHeight="1">
      <c r="A61" s="1802" t="s">
        <v>10045</v>
      </c>
      <c r="B61" s="1802"/>
      <c r="C61" s="2089" t="s">
        <v>10046</v>
      </c>
      <c r="D61" s="2089"/>
      <c r="E61" s="2089"/>
      <c r="F61" s="2089"/>
      <c r="G61" s="2089"/>
      <c r="H61" s="2089"/>
      <c r="I61" s="2089"/>
      <c r="J61" s="578" t="s">
        <v>5306</v>
      </c>
      <c r="K61" s="1802" t="s">
        <v>5335</v>
      </c>
      <c r="L61" s="1802"/>
      <c r="M61" s="1802"/>
      <c r="N61" s="1802" t="s">
        <v>3</v>
      </c>
      <c r="O61" s="1802"/>
      <c r="P61" s="1802" t="s">
        <v>10011</v>
      </c>
      <c r="Q61" s="1802"/>
      <c r="R61" s="1802"/>
      <c r="S61" s="1802"/>
      <c r="T61" s="582">
        <v>474</v>
      </c>
      <c r="U61" s="583" t="s">
        <v>12985</v>
      </c>
    </row>
    <row r="62" spans="1:21" ht="14.1" customHeight="1">
      <c r="A62" s="1802" t="s">
        <v>12952</v>
      </c>
      <c r="B62" s="1802"/>
      <c r="C62" s="2089" t="s">
        <v>12953</v>
      </c>
      <c r="D62" s="2089"/>
      <c r="E62" s="2089"/>
      <c r="F62" s="2089"/>
      <c r="G62" s="2089"/>
      <c r="H62" s="2089"/>
      <c r="I62" s="2089"/>
      <c r="J62" s="578" t="s">
        <v>5306</v>
      </c>
      <c r="K62" s="1802" t="s">
        <v>12954</v>
      </c>
      <c r="L62" s="1802"/>
      <c r="M62" s="1802"/>
      <c r="N62" s="1802" t="s">
        <v>3</v>
      </c>
      <c r="O62" s="1802"/>
      <c r="P62" s="1802" t="s">
        <v>10011</v>
      </c>
      <c r="Q62" s="1802"/>
      <c r="R62" s="1802"/>
      <c r="S62" s="1802"/>
      <c r="T62" s="582">
        <v>474</v>
      </c>
      <c r="U62" s="583" t="s">
        <v>12985</v>
      </c>
    </row>
    <row r="63" spans="1:21" ht="14.1" customHeight="1">
      <c r="A63" s="1802" t="s">
        <v>12955</v>
      </c>
      <c r="B63" s="1802"/>
      <c r="C63" s="2089" t="s">
        <v>12956</v>
      </c>
      <c r="D63" s="2089"/>
      <c r="E63" s="2089"/>
      <c r="F63" s="2089"/>
      <c r="G63" s="2089"/>
      <c r="H63" s="2089"/>
      <c r="I63" s="2089"/>
      <c r="J63" s="578" t="s">
        <v>5306</v>
      </c>
      <c r="K63" s="1802" t="s">
        <v>5336</v>
      </c>
      <c r="L63" s="1802"/>
      <c r="M63" s="1802"/>
      <c r="N63" s="1802" t="s">
        <v>3</v>
      </c>
      <c r="O63" s="1802"/>
      <c r="P63" s="1802" t="s">
        <v>10011</v>
      </c>
      <c r="Q63" s="1802"/>
      <c r="R63" s="1802"/>
      <c r="S63" s="1802"/>
      <c r="T63" s="582">
        <v>474</v>
      </c>
      <c r="U63" s="583" t="s">
        <v>12985</v>
      </c>
    </row>
    <row r="64" spans="1:21" ht="14.1" customHeight="1">
      <c r="A64" s="1802" t="s">
        <v>12957</v>
      </c>
      <c r="B64" s="1802"/>
      <c r="C64" s="2089" t="s">
        <v>12958</v>
      </c>
      <c r="D64" s="2089"/>
      <c r="E64" s="2089"/>
      <c r="F64" s="2089"/>
      <c r="G64" s="2089"/>
      <c r="H64" s="2089"/>
      <c r="I64" s="2089"/>
      <c r="J64" s="578" t="s">
        <v>5306</v>
      </c>
      <c r="K64" s="1802" t="s">
        <v>5337</v>
      </c>
      <c r="L64" s="1802"/>
      <c r="M64" s="1802"/>
      <c r="N64" s="1802" t="s">
        <v>3</v>
      </c>
      <c r="O64" s="1802"/>
      <c r="P64" s="1802" t="s">
        <v>10011</v>
      </c>
      <c r="Q64" s="1802"/>
      <c r="R64" s="1802"/>
      <c r="S64" s="1802"/>
      <c r="T64" s="582">
        <v>474</v>
      </c>
      <c r="U64" s="583" t="s">
        <v>12985</v>
      </c>
    </row>
    <row r="65" spans="1:21" ht="14.1" customHeight="1">
      <c r="A65" s="1802" t="s">
        <v>12959</v>
      </c>
      <c r="B65" s="1802"/>
      <c r="C65" s="2089" t="s">
        <v>12960</v>
      </c>
      <c r="D65" s="2089"/>
      <c r="E65" s="2089"/>
      <c r="F65" s="2089"/>
      <c r="G65" s="2089"/>
      <c r="H65" s="2089"/>
      <c r="I65" s="2089"/>
      <c r="J65" s="578" t="s">
        <v>5306</v>
      </c>
      <c r="K65" s="1802" t="s">
        <v>5338</v>
      </c>
      <c r="L65" s="1802"/>
      <c r="M65" s="1802"/>
      <c r="N65" s="1802" t="s">
        <v>3</v>
      </c>
      <c r="O65" s="1802"/>
      <c r="P65" s="1802" t="s">
        <v>10011</v>
      </c>
      <c r="Q65" s="1802"/>
      <c r="R65" s="1802"/>
      <c r="S65" s="1802"/>
      <c r="T65" s="582">
        <v>474</v>
      </c>
      <c r="U65" s="583" t="s">
        <v>12985</v>
      </c>
    </row>
    <row r="66" spans="1:21" ht="14.1" customHeight="1">
      <c r="A66" s="1802" t="s">
        <v>12961</v>
      </c>
      <c r="B66" s="1802"/>
      <c r="C66" s="2089" t="s">
        <v>12962</v>
      </c>
      <c r="D66" s="2089"/>
      <c r="E66" s="2089"/>
      <c r="F66" s="2089"/>
      <c r="G66" s="2089"/>
      <c r="H66" s="2089"/>
      <c r="I66" s="2089"/>
      <c r="J66" s="578" t="s">
        <v>5306</v>
      </c>
      <c r="K66" s="1802" t="s">
        <v>5339</v>
      </c>
      <c r="L66" s="1802"/>
      <c r="M66" s="1802"/>
      <c r="N66" s="1802" t="s">
        <v>3</v>
      </c>
      <c r="O66" s="1802"/>
      <c r="P66" s="1802" t="s">
        <v>10011</v>
      </c>
      <c r="Q66" s="1802"/>
      <c r="R66" s="1802"/>
      <c r="S66" s="1802"/>
      <c r="T66" s="582">
        <v>474</v>
      </c>
      <c r="U66" s="583" t="s">
        <v>12985</v>
      </c>
    </row>
    <row r="67" spans="1:21" ht="14.1" customHeight="1">
      <c r="A67" s="1802" t="s">
        <v>10047</v>
      </c>
      <c r="B67" s="1802"/>
      <c r="C67" s="2089" t="s">
        <v>10048</v>
      </c>
      <c r="D67" s="2089"/>
      <c r="E67" s="2089"/>
      <c r="F67" s="2089"/>
      <c r="G67" s="2089"/>
      <c r="H67" s="2089"/>
      <c r="I67" s="2089"/>
      <c r="J67" s="578" t="s">
        <v>5306</v>
      </c>
      <c r="K67" s="1802" t="s">
        <v>5340</v>
      </c>
      <c r="L67" s="1802"/>
      <c r="M67" s="1802"/>
      <c r="N67" s="1802" t="s">
        <v>3</v>
      </c>
      <c r="O67" s="1802"/>
      <c r="P67" s="1802" t="s">
        <v>10011</v>
      </c>
      <c r="Q67" s="1802"/>
      <c r="R67" s="1802"/>
      <c r="S67" s="1802"/>
      <c r="T67" s="582">
        <v>474</v>
      </c>
      <c r="U67" s="583" t="s">
        <v>12985</v>
      </c>
    </row>
    <row r="68" spans="1:21" ht="14.1" customHeight="1">
      <c r="A68" s="1802" t="s">
        <v>12963</v>
      </c>
      <c r="B68" s="1802"/>
      <c r="C68" s="2089" t="s">
        <v>12964</v>
      </c>
      <c r="D68" s="2089"/>
      <c r="E68" s="2089"/>
      <c r="F68" s="2089"/>
      <c r="G68" s="2089"/>
      <c r="H68" s="2089"/>
      <c r="I68" s="2089"/>
      <c r="J68" s="578" t="s">
        <v>5314</v>
      </c>
      <c r="K68" s="1802" t="s">
        <v>12965</v>
      </c>
      <c r="L68" s="1802"/>
      <c r="M68" s="1802"/>
      <c r="N68" s="1802" t="s">
        <v>3</v>
      </c>
      <c r="O68" s="1802"/>
      <c r="P68" s="1802" t="s">
        <v>10011</v>
      </c>
      <c r="Q68" s="1802"/>
      <c r="R68" s="1802"/>
      <c r="S68" s="1802"/>
      <c r="T68" s="582">
        <v>474</v>
      </c>
      <c r="U68" s="583" t="s">
        <v>12985</v>
      </c>
    </row>
    <row r="69" spans="1:21" ht="14.1" customHeight="1">
      <c r="A69" s="1802" t="s">
        <v>12966</v>
      </c>
      <c r="B69" s="1802"/>
      <c r="C69" s="2089" t="s">
        <v>12967</v>
      </c>
      <c r="D69" s="2089"/>
      <c r="E69" s="2089"/>
      <c r="F69" s="2089"/>
      <c r="G69" s="2089"/>
      <c r="H69" s="2089"/>
      <c r="I69" s="2089"/>
      <c r="J69" s="578" t="s">
        <v>5306</v>
      </c>
      <c r="K69" s="1802" t="s">
        <v>5341</v>
      </c>
      <c r="L69" s="1802"/>
      <c r="M69" s="1802"/>
      <c r="N69" s="1802" t="s">
        <v>3</v>
      </c>
      <c r="O69" s="1802"/>
      <c r="P69" s="1802" t="s">
        <v>10011</v>
      </c>
      <c r="Q69" s="1802"/>
      <c r="R69" s="1802"/>
      <c r="S69" s="1802"/>
      <c r="T69" s="582">
        <v>474</v>
      </c>
      <c r="U69" s="583" t="s">
        <v>12985</v>
      </c>
    </row>
    <row r="70" spans="1:21" ht="14.1" customHeight="1">
      <c r="A70" s="1802" t="s">
        <v>12968</v>
      </c>
      <c r="B70" s="1802"/>
      <c r="C70" s="2089" t="s">
        <v>12969</v>
      </c>
      <c r="D70" s="2089"/>
      <c r="E70" s="2089"/>
      <c r="F70" s="2089"/>
      <c r="G70" s="2089"/>
      <c r="H70" s="2089"/>
      <c r="I70" s="2089"/>
      <c r="J70" s="578" t="s">
        <v>5306</v>
      </c>
      <c r="K70" s="1802" t="s">
        <v>5342</v>
      </c>
      <c r="L70" s="1802"/>
      <c r="M70" s="1802"/>
      <c r="N70" s="1802" t="s">
        <v>3</v>
      </c>
      <c r="O70" s="1802"/>
      <c r="P70" s="1802" t="s">
        <v>10011</v>
      </c>
      <c r="Q70" s="1802"/>
      <c r="R70" s="1802"/>
      <c r="S70" s="1802"/>
      <c r="T70" s="582">
        <v>474</v>
      </c>
      <c r="U70" s="583" t="s">
        <v>12985</v>
      </c>
    </row>
    <row r="71" spans="1:21" ht="14.1" customHeight="1">
      <c r="A71" s="1802" t="s">
        <v>10049</v>
      </c>
      <c r="B71" s="1802"/>
      <c r="C71" s="2089" t="s">
        <v>10050</v>
      </c>
      <c r="D71" s="2089"/>
      <c r="E71" s="2089"/>
      <c r="F71" s="2089"/>
      <c r="G71" s="2089"/>
      <c r="H71" s="2089"/>
      <c r="I71" s="2089"/>
      <c r="J71" s="578" t="s">
        <v>5306</v>
      </c>
      <c r="K71" s="1802" t="s">
        <v>10051</v>
      </c>
      <c r="L71" s="1802"/>
      <c r="M71" s="1802"/>
      <c r="N71" s="1802" t="s">
        <v>3</v>
      </c>
      <c r="O71" s="1802"/>
      <c r="P71" s="1802" t="s">
        <v>10011</v>
      </c>
      <c r="Q71" s="1802"/>
      <c r="R71" s="1802"/>
      <c r="S71" s="1802"/>
      <c r="T71" s="582">
        <v>474</v>
      </c>
      <c r="U71" s="583" t="s">
        <v>12985</v>
      </c>
    </row>
    <row r="72" spans="1:21" ht="14.1" customHeight="1">
      <c r="A72" s="1802" t="s">
        <v>12970</v>
      </c>
      <c r="B72" s="1802"/>
      <c r="C72" s="2089" t="s">
        <v>12971</v>
      </c>
      <c r="D72" s="2089"/>
      <c r="E72" s="2089"/>
      <c r="F72" s="2089"/>
      <c r="G72" s="2089"/>
      <c r="H72" s="2089"/>
      <c r="I72" s="2089"/>
      <c r="J72" s="578" t="s">
        <v>5306</v>
      </c>
      <c r="K72" s="1802" t="s">
        <v>5343</v>
      </c>
      <c r="L72" s="1802"/>
      <c r="M72" s="1802"/>
      <c r="N72" s="1802" t="s">
        <v>3</v>
      </c>
      <c r="O72" s="1802"/>
      <c r="P72" s="1802" t="s">
        <v>10011</v>
      </c>
      <c r="Q72" s="1802"/>
      <c r="R72" s="1802"/>
      <c r="S72" s="1802"/>
      <c r="T72" s="582">
        <v>474</v>
      </c>
      <c r="U72" s="583" t="s">
        <v>12985</v>
      </c>
    </row>
    <row r="73" spans="1:21" ht="14.1" customHeight="1">
      <c r="A73" s="1802" t="s">
        <v>10052</v>
      </c>
      <c r="B73" s="1802"/>
      <c r="C73" s="2089" t="s">
        <v>10053</v>
      </c>
      <c r="D73" s="2089"/>
      <c r="E73" s="2089"/>
      <c r="F73" s="2089"/>
      <c r="G73" s="2089"/>
      <c r="H73" s="2089"/>
      <c r="I73" s="2089"/>
      <c r="J73" s="578" t="s">
        <v>5306</v>
      </c>
      <c r="K73" s="1802" t="s">
        <v>5344</v>
      </c>
      <c r="L73" s="1802"/>
      <c r="M73" s="1802"/>
      <c r="N73" s="1802" t="s">
        <v>3</v>
      </c>
      <c r="O73" s="1802"/>
      <c r="P73" s="1802" t="s">
        <v>10011</v>
      </c>
      <c r="Q73" s="1802"/>
      <c r="R73" s="1802"/>
      <c r="S73" s="1802"/>
      <c r="T73" s="582">
        <v>474</v>
      </c>
      <c r="U73" s="583" t="s">
        <v>12985</v>
      </c>
    </row>
    <row r="74" spans="1:21" ht="14.1" customHeight="1">
      <c r="A74" s="1802" t="s">
        <v>12972</v>
      </c>
      <c r="B74" s="1802"/>
      <c r="C74" s="2089" t="s">
        <v>12973</v>
      </c>
      <c r="D74" s="2089"/>
      <c r="E74" s="2089"/>
      <c r="F74" s="2089"/>
      <c r="G74" s="2089"/>
      <c r="H74" s="2089"/>
      <c r="I74" s="2089"/>
      <c r="J74" s="578" t="s">
        <v>5306</v>
      </c>
      <c r="K74" s="1802" t="s">
        <v>5345</v>
      </c>
      <c r="L74" s="1802"/>
      <c r="M74" s="1802"/>
      <c r="N74" s="1802" t="s">
        <v>3</v>
      </c>
      <c r="O74" s="1802"/>
      <c r="P74" s="1802" t="s">
        <v>10011</v>
      </c>
      <c r="Q74" s="1802"/>
      <c r="R74" s="1802"/>
      <c r="S74" s="1802"/>
      <c r="T74" s="582">
        <v>474</v>
      </c>
      <c r="U74" s="583" t="s">
        <v>12985</v>
      </c>
    </row>
    <row r="75" spans="1:21" ht="14.1" customHeight="1">
      <c r="A75" s="1802" t="s">
        <v>10054</v>
      </c>
      <c r="B75" s="1802"/>
      <c r="C75" s="2089" t="s">
        <v>10055</v>
      </c>
      <c r="D75" s="2089"/>
      <c r="E75" s="2089"/>
      <c r="F75" s="2089"/>
      <c r="G75" s="2089"/>
      <c r="H75" s="2089"/>
      <c r="I75" s="2089"/>
      <c r="J75" s="578" t="s">
        <v>5306</v>
      </c>
      <c r="K75" s="1802" t="s">
        <v>5346</v>
      </c>
      <c r="L75" s="1802"/>
      <c r="M75" s="1802"/>
      <c r="N75" s="1802" t="s">
        <v>3</v>
      </c>
      <c r="O75" s="1802"/>
      <c r="P75" s="1802" t="s">
        <v>10011</v>
      </c>
      <c r="Q75" s="1802"/>
      <c r="R75" s="1802"/>
      <c r="S75" s="1802"/>
      <c r="T75" s="582">
        <v>474</v>
      </c>
      <c r="U75" s="583" t="s">
        <v>12985</v>
      </c>
    </row>
    <row r="76" spans="1:21" ht="14.1" customHeight="1">
      <c r="A76" s="1802" t="s">
        <v>12974</v>
      </c>
      <c r="B76" s="1802"/>
      <c r="C76" s="2089" t="s">
        <v>12975</v>
      </c>
      <c r="D76" s="2089"/>
      <c r="E76" s="2089"/>
      <c r="F76" s="2089"/>
      <c r="G76" s="2089"/>
      <c r="H76" s="2089"/>
      <c r="I76" s="2089"/>
      <c r="J76" s="578" t="s">
        <v>5306</v>
      </c>
      <c r="K76" s="1802" t="s">
        <v>5347</v>
      </c>
      <c r="L76" s="1802"/>
      <c r="M76" s="1802"/>
      <c r="N76" s="1802" t="s">
        <v>3</v>
      </c>
      <c r="O76" s="1802"/>
      <c r="P76" s="1802" t="s">
        <v>10011</v>
      </c>
      <c r="Q76" s="1802"/>
      <c r="R76" s="1802"/>
      <c r="S76" s="1802"/>
      <c r="T76" s="582">
        <v>474</v>
      </c>
      <c r="U76" s="583" t="s">
        <v>12985</v>
      </c>
    </row>
    <row r="77" spans="1:21" ht="14.1" customHeight="1">
      <c r="A77" s="1802" t="s">
        <v>12976</v>
      </c>
      <c r="B77" s="1802"/>
      <c r="C77" s="2089" t="s">
        <v>12977</v>
      </c>
      <c r="D77" s="2089"/>
      <c r="E77" s="2089"/>
      <c r="F77" s="2089"/>
      <c r="G77" s="2089"/>
      <c r="H77" s="2089"/>
      <c r="I77" s="2089"/>
      <c r="J77" s="578" t="s">
        <v>5306</v>
      </c>
      <c r="K77" s="1802" t="s">
        <v>5348</v>
      </c>
      <c r="L77" s="1802"/>
      <c r="M77" s="1802"/>
      <c r="N77" s="1802" t="s">
        <v>3</v>
      </c>
      <c r="O77" s="1802"/>
      <c r="P77" s="1802" t="s">
        <v>10011</v>
      </c>
      <c r="Q77" s="1802"/>
      <c r="R77" s="1802"/>
      <c r="S77" s="1802"/>
      <c r="T77" s="582">
        <v>474</v>
      </c>
      <c r="U77" s="583" t="s">
        <v>12985</v>
      </c>
    </row>
    <row r="78" spans="1:21" ht="14.1" customHeight="1">
      <c r="A78" s="1802" t="s">
        <v>12978</v>
      </c>
      <c r="B78" s="1802"/>
      <c r="C78" s="2089" t="s">
        <v>12979</v>
      </c>
      <c r="D78" s="2089"/>
      <c r="E78" s="2089"/>
      <c r="F78" s="2089"/>
      <c r="G78" s="2089"/>
      <c r="H78" s="2089"/>
      <c r="I78" s="2089"/>
      <c r="J78" s="578" t="s">
        <v>5306</v>
      </c>
      <c r="K78" s="1802" t="s">
        <v>5349</v>
      </c>
      <c r="L78" s="1802"/>
      <c r="M78" s="1802"/>
      <c r="N78" s="1802" t="s">
        <v>3</v>
      </c>
      <c r="O78" s="1802"/>
      <c r="P78" s="1802" t="s">
        <v>10011</v>
      </c>
      <c r="Q78" s="1802"/>
      <c r="R78" s="1802"/>
      <c r="S78" s="1802"/>
      <c r="T78" s="582">
        <v>474</v>
      </c>
      <c r="U78" s="583" t="s">
        <v>12985</v>
      </c>
    </row>
    <row r="79" spans="1:21" ht="14.1" customHeight="1">
      <c r="A79" s="1802" t="s">
        <v>13773</v>
      </c>
      <c r="B79" s="1802"/>
      <c r="C79" s="2089" t="s">
        <v>13774</v>
      </c>
      <c r="D79" s="2089"/>
      <c r="E79" s="2089"/>
      <c r="F79" s="2089"/>
      <c r="G79" s="2089"/>
      <c r="H79" s="2089"/>
      <c r="I79" s="2089"/>
      <c r="J79" s="578" t="s">
        <v>5464</v>
      </c>
      <c r="K79" s="1802" t="s">
        <v>5466</v>
      </c>
      <c r="L79" s="1802"/>
      <c r="M79" s="1802"/>
      <c r="N79" s="1802" t="s">
        <v>3</v>
      </c>
      <c r="O79" s="1802"/>
      <c r="P79" s="1802" t="s">
        <v>10011</v>
      </c>
      <c r="Q79" s="1802"/>
      <c r="R79" s="1802"/>
      <c r="S79" s="1802"/>
      <c r="T79" s="582">
        <v>474</v>
      </c>
      <c r="U79" s="583" t="s">
        <v>12985</v>
      </c>
    </row>
    <row r="80" spans="1:21" ht="14.1" customHeight="1">
      <c r="A80" s="1802" t="s">
        <v>10056</v>
      </c>
      <c r="B80" s="1802"/>
      <c r="C80" s="2089" t="s">
        <v>10057</v>
      </c>
      <c r="D80" s="2089"/>
      <c r="E80" s="2089"/>
      <c r="F80" s="2089"/>
      <c r="G80" s="2089"/>
      <c r="H80" s="2089"/>
      <c r="I80" s="2089"/>
      <c r="J80" s="578" t="s">
        <v>5306</v>
      </c>
      <c r="K80" s="1802" t="s">
        <v>5350</v>
      </c>
      <c r="L80" s="1802"/>
      <c r="M80" s="1802"/>
      <c r="N80" s="1802" t="s">
        <v>3</v>
      </c>
      <c r="O80" s="1802"/>
      <c r="P80" s="1802" t="s">
        <v>10011</v>
      </c>
      <c r="Q80" s="1802"/>
      <c r="R80" s="1802"/>
      <c r="S80" s="1802"/>
      <c r="T80" s="582">
        <v>474</v>
      </c>
      <c r="U80" s="583" t="s">
        <v>12985</v>
      </c>
    </row>
    <row r="81" spans="1:21" ht="14.1" customHeight="1">
      <c r="A81" s="1802" t="s">
        <v>11570</v>
      </c>
      <c r="B81" s="1802"/>
      <c r="C81" s="2089" t="s">
        <v>11571</v>
      </c>
      <c r="D81" s="2089"/>
      <c r="E81" s="2089"/>
      <c r="F81" s="2089"/>
      <c r="G81" s="2089"/>
      <c r="H81" s="2089"/>
      <c r="I81" s="2089"/>
      <c r="J81" s="578" t="s">
        <v>5306</v>
      </c>
      <c r="K81" s="1802" t="s">
        <v>11572</v>
      </c>
      <c r="L81" s="1802"/>
      <c r="M81" s="1802"/>
      <c r="N81" s="1802" t="s">
        <v>3</v>
      </c>
      <c r="O81" s="1802"/>
      <c r="P81" s="1802" t="s">
        <v>10011</v>
      </c>
      <c r="Q81" s="1802"/>
      <c r="R81" s="1802"/>
      <c r="S81" s="1802"/>
      <c r="T81" s="582">
        <v>474</v>
      </c>
      <c r="U81" s="583" t="s">
        <v>12985</v>
      </c>
    </row>
    <row r="82" spans="1:21" ht="14.1" customHeight="1">
      <c r="A82" s="1802" t="s">
        <v>12980</v>
      </c>
      <c r="B82" s="1802"/>
      <c r="C82" s="2089" t="s">
        <v>12981</v>
      </c>
      <c r="D82" s="2089"/>
      <c r="E82" s="2089"/>
      <c r="F82" s="2089"/>
      <c r="G82" s="2089"/>
      <c r="H82" s="2089"/>
      <c r="I82" s="2089"/>
      <c r="J82" s="578" t="s">
        <v>5306</v>
      </c>
      <c r="K82" s="1802" t="s">
        <v>5351</v>
      </c>
      <c r="L82" s="1802"/>
      <c r="M82" s="1802"/>
      <c r="N82" s="1802" t="s">
        <v>3</v>
      </c>
      <c r="O82" s="1802"/>
      <c r="P82" s="1802" t="s">
        <v>10011</v>
      </c>
      <c r="Q82" s="1802"/>
      <c r="R82" s="1802"/>
      <c r="S82" s="1802"/>
      <c r="T82" s="582">
        <v>474</v>
      </c>
      <c r="U82" s="583" t="s">
        <v>12985</v>
      </c>
    </row>
    <row r="83" spans="1:21" ht="14.1" customHeight="1">
      <c r="A83" s="1802" t="s">
        <v>12982</v>
      </c>
      <c r="B83" s="1802"/>
      <c r="C83" s="2089" t="s">
        <v>12983</v>
      </c>
      <c r="D83" s="2089"/>
      <c r="E83" s="2089"/>
      <c r="F83" s="2089"/>
      <c r="G83" s="2089"/>
      <c r="H83" s="2089"/>
      <c r="I83" s="2089"/>
      <c r="J83" s="578" t="s">
        <v>5306</v>
      </c>
      <c r="K83" s="1802" t="s">
        <v>12984</v>
      </c>
      <c r="L83" s="1802"/>
      <c r="M83" s="1802"/>
      <c r="N83" s="1802" t="s">
        <v>3</v>
      </c>
      <c r="O83" s="1802"/>
      <c r="P83" s="1802" t="s">
        <v>10011</v>
      </c>
      <c r="Q83" s="1802"/>
      <c r="R83" s="1802"/>
      <c r="S83" s="1802"/>
      <c r="T83" s="582">
        <v>474</v>
      </c>
      <c r="U83" s="583" t="s">
        <v>12985</v>
      </c>
    </row>
    <row r="84" spans="1:21" ht="14.1" customHeight="1">
      <c r="A84" s="571"/>
      <c r="B84" s="572"/>
      <c r="C84" s="2090" t="s">
        <v>10058</v>
      </c>
      <c r="D84" s="2090"/>
      <c r="E84" s="2090"/>
      <c r="F84" s="2090"/>
      <c r="G84" s="2090"/>
      <c r="H84" s="2090"/>
      <c r="I84" s="2090"/>
      <c r="J84" s="573"/>
      <c r="K84" s="574"/>
      <c r="L84" s="575"/>
      <c r="M84" s="576"/>
      <c r="N84" s="574"/>
      <c r="O84" s="576"/>
      <c r="P84" s="574"/>
      <c r="Q84" s="575"/>
      <c r="R84" s="575"/>
      <c r="S84" s="576"/>
      <c r="T84" s="573"/>
      <c r="U84" s="577"/>
    </row>
    <row r="85" spans="1:21" ht="14.1" customHeight="1">
      <c r="A85" s="1802" t="s">
        <v>10059</v>
      </c>
      <c r="B85" s="1802"/>
      <c r="C85" s="2089" t="s">
        <v>10060</v>
      </c>
      <c r="D85" s="2089"/>
      <c r="E85" s="2089"/>
      <c r="F85" s="2089"/>
      <c r="G85" s="2089"/>
      <c r="H85" s="2089"/>
      <c r="I85" s="2089"/>
      <c r="J85" s="578" t="s">
        <v>5306</v>
      </c>
      <c r="K85" s="1802" t="s">
        <v>1726</v>
      </c>
      <c r="L85" s="1802"/>
      <c r="M85" s="1802"/>
      <c r="N85" s="1802" t="s">
        <v>3</v>
      </c>
      <c r="O85" s="1802"/>
      <c r="P85" s="1802" t="s">
        <v>10011</v>
      </c>
      <c r="Q85" s="1802"/>
      <c r="R85" s="1802"/>
      <c r="S85" s="1802"/>
      <c r="T85" s="582">
        <v>474</v>
      </c>
      <c r="U85" s="583" t="s">
        <v>12985</v>
      </c>
    </row>
    <row r="86" spans="1:21" ht="14.1" customHeight="1">
      <c r="A86" s="1802" t="s">
        <v>12986</v>
      </c>
      <c r="B86" s="1802"/>
      <c r="C86" s="2089" t="s">
        <v>12987</v>
      </c>
      <c r="D86" s="2089"/>
      <c r="E86" s="2089"/>
      <c r="F86" s="2089"/>
      <c r="G86" s="2089"/>
      <c r="H86" s="2089"/>
      <c r="I86" s="2089"/>
      <c r="J86" s="578" t="s">
        <v>5306</v>
      </c>
      <c r="K86" s="1802" t="s">
        <v>5352</v>
      </c>
      <c r="L86" s="1802"/>
      <c r="M86" s="1802"/>
      <c r="N86" s="1802" t="s">
        <v>3</v>
      </c>
      <c r="O86" s="1802"/>
      <c r="P86" s="1802" t="s">
        <v>10011</v>
      </c>
      <c r="Q86" s="1802"/>
      <c r="R86" s="1802"/>
      <c r="S86" s="1802"/>
      <c r="T86" s="582">
        <v>474</v>
      </c>
      <c r="U86" s="583" t="s">
        <v>12985</v>
      </c>
    </row>
    <row r="87" spans="1:21" ht="14.1" customHeight="1">
      <c r="A87" s="1802" t="s">
        <v>12988</v>
      </c>
      <c r="B87" s="1802"/>
      <c r="C87" s="2089" t="s">
        <v>12989</v>
      </c>
      <c r="D87" s="2089"/>
      <c r="E87" s="2089"/>
      <c r="F87" s="2089"/>
      <c r="G87" s="2089"/>
      <c r="H87" s="2089"/>
      <c r="I87" s="2089"/>
      <c r="J87" s="578" t="s">
        <v>5306</v>
      </c>
      <c r="K87" s="1802" t="s">
        <v>12990</v>
      </c>
      <c r="L87" s="1802"/>
      <c r="M87" s="1802"/>
      <c r="N87" s="1802" t="s">
        <v>3</v>
      </c>
      <c r="O87" s="1802"/>
      <c r="P87" s="1802" t="s">
        <v>10011</v>
      </c>
      <c r="Q87" s="1802"/>
      <c r="R87" s="1802"/>
      <c r="S87" s="1802"/>
      <c r="T87" s="582">
        <v>474</v>
      </c>
      <c r="U87" s="583" t="s">
        <v>12985</v>
      </c>
    </row>
    <row r="88" spans="1:21" ht="14.1" customHeight="1">
      <c r="A88" s="1802" t="s">
        <v>12991</v>
      </c>
      <c r="B88" s="1802"/>
      <c r="C88" s="2089" t="s">
        <v>12992</v>
      </c>
      <c r="D88" s="2089"/>
      <c r="E88" s="2089"/>
      <c r="F88" s="2089"/>
      <c r="G88" s="2089"/>
      <c r="H88" s="2089"/>
      <c r="I88" s="2089"/>
      <c r="J88" s="578" t="s">
        <v>5306</v>
      </c>
      <c r="K88" s="1802" t="s">
        <v>5353</v>
      </c>
      <c r="L88" s="1802"/>
      <c r="M88" s="1802"/>
      <c r="N88" s="1802" t="s">
        <v>3</v>
      </c>
      <c r="O88" s="1802"/>
      <c r="P88" s="1802" t="s">
        <v>10011</v>
      </c>
      <c r="Q88" s="1802"/>
      <c r="R88" s="1802"/>
      <c r="S88" s="1802"/>
      <c r="T88" s="582">
        <v>474</v>
      </c>
      <c r="U88" s="583" t="s">
        <v>12985</v>
      </c>
    </row>
    <row r="89" spans="1:21" ht="14.1" customHeight="1">
      <c r="A89" s="1802" t="s">
        <v>12993</v>
      </c>
      <c r="B89" s="1802"/>
      <c r="C89" s="2089" t="s">
        <v>12994</v>
      </c>
      <c r="D89" s="2089"/>
      <c r="E89" s="2089"/>
      <c r="F89" s="2089"/>
      <c r="G89" s="2089"/>
      <c r="H89" s="2089"/>
      <c r="I89" s="2089"/>
      <c r="J89" s="578" t="s">
        <v>5314</v>
      </c>
      <c r="K89" s="1802" t="s">
        <v>10030</v>
      </c>
      <c r="L89" s="1802"/>
      <c r="M89" s="1802"/>
      <c r="N89" s="1802" t="s">
        <v>3</v>
      </c>
      <c r="O89" s="1802"/>
      <c r="P89" s="1802" t="s">
        <v>10011</v>
      </c>
      <c r="Q89" s="1802"/>
      <c r="R89" s="1802"/>
      <c r="S89" s="1802"/>
      <c r="T89" s="582">
        <v>474</v>
      </c>
      <c r="U89" s="583" t="s">
        <v>12985</v>
      </c>
    </row>
    <row r="90" spans="1:21" ht="14.1" customHeight="1">
      <c r="A90" s="1802" t="s">
        <v>12995</v>
      </c>
      <c r="B90" s="1802"/>
      <c r="C90" s="2089" t="s">
        <v>12996</v>
      </c>
      <c r="D90" s="2089"/>
      <c r="E90" s="2089"/>
      <c r="F90" s="2089"/>
      <c r="G90" s="2089"/>
      <c r="H90" s="2089"/>
      <c r="I90" s="2089"/>
      <c r="J90" s="578" t="s">
        <v>5306</v>
      </c>
      <c r="K90" s="1802" t="s">
        <v>5354</v>
      </c>
      <c r="L90" s="1802"/>
      <c r="M90" s="1802"/>
      <c r="N90" s="1802" t="s">
        <v>3</v>
      </c>
      <c r="O90" s="1802"/>
      <c r="P90" s="1802" t="s">
        <v>10011</v>
      </c>
      <c r="Q90" s="1802"/>
      <c r="R90" s="1802"/>
      <c r="S90" s="1802"/>
      <c r="T90" s="582">
        <v>474</v>
      </c>
      <c r="U90" s="583" t="s">
        <v>12985</v>
      </c>
    </row>
    <row r="91" spans="1:21" ht="14.1" customHeight="1">
      <c r="A91" s="1802" t="s">
        <v>12997</v>
      </c>
      <c r="B91" s="1802"/>
      <c r="C91" s="2089" t="s">
        <v>12998</v>
      </c>
      <c r="D91" s="2089"/>
      <c r="E91" s="2089"/>
      <c r="F91" s="2089"/>
      <c r="G91" s="2089"/>
      <c r="H91" s="2089"/>
      <c r="I91" s="2089"/>
      <c r="J91" s="578" t="s">
        <v>5464</v>
      </c>
      <c r="K91" s="1802" t="s">
        <v>12999</v>
      </c>
      <c r="L91" s="1802"/>
      <c r="M91" s="1802"/>
      <c r="N91" s="1802" t="s">
        <v>3</v>
      </c>
      <c r="O91" s="1802"/>
      <c r="P91" s="1802" t="s">
        <v>10011</v>
      </c>
      <c r="Q91" s="1802"/>
      <c r="R91" s="1802"/>
      <c r="S91" s="1802"/>
      <c r="T91" s="582">
        <v>474</v>
      </c>
      <c r="U91" s="583" t="s">
        <v>12985</v>
      </c>
    </row>
    <row r="92" spans="1:21" ht="14.1" customHeight="1">
      <c r="A92" s="1802" t="s">
        <v>13000</v>
      </c>
      <c r="B92" s="1802"/>
      <c r="C92" s="2089" t="s">
        <v>13001</v>
      </c>
      <c r="D92" s="2089"/>
      <c r="E92" s="2089"/>
      <c r="F92" s="2089"/>
      <c r="G92" s="2089"/>
      <c r="H92" s="2089"/>
      <c r="I92" s="2089"/>
      <c r="J92" s="578" t="s">
        <v>5306</v>
      </c>
      <c r="K92" s="1802" t="s">
        <v>5355</v>
      </c>
      <c r="L92" s="1802"/>
      <c r="M92" s="1802"/>
      <c r="N92" s="1802" t="s">
        <v>3</v>
      </c>
      <c r="O92" s="1802"/>
      <c r="P92" s="1802" t="s">
        <v>10011</v>
      </c>
      <c r="Q92" s="1802"/>
      <c r="R92" s="1802"/>
      <c r="S92" s="1802"/>
      <c r="T92" s="582">
        <v>474</v>
      </c>
      <c r="U92" s="583" t="s">
        <v>12985</v>
      </c>
    </row>
    <row r="93" spans="1:21" ht="14.1" customHeight="1">
      <c r="A93" s="1802" t="s">
        <v>10061</v>
      </c>
      <c r="B93" s="1802"/>
      <c r="C93" s="2089" t="s">
        <v>10062</v>
      </c>
      <c r="D93" s="2089"/>
      <c r="E93" s="2089"/>
      <c r="F93" s="2089"/>
      <c r="G93" s="2089"/>
      <c r="H93" s="2089"/>
      <c r="I93" s="2089"/>
      <c r="J93" s="578" t="s">
        <v>5306</v>
      </c>
      <c r="K93" s="1802" t="s">
        <v>5356</v>
      </c>
      <c r="L93" s="1802"/>
      <c r="M93" s="1802"/>
      <c r="N93" s="1802" t="s">
        <v>3</v>
      </c>
      <c r="O93" s="1802"/>
      <c r="P93" s="1802" t="s">
        <v>10011</v>
      </c>
      <c r="Q93" s="1802"/>
      <c r="R93" s="1802"/>
      <c r="S93" s="1802"/>
      <c r="T93" s="582">
        <v>474</v>
      </c>
      <c r="U93" s="583" t="s">
        <v>12985</v>
      </c>
    </row>
    <row r="94" spans="1:21" ht="14.1" customHeight="1">
      <c r="A94" s="1802" t="s">
        <v>10063</v>
      </c>
      <c r="B94" s="1802"/>
      <c r="C94" s="2089" t="s">
        <v>10064</v>
      </c>
      <c r="D94" s="2089"/>
      <c r="E94" s="2089"/>
      <c r="F94" s="2089"/>
      <c r="G94" s="2089"/>
      <c r="H94" s="2089"/>
      <c r="I94" s="2089"/>
      <c r="J94" s="578" t="s">
        <v>5306</v>
      </c>
      <c r="K94" s="1802" t="s">
        <v>5357</v>
      </c>
      <c r="L94" s="1802"/>
      <c r="M94" s="1802"/>
      <c r="N94" s="1802" t="s">
        <v>3</v>
      </c>
      <c r="O94" s="1802"/>
      <c r="P94" s="1802" t="s">
        <v>10011</v>
      </c>
      <c r="Q94" s="1802"/>
      <c r="R94" s="1802"/>
      <c r="S94" s="1802"/>
      <c r="T94" s="582">
        <v>474</v>
      </c>
      <c r="U94" s="583" t="s">
        <v>12985</v>
      </c>
    </row>
    <row r="95" spans="1:21" ht="14.1" customHeight="1">
      <c r="A95" s="1802" t="s">
        <v>13002</v>
      </c>
      <c r="B95" s="1802"/>
      <c r="C95" s="2089" t="s">
        <v>13003</v>
      </c>
      <c r="D95" s="2089"/>
      <c r="E95" s="2089"/>
      <c r="F95" s="2089"/>
      <c r="G95" s="2089"/>
      <c r="H95" s="2089"/>
      <c r="I95" s="2089"/>
      <c r="J95" s="578" t="s">
        <v>5306</v>
      </c>
      <c r="K95" s="1802" t="s">
        <v>13004</v>
      </c>
      <c r="L95" s="1802"/>
      <c r="M95" s="1802"/>
      <c r="N95" s="1802" t="s">
        <v>3</v>
      </c>
      <c r="O95" s="1802"/>
      <c r="P95" s="1802" t="s">
        <v>10011</v>
      </c>
      <c r="Q95" s="1802"/>
      <c r="R95" s="1802"/>
      <c r="S95" s="1802"/>
      <c r="T95" s="582">
        <v>474</v>
      </c>
      <c r="U95" s="583" t="s">
        <v>12985</v>
      </c>
    </row>
    <row r="96" spans="1:21" ht="14.1" customHeight="1">
      <c r="A96" s="1802" t="s">
        <v>13005</v>
      </c>
      <c r="B96" s="1802"/>
      <c r="C96" s="2089" t="s">
        <v>13006</v>
      </c>
      <c r="D96" s="2089"/>
      <c r="E96" s="2089"/>
      <c r="F96" s="2089"/>
      <c r="G96" s="2089"/>
      <c r="H96" s="2089"/>
      <c r="I96" s="2089"/>
      <c r="J96" s="578" t="s">
        <v>5314</v>
      </c>
      <c r="K96" s="1802" t="s">
        <v>13007</v>
      </c>
      <c r="L96" s="1802"/>
      <c r="M96" s="1802"/>
      <c r="N96" s="1802" t="s">
        <v>3</v>
      </c>
      <c r="O96" s="1802"/>
      <c r="P96" s="1802" t="s">
        <v>10011</v>
      </c>
      <c r="Q96" s="1802"/>
      <c r="R96" s="1802"/>
      <c r="S96" s="1802"/>
      <c r="T96" s="582">
        <v>474</v>
      </c>
      <c r="U96" s="583" t="s">
        <v>12985</v>
      </c>
    </row>
    <row r="97" spans="1:21" ht="14.1" customHeight="1">
      <c r="A97" s="1802" t="s">
        <v>13008</v>
      </c>
      <c r="B97" s="1802"/>
      <c r="C97" s="2089" t="s">
        <v>13009</v>
      </c>
      <c r="D97" s="2089"/>
      <c r="E97" s="2089"/>
      <c r="F97" s="2089"/>
      <c r="G97" s="2089"/>
      <c r="H97" s="2089"/>
      <c r="I97" s="2089"/>
      <c r="J97" s="578" t="s">
        <v>5306</v>
      </c>
      <c r="K97" s="1802" t="s">
        <v>13010</v>
      </c>
      <c r="L97" s="1802"/>
      <c r="M97" s="1802"/>
      <c r="N97" s="1802" t="s">
        <v>3</v>
      </c>
      <c r="O97" s="1802"/>
      <c r="P97" s="1802" t="s">
        <v>10011</v>
      </c>
      <c r="Q97" s="1802"/>
      <c r="R97" s="1802"/>
      <c r="S97" s="1802"/>
      <c r="T97" s="582">
        <v>474</v>
      </c>
      <c r="U97" s="583" t="s">
        <v>12985</v>
      </c>
    </row>
    <row r="98" spans="1:21" ht="14.1" customHeight="1">
      <c r="A98" s="1802" t="s">
        <v>13011</v>
      </c>
      <c r="B98" s="1802"/>
      <c r="C98" s="2089" t="s">
        <v>13012</v>
      </c>
      <c r="D98" s="2089"/>
      <c r="E98" s="2089"/>
      <c r="F98" s="2089"/>
      <c r="G98" s="2089"/>
      <c r="H98" s="2089"/>
      <c r="I98" s="2089"/>
      <c r="J98" s="578" t="s">
        <v>5306</v>
      </c>
      <c r="K98" s="1802" t="s">
        <v>13013</v>
      </c>
      <c r="L98" s="1802"/>
      <c r="M98" s="1802"/>
      <c r="N98" s="1802" t="s">
        <v>3</v>
      </c>
      <c r="O98" s="1802"/>
      <c r="P98" s="1802" t="s">
        <v>10011</v>
      </c>
      <c r="Q98" s="1802"/>
      <c r="R98" s="1802"/>
      <c r="S98" s="1802"/>
      <c r="T98" s="582">
        <v>474</v>
      </c>
      <c r="U98" s="583" t="s">
        <v>12985</v>
      </c>
    </row>
    <row r="99" spans="1:21" ht="14.1" customHeight="1">
      <c r="A99" s="1802" t="s">
        <v>13014</v>
      </c>
      <c r="B99" s="1802"/>
      <c r="C99" s="2089" t="s">
        <v>13015</v>
      </c>
      <c r="D99" s="2089"/>
      <c r="E99" s="2089"/>
      <c r="F99" s="2089"/>
      <c r="G99" s="2089"/>
      <c r="H99" s="2089"/>
      <c r="I99" s="2089"/>
      <c r="J99" s="578" t="s">
        <v>5306</v>
      </c>
      <c r="K99" s="1802" t="s">
        <v>5358</v>
      </c>
      <c r="L99" s="1802"/>
      <c r="M99" s="1802"/>
      <c r="N99" s="1802" t="s">
        <v>3</v>
      </c>
      <c r="O99" s="1802"/>
      <c r="P99" s="1802" t="s">
        <v>10011</v>
      </c>
      <c r="Q99" s="1802"/>
      <c r="R99" s="1802"/>
      <c r="S99" s="1802"/>
      <c r="T99" s="582">
        <v>474</v>
      </c>
      <c r="U99" s="583" t="s">
        <v>12985</v>
      </c>
    </row>
    <row r="100" spans="1:21" ht="14.1" customHeight="1">
      <c r="A100" s="1802" t="s">
        <v>10065</v>
      </c>
      <c r="B100" s="1802"/>
      <c r="C100" s="2089" t="s">
        <v>10066</v>
      </c>
      <c r="D100" s="2089"/>
      <c r="E100" s="2089"/>
      <c r="F100" s="2089"/>
      <c r="G100" s="2089"/>
      <c r="H100" s="2089"/>
      <c r="I100" s="2089"/>
      <c r="J100" s="578" t="s">
        <v>5306</v>
      </c>
      <c r="K100" s="1802" t="s">
        <v>5359</v>
      </c>
      <c r="L100" s="1802"/>
      <c r="M100" s="1802"/>
      <c r="N100" s="1802" t="s">
        <v>3</v>
      </c>
      <c r="O100" s="1802"/>
      <c r="P100" s="1802" t="s">
        <v>10011</v>
      </c>
      <c r="Q100" s="1802"/>
      <c r="R100" s="1802"/>
      <c r="S100" s="1802"/>
      <c r="T100" s="582">
        <v>474</v>
      </c>
      <c r="U100" s="583" t="s">
        <v>12985</v>
      </c>
    </row>
    <row r="101" spans="1:21" ht="14.1" customHeight="1">
      <c r="A101" s="1802" t="s">
        <v>13016</v>
      </c>
      <c r="B101" s="1802"/>
      <c r="C101" s="2089" t="s">
        <v>13017</v>
      </c>
      <c r="D101" s="2089"/>
      <c r="E101" s="2089"/>
      <c r="F101" s="2089"/>
      <c r="G101" s="2089"/>
      <c r="H101" s="2089"/>
      <c r="I101" s="2089"/>
      <c r="J101" s="578" t="s">
        <v>5314</v>
      </c>
      <c r="K101" s="1802" t="s">
        <v>13018</v>
      </c>
      <c r="L101" s="1802"/>
      <c r="M101" s="1802"/>
      <c r="N101" s="1802" t="s">
        <v>3</v>
      </c>
      <c r="O101" s="1802"/>
      <c r="P101" s="1802" t="s">
        <v>10011</v>
      </c>
      <c r="Q101" s="1802"/>
      <c r="R101" s="1802"/>
      <c r="S101" s="1802"/>
      <c r="T101" s="582">
        <v>474</v>
      </c>
      <c r="U101" s="583" t="s">
        <v>12985</v>
      </c>
    </row>
    <row r="102" spans="1:21" ht="14.1" customHeight="1">
      <c r="A102" s="1802" t="s">
        <v>13019</v>
      </c>
      <c r="B102" s="1802"/>
      <c r="C102" s="2089" t="s">
        <v>13020</v>
      </c>
      <c r="D102" s="2089"/>
      <c r="E102" s="2089"/>
      <c r="F102" s="2089"/>
      <c r="G102" s="2089"/>
      <c r="H102" s="2089"/>
      <c r="I102" s="2089"/>
      <c r="J102" s="578" t="s">
        <v>5464</v>
      </c>
      <c r="K102" s="1802" t="s">
        <v>13021</v>
      </c>
      <c r="L102" s="1802"/>
      <c r="M102" s="1802"/>
      <c r="N102" s="1802" t="s">
        <v>3</v>
      </c>
      <c r="O102" s="1802"/>
      <c r="P102" s="1802" t="s">
        <v>10011</v>
      </c>
      <c r="Q102" s="1802"/>
      <c r="R102" s="1802"/>
      <c r="S102" s="1802"/>
      <c r="T102" s="582">
        <v>474</v>
      </c>
      <c r="U102" s="583" t="s">
        <v>12985</v>
      </c>
    </row>
    <row r="103" spans="1:21" ht="14.1" customHeight="1">
      <c r="A103" s="1802" t="s">
        <v>10067</v>
      </c>
      <c r="B103" s="1802"/>
      <c r="C103" s="2089" t="s">
        <v>10068</v>
      </c>
      <c r="D103" s="2089"/>
      <c r="E103" s="2089"/>
      <c r="F103" s="2089"/>
      <c r="G103" s="2089"/>
      <c r="H103" s="2089"/>
      <c r="I103" s="2089"/>
      <c r="J103" s="578" t="s">
        <v>5306</v>
      </c>
      <c r="K103" s="1802" t="s">
        <v>5360</v>
      </c>
      <c r="L103" s="1802"/>
      <c r="M103" s="1802"/>
      <c r="N103" s="1802" t="s">
        <v>3</v>
      </c>
      <c r="O103" s="1802"/>
      <c r="P103" s="1802" t="s">
        <v>10011</v>
      </c>
      <c r="Q103" s="1802"/>
      <c r="R103" s="1802"/>
      <c r="S103" s="1802"/>
      <c r="T103" s="582">
        <v>474</v>
      </c>
      <c r="U103" s="583" t="s">
        <v>12985</v>
      </c>
    </row>
    <row r="104" spans="1:21" ht="14.1" customHeight="1">
      <c r="A104" s="1802" t="s">
        <v>10069</v>
      </c>
      <c r="B104" s="1802"/>
      <c r="C104" s="2089" t="s">
        <v>10070</v>
      </c>
      <c r="D104" s="2089"/>
      <c r="E104" s="2089"/>
      <c r="F104" s="2089"/>
      <c r="G104" s="2089"/>
      <c r="H104" s="2089"/>
      <c r="I104" s="2089"/>
      <c r="J104" s="578" t="s">
        <v>5306</v>
      </c>
      <c r="K104" s="1802" t="s">
        <v>5361</v>
      </c>
      <c r="L104" s="1802"/>
      <c r="M104" s="1802"/>
      <c r="N104" s="1802" t="s">
        <v>3</v>
      </c>
      <c r="O104" s="1802"/>
      <c r="P104" s="1802" t="s">
        <v>10011</v>
      </c>
      <c r="Q104" s="1802"/>
      <c r="R104" s="1802"/>
      <c r="S104" s="1802"/>
      <c r="T104" s="582">
        <v>474</v>
      </c>
      <c r="U104" s="583" t="s">
        <v>12985</v>
      </c>
    </row>
    <row r="105" spans="1:21" ht="14.1" customHeight="1">
      <c r="A105" s="1802" t="s">
        <v>13022</v>
      </c>
      <c r="B105" s="1802"/>
      <c r="C105" s="2089" t="s">
        <v>13023</v>
      </c>
      <c r="D105" s="2089"/>
      <c r="E105" s="2089"/>
      <c r="F105" s="2089"/>
      <c r="G105" s="2089"/>
      <c r="H105" s="2089"/>
      <c r="I105" s="2089"/>
      <c r="J105" s="578" t="s">
        <v>5306</v>
      </c>
      <c r="K105" s="1802" t="s">
        <v>5362</v>
      </c>
      <c r="L105" s="1802"/>
      <c r="M105" s="1802"/>
      <c r="N105" s="1802" t="s">
        <v>3</v>
      </c>
      <c r="O105" s="1802"/>
      <c r="P105" s="1802" t="s">
        <v>10011</v>
      </c>
      <c r="Q105" s="1802"/>
      <c r="R105" s="1802"/>
      <c r="S105" s="1802"/>
      <c r="T105" s="582">
        <v>474</v>
      </c>
      <c r="U105" s="583" t="s">
        <v>12985</v>
      </c>
    </row>
    <row r="106" spans="1:21" ht="14.1" customHeight="1">
      <c r="A106" s="1802" t="s">
        <v>13024</v>
      </c>
      <c r="B106" s="1802"/>
      <c r="C106" s="2089" t="s">
        <v>13025</v>
      </c>
      <c r="D106" s="2089"/>
      <c r="E106" s="2089"/>
      <c r="F106" s="2089"/>
      <c r="G106" s="2089"/>
      <c r="H106" s="2089"/>
      <c r="I106" s="2089"/>
      <c r="J106" s="578" t="s">
        <v>5306</v>
      </c>
      <c r="K106" s="1802" t="s">
        <v>5363</v>
      </c>
      <c r="L106" s="1802"/>
      <c r="M106" s="1802"/>
      <c r="N106" s="1802" t="s">
        <v>3</v>
      </c>
      <c r="O106" s="1802"/>
      <c r="P106" s="1802" t="s">
        <v>10011</v>
      </c>
      <c r="Q106" s="1802"/>
      <c r="R106" s="1802"/>
      <c r="S106" s="1802"/>
      <c r="T106" s="582">
        <v>474</v>
      </c>
      <c r="U106" s="583" t="s">
        <v>12985</v>
      </c>
    </row>
    <row r="107" spans="1:21" ht="14.1" customHeight="1">
      <c r="A107" s="1802" t="s">
        <v>10071</v>
      </c>
      <c r="B107" s="1802"/>
      <c r="C107" s="2089" t="s">
        <v>10072</v>
      </c>
      <c r="D107" s="2089"/>
      <c r="E107" s="2089"/>
      <c r="F107" s="2089"/>
      <c r="G107" s="2089"/>
      <c r="H107" s="2089"/>
      <c r="I107" s="2089"/>
      <c r="J107" s="578" t="s">
        <v>5306</v>
      </c>
      <c r="K107" s="1802" t="s">
        <v>5364</v>
      </c>
      <c r="L107" s="1802"/>
      <c r="M107" s="1802"/>
      <c r="N107" s="1802" t="s">
        <v>3</v>
      </c>
      <c r="O107" s="1802"/>
      <c r="P107" s="1802" t="s">
        <v>10011</v>
      </c>
      <c r="Q107" s="1802"/>
      <c r="R107" s="1802"/>
      <c r="S107" s="1802"/>
      <c r="T107" s="582">
        <v>474</v>
      </c>
      <c r="U107" s="583" t="s">
        <v>12985</v>
      </c>
    </row>
    <row r="108" spans="1:21" ht="14.1" customHeight="1">
      <c r="A108" s="1802" t="s">
        <v>10073</v>
      </c>
      <c r="B108" s="1802"/>
      <c r="C108" s="2089" t="s">
        <v>10074</v>
      </c>
      <c r="D108" s="2089"/>
      <c r="E108" s="2089"/>
      <c r="F108" s="2089"/>
      <c r="G108" s="2089"/>
      <c r="H108" s="2089"/>
      <c r="I108" s="2089"/>
      <c r="J108" s="578" t="s">
        <v>5306</v>
      </c>
      <c r="K108" s="1802" t="s">
        <v>5365</v>
      </c>
      <c r="L108" s="1802"/>
      <c r="M108" s="1802"/>
      <c r="N108" s="1802" t="s">
        <v>3</v>
      </c>
      <c r="O108" s="1802"/>
      <c r="P108" s="1802" t="s">
        <v>10011</v>
      </c>
      <c r="Q108" s="1802"/>
      <c r="R108" s="1802"/>
      <c r="S108" s="1802"/>
      <c r="T108" s="582">
        <v>474</v>
      </c>
      <c r="U108" s="583" t="s">
        <v>12985</v>
      </c>
    </row>
    <row r="109" spans="1:21" ht="14.1" customHeight="1">
      <c r="A109" s="1802" t="s">
        <v>10075</v>
      </c>
      <c r="B109" s="1802"/>
      <c r="C109" s="2089" t="s">
        <v>10076</v>
      </c>
      <c r="D109" s="2089"/>
      <c r="E109" s="2089"/>
      <c r="F109" s="2089"/>
      <c r="G109" s="2089"/>
      <c r="H109" s="2089"/>
      <c r="I109" s="2089"/>
      <c r="J109" s="578" t="s">
        <v>5306</v>
      </c>
      <c r="K109" s="1802" t="s">
        <v>5366</v>
      </c>
      <c r="L109" s="1802"/>
      <c r="M109" s="1802"/>
      <c r="N109" s="1802" t="s">
        <v>3</v>
      </c>
      <c r="O109" s="1802"/>
      <c r="P109" s="1802" t="s">
        <v>10011</v>
      </c>
      <c r="Q109" s="1802"/>
      <c r="R109" s="1802"/>
      <c r="S109" s="1802"/>
      <c r="T109" s="582">
        <v>474</v>
      </c>
      <c r="U109" s="583" t="s">
        <v>12985</v>
      </c>
    </row>
    <row r="110" spans="1:21" ht="14.1" customHeight="1">
      <c r="A110" s="1802" t="s">
        <v>10077</v>
      </c>
      <c r="B110" s="1802"/>
      <c r="C110" s="2089" t="s">
        <v>10078</v>
      </c>
      <c r="D110" s="2089"/>
      <c r="E110" s="2089"/>
      <c r="F110" s="2089"/>
      <c r="G110" s="2089"/>
      <c r="H110" s="2089"/>
      <c r="I110" s="2089"/>
      <c r="J110" s="578" t="s">
        <v>5306</v>
      </c>
      <c r="K110" s="1802" t="s">
        <v>5367</v>
      </c>
      <c r="L110" s="1802"/>
      <c r="M110" s="1802"/>
      <c r="N110" s="1802" t="s">
        <v>3</v>
      </c>
      <c r="O110" s="1802"/>
      <c r="P110" s="1802" t="s">
        <v>10011</v>
      </c>
      <c r="Q110" s="1802"/>
      <c r="R110" s="1802"/>
      <c r="S110" s="1802"/>
      <c r="T110" s="582">
        <v>474</v>
      </c>
      <c r="U110" s="583" t="s">
        <v>12985</v>
      </c>
    </row>
    <row r="111" spans="1:21" ht="14.1" customHeight="1">
      <c r="A111" s="1802" t="s">
        <v>10079</v>
      </c>
      <c r="B111" s="1802"/>
      <c r="C111" s="2089" t="s">
        <v>10080</v>
      </c>
      <c r="D111" s="2089"/>
      <c r="E111" s="2089"/>
      <c r="F111" s="2089"/>
      <c r="G111" s="2089"/>
      <c r="H111" s="2089"/>
      <c r="I111" s="2089"/>
      <c r="J111" s="578" t="s">
        <v>5464</v>
      </c>
      <c r="K111" s="1802" t="s">
        <v>5368</v>
      </c>
      <c r="L111" s="1802"/>
      <c r="M111" s="1802"/>
      <c r="N111" s="1802" t="s">
        <v>3</v>
      </c>
      <c r="O111" s="1802"/>
      <c r="P111" s="1802" t="s">
        <v>10011</v>
      </c>
      <c r="Q111" s="1802"/>
      <c r="R111" s="1802"/>
      <c r="S111" s="1802"/>
      <c r="T111" s="582">
        <v>474</v>
      </c>
      <c r="U111" s="583" t="s">
        <v>12985</v>
      </c>
    </row>
    <row r="112" spans="1:21" ht="14.1" customHeight="1">
      <c r="A112" s="1802" t="s">
        <v>13026</v>
      </c>
      <c r="B112" s="1802"/>
      <c r="C112" s="2089" t="s">
        <v>13027</v>
      </c>
      <c r="D112" s="2089"/>
      <c r="E112" s="2089"/>
      <c r="F112" s="2089"/>
      <c r="G112" s="2089"/>
      <c r="H112" s="2089"/>
      <c r="I112" s="2089"/>
      <c r="J112" s="578" t="s">
        <v>5306</v>
      </c>
      <c r="K112" s="1802" t="s">
        <v>13028</v>
      </c>
      <c r="L112" s="1802"/>
      <c r="M112" s="1802"/>
      <c r="N112" s="1802" t="s">
        <v>3</v>
      </c>
      <c r="O112" s="1802"/>
      <c r="P112" s="1802" t="s">
        <v>10011</v>
      </c>
      <c r="Q112" s="1802"/>
      <c r="R112" s="1802"/>
      <c r="S112" s="1802"/>
      <c r="T112" s="582">
        <v>474</v>
      </c>
      <c r="U112" s="583" t="s">
        <v>12985</v>
      </c>
    </row>
    <row r="113" spans="1:21" ht="14.1" customHeight="1">
      <c r="A113" s="1802" t="s">
        <v>13029</v>
      </c>
      <c r="B113" s="1802"/>
      <c r="C113" s="2089" t="s">
        <v>13030</v>
      </c>
      <c r="D113" s="2089"/>
      <c r="E113" s="2089"/>
      <c r="F113" s="2089"/>
      <c r="G113" s="2089"/>
      <c r="H113" s="2089"/>
      <c r="I113" s="2089"/>
      <c r="J113" s="578" t="s">
        <v>5306</v>
      </c>
      <c r="K113" s="1802" t="s">
        <v>5369</v>
      </c>
      <c r="L113" s="1802"/>
      <c r="M113" s="1802"/>
      <c r="N113" s="1802" t="s">
        <v>3</v>
      </c>
      <c r="O113" s="1802"/>
      <c r="P113" s="1802" t="s">
        <v>10011</v>
      </c>
      <c r="Q113" s="1802"/>
      <c r="R113" s="1802"/>
      <c r="S113" s="1802"/>
      <c r="T113" s="582">
        <v>474</v>
      </c>
      <c r="U113" s="583" t="s">
        <v>12985</v>
      </c>
    </row>
    <row r="114" spans="1:21" ht="14.1" customHeight="1">
      <c r="A114" s="1802" t="s">
        <v>13031</v>
      </c>
      <c r="B114" s="1802"/>
      <c r="C114" s="2089" t="s">
        <v>13032</v>
      </c>
      <c r="D114" s="2089"/>
      <c r="E114" s="2089"/>
      <c r="F114" s="2089"/>
      <c r="G114" s="2089"/>
      <c r="H114" s="2089"/>
      <c r="I114" s="2089"/>
      <c r="J114" s="578" t="s">
        <v>5306</v>
      </c>
      <c r="K114" s="1802" t="s">
        <v>13033</v>
      </c>
      <c r="L114" s="1802"/>
      <c r="M114" s="1802"/>
      <c r="N114" s="1802" t="s">
        <v>3</v>
      </c>
      <c r="O114" s="1802"/>
      <c r="P114" s="1802" t="s">
        <v>10011</v>
      </c>
      <c r="Q114" s="1802"/>
      <c r="R114" s="1802"/>
      <c r="S114" s="1802"/>
      <c r="T114" s="582">
        <v>474</v>
      </c>
      <c r="U114" s="583" t="s">
        <v>12985</v>
      </c>
    </row>
    <row r="115" spans="1:21" ht="14.1" customHeight="1">
      <c r="A115" s="1802" t="s">
        <v>10081</v>
      </c>
      <c r="B115" s="1802"/>
      <c r="C115" s="2089" t="s">
        <v>10082</v>
      </c>
      <c r="D115" s="2089"/>
      <c r="E115" s="2089"/>
      <c r="F115" s="2089"/>
      <c r="G115" s="2089"/>
      <c r="H115" s="2089"/>
      <c r="I115" s="2089"/>
      <c r="J115" s="578" t="s">
        <v>5306</v>
      </c>
      <c r="K115" s="1802" t="s">
        <v>5370</v>
      </c>
      <c r="L115" s="1802"/>
      <c r="M115" s="1802"/>
      <c r="N115" s="1802" t="s">
        <v>3</v>
      </c>
      <c r="O115" s="1802"/>
      <c r="P115" s="1802" t="s">
        <v>10011</v>
      </c>
      <c r="Q115" s="1802"/>
      <c r="R115" s="1802"/>
      <c r="S115" s="1802"/>
      <c r="T115" s="582">
        <v>474</v>
      </c>
      <c r="U115" s="583" t="s">
        <v>12985</v>
      </c>
    </row>
    <row r="116" spans="1:21" ht="14.1" customHeight="1">
      <c r="A116" s="1802" t="s">
        <v>13034</v>
      </c>
      <c r="B116" s="1802"/>
      <c r="C116" s="2089" t="s">
        <v>13035</v>
      </c>
      <c r="D116" s="2089"/>
      <c r="E116" s="2089"/>
      <c r="F116" s="2089"/>
      <c r="G116" s="2089"/>
      <c r="H116" s="2089"/>
      <c r="I116" s="2089"/>
      <c r="J116" s="578" t="s">
        <v>5464</v>
      </c>
      <c r="K116" s="1802" t="s">
        <v>13036</v>
      </c>
      <c r="L116" s="1802"/>
      <c r="M116" s="1802"/>
      <c r="N116" s="1802" t="s">
        <v>3</v>
      </c>
      <c r="O116" s="1802"/>
      <c r="P116" s="1802" t="s">
        <v>10011</v>
      </c>
      <c r="Q116" s="1802"/>
      <c r="R116" s="1802"/>
      <c r="S116" s="1802"/>
      <c r="T116" s="582">
        <v>474</v>
      </c>
      <c r="U116" s="583" t="s">
        <v>12985</v>
      </c>
    </row>
    <row r="117" spans="1:21" ht="14.1" customHeight="1">
      <c r="A117" s="1802" t="s">
        <v>10083</v>
      </c>
      <c r="B117" s="1802"/>
      <c r="C117" s="2089" t="s">
        <v>10084</v>
      </c>
      <c r="D117" s="2089"/>
      <c r="E117" s="2089"/>
      <c r="F117" s="2089"/>
      <c r="G117" s="2089"/>
      <c r="H117" s="2089"/>
      <c r="I117" s="2089"/>
      <c r="J117" s="578" t="s">
        <v>5306</v>
      </c>
      <c r="K117" s="1802" t="s">
        <v>5371</v>
      </c>
      <c r="L117" s="1802"/>
      <c r="M117" s="1802"/>
      <c r="N117" s="1802" t="s">
        <v>3</v>
      </c>
      <c r="O117" s="1802"/>
      <c r="P117" s="1802" t="s">
        <v>10011</v>
      </c>
      <c r="Q117" s="1802"/>
      <c r="R117" s="1802"/>
      <c r="S117" s="1802"/>
      <c r="T117" s="582">
        <v>474</v>
      </c>
      <c r="U117" s="583" t="s">
        <v>12985</v>
      </c>
    </row>
    <row r="118" spans="1:21" ht="14.1" customHeight="1">
      <c r="A118" s="1802" t="s">
        <v>13037</v>
      </c>
      <c r="B118" s="1802"/>
      <c r="C118" s="2089" t="s">
        <v>13038</v>
      </c>
      <c r="D118" s="2089"/>
      <c r="E118" s="2089"/>
      <c r="F118" s="2089"/>
      <c r="G118" s="2089"/>
      <c r="H118" s="2089"/>
      <c r="I118" s="2089"/>
      <c r="J118" s="578" t="s">
        <v>5306</v>
      </c>
      <c r="K118" s="1802" t="s">
        <v>5372</v>
      </c>
      <c r="L118" s="1802"/>
      <c r="M118" s="1802"/>
      <c r="N118" s="1802" t="s">
        <v>3</v>
      </c>
      <c r="O118" s="1802"/>
      <c r="P118" s="1802" t="s">
        <v>10011</v>
      </c>
      <c r="Q118" s="1802"/>
      <c r="R118" s="1802"/>
      <c r="S118" s="1802"/>
      <c r="T118" s="582">
        <v>474</v>
      </c>
      <c r="U118" s="583" t="s">
        <v>12985</v>
      </c>
    </row>
    <row r="119" spans="1:21" ht="14.1" customHeight="1">
      <c r="A119" s="1802" t="s">
        <v>10085</v>
      </c>
      <c r="B119" s="1802"/>
      <c r="C119" s="2089" t="s">
        <v>10086</v>
      </c>
      <c r="D119" s="2089"/>
      <c r="E119" s="2089"/>
      <c r="F119" s="2089"/>
      <c r="G119" s="2089"/>
      <c r="H119" s="2089"/>
      <c r="I119" s="2089"/>
      <c r="J119" s="578" t="s">
        <v>5306</v>
      </c>
      <c r="K119" s="1802" t="s">
        <v>5373</v>
      </c>
      <c r="L119" s="1802"/>
      <c r="M119" s="1802"/>
      <c r="N119" s="1802" t="s">
        <v>3</v>
      </c>
      <c r="O119" s="1802"/>
      <c r="P119" s="1802" t="s">
        <v>10011</v>
      </c>
      <c r="Q119" s="1802"/>
      <c r="R119" s="1802"/>
      <c r="S119" s="1802"/>
      <c r="T119" s="582">
        <v>474</v>
      </c>
      <c r="U119" s="583" t="s">
        <v>12985</v>
      </c>
    </row>
    <row r="120" spans="1:21" ht="14.1" customHeight="1">
      <c r="A120" s="1802" t="s">
        <v>10087</v>
      </c>
      <c r="B120" s="1802"/>
      <c r="C120" s="2089" t="s">
        <v>10088</v>
      </c>
      <c r="D120" s="2089"/>
      <c r="E120" s="2089"/>
      <c r="F120" s="2089"/>
      <c r="G120" s="2089"/>
      <c r="H120" s="2089"/>
      <c r="I120" s="2089"/>
      <c r="J120" s="578" t="s">
        <v>5306</v>
      </c>
      <c r="K120" s="1802" t="s">
        <v>5374</v>
      </c>
      <c r="L120" s="1802"/>
      <c r="M120" s="1802"/>
      <c r="N120" s="1802" t="s">
        <v>3</v>
      </c>
      <c r="O120" s="1802"/>
      <c r="P120" s="1802" t="s">
        <v>10011</v>
      </c>
      <c r="Q120" s="1802"/>
      <c r="R120" s="1802"/>
      <c r="S120" s="1802"/>
      <c r="T120" s="582">
        <v>474</v>
      </c>
      <c r="U120" s="583" t="s">
        <v>12985</v>
      </c>
    </row>
    <row r="121" spans="1:21" ht="14.1" customHeight="1">
      <c r="A121" s="1802" t="s">
        <v>13039</v>
      </c>
      <c r="B121" s="1802"/>
      <c r="C121" s="2089" t="s">
        <v>13040</v>
      </c>
      <c r="D121" s="2089"/>
      <c r="E121" s="2089"/>
      <c r="F121" s="2089"/>
      <c r="G121" s="2089"/>
      <c r="H121" s="2089"/>
      <c r="I121" s="2089"/>
      <c r="J121" s="578" t="s">
        <v>5306</v>
      </c>
      <c r="K121" s="1802" t="s">
        <v>5375</v>
      </c>
      <c r="L121" s="1802"/>
      <c r="M121" s="1802"/>
      <c r="N121" s="1802" t="s">
        <v>3</v>
      </c>
      <c r="O121" s="1802"/>
      <c r="P121" s="1802" t="s">
        <v>10011</v>
      </c>
      <c r="Q121" s="1802"/>
      <c r="R121" s="1802"/>
      <c r="S121" s="1802"/>
      <c r="T121" s="582">
        <v>474</v>
      </c>
      <c r="U121" s="583" t="s">
        <v>12985</v>
      </c>
    </row>
    <row r="122" spans="1:21" ht="14.1" customHeight="1">
      <c r="A122" s="1802" t="s">
        <v>10089</v>
      </c>
      <c r="B122" s="1802"/>
      <c r="C122" s="2089" t="s">
        <v>10090</v>
      </c>
      <c r="D122" s="2089"/>
      <c r="E122" s="2089"/>
      <c r="F122" s="2089"/>
      <c r="G122" s="2089"/>
      <c r="H122" s="2089"/>
      <c r="I122" s="2089"/>
      <c r="J122" s="578" t="s">
        <v>5306</v>
      </c>
      <c r="K122" s="1802" t="s">
        <v>5376</v>
      </c>
      <c r="L122" s="1802"/>
      <c r="M122" s="1802"/>
      <c r="N122" s="1802" t="s">
        <v>3</v>
      </c>
      <c r="O122" s="1802"/>
      <c r="P122" s="1802" t="s">
        <v>10011</v>
      </c>
      <c r="Q122" s="1802"/>
      <c r="R122" s="1802"/>
      <c r="S122" s="1802"/>
      <c r="T122" s="582">
        <v>474</v>
      </c>
      <c r="U122" s="583" t="s">
        <v>12985</v>
      </c>
    </row>
    <row r="123" spans="1:21" ht="14.1" customHeight="1">
      <c r="A123" s="1802" t="s">
        <v>13041</v>
      </c>
      <c r="B123" s="1802"/>
      <c r="C123" s="2089" t="s">
        <v>13042</v>
      </c>
      <c r="D123" s="2089"/>
      <c r="E123" s="2089"/>
      <c r="F123" s="2089"/>
      <c r="G123" s="2089"/>
      <c r="H123" s="2089"/>
      <c r="I123" s="2089"/>
      <c r="J123" s="578" t="s">
        <v>5306</v>
      </c>
      <c r="K123" s="1802" t="s">
        <v>13043</v>
      </c>
      <c r="L123" s="1802"/>
      <c r="M123" s="1802"/>
      <c r="N123" s="1802" t="s">
        <v>3</v>
      </c>
      <c r="O123" s="1802"/>
      <c r="P123" s="1802" t="s">
        <v>10011</v>
      </c>
      <c r="Q123" s="1802"/>
      <c r="R123" s="1802"/>
      <c r="S123" s="1802"/>
      <c r="T123" s="582">
        <v>474</v>
      </c>
      <c r="U123" s="583" t="s">
        <v>12985</v>
      </c>
    </row>
    <row r="124" spans="1:21" ht="14.1" customHeight="1">
      <c r="A124" s="1802" t="s">
        <v>10091</v>
      </c>
      <c r="B124" s="1802"/>
      <c r="C124" s="2089" t="s">
        <v>10092</v>
      </c>
      <c r="D124" s="2089"/>
      <c r="E124" s="2089"/>
      <c r="F124" s="2089"/>
      <c r="G124" s="2089"/>
      <c r="H124" s="2089"/>
      <c r="I124" s="2089"/>
      <c r="J124" s="578" t="s">
        <v>5306</v>
      </c>
      <c r="K124" s="1802" t="s">
        <v>5377</v>
      </c>
      <c r="L124" s="1802"/>
      <c r="M124" s="1802"/>
      <c r="N124" s="1802" t="s">
        <v>3</v>
      </c>
      <c r="O124" s="1802"/>
      <c r="P124" s="1802" t="s">
        <v>10011</v>
      </c>
      <c r="Q124" s="1802"/>
      <c r="R124" s="1802"/>
      <c r="S124" s="1802"/>
      <c r="T124" s="582">
        <v>474</v>
      </c>
      <c r="U124" s="583" t="s">
        <v>12985</v>
      </c>
    </row>
    <row r="125" spans="1:21" ht="14.1" customHeight="1">
      <c r="A125" s="1802" t="s">
        <v>10093</v>
      </c>
      <c r="B125" s="1802"/>
      <c r="C125" s="2089" t="s">
        <v>10094</v>
      </c>
      <c r="D125" s="2089"/>
      <c r="E125" s="2089"/>
      <c r="F125" s="2089"/>
      <c r="G125" s="2089"/>
      <c r="H125" s="2089"/>
      <c r="I125" s="2089"/>
      <c r="J125" s="578" t="s">
        <v>5306</v>
      </c>
      <c r="K125" s="1802" t="s">
        <v>5378</v>
      </c>
      <c r="L125" s="1802"/>
      <c r="M125" s="1802"/>
      <c r="N125" s="1802" t="s">
        <v>3</v>
      </c>
      <c r="O125" s="1802"/>
      <c r="P125" s="1802" t="s">
        <v>10011</v>
      </c>
      <c r="Q125" s="1802"/>
      <c r="R125" s="1802"/>
      <c r="S125" s="1802"/>
      <c r="T125" s="582">
        <v>474</v>
      </c>
      <c r="U125" s="583" t="s">
        <v>12985</v>
      </c>
    </row>
    <row r="126" spans="1:21" ht="14.1" customHeight="1">
      <c r="A126" s="1802" t="s">
        <v>10095</v>
      </c>
      <c r="B126" s="1802"/>
      <c r="C126" s="2089" t="s">
        <v>10096</v>
      </c>
      <c r="D126" s="2089"/>
      <c r="E126" s="2089"/>
      <c r="F126" s="2089"/>
      <c r="G126" s="2089"/>
      <c r="H126" s="2089"/>
      <c r="I126" s="2089"/>
      <c r="J126" s="578" t="s">
        <v>5306</v>
      </c>
      <c r="K126" s="1802" t="s">
        <v>5379</v>
      </c>
      <c r="L126" s="1802"/>
      <c r="M126" s="1802"/>
      <c r="N126" s="1802" t="s">
        <v>3</v>
      </c>
      <c r="O126" s="1802"/>
      <c r="P126" s="1802" t="s">
        <v>10011</v>
      </c>
      <c r="Q126" s="1802"/>
      <c r="R126" s="1802"/>
      <c r="S126" s="1802"/>
      <c r="T126" s="582">
        <v>474</v>
      </c>
      <c r="U126" s="583" t="s">
        <v>12985</v>
      </c>
    </row>
    <row r="127" spans="1:21" ht="14.1" customHeight="1">
      <c r="A127" s="1802" t="s">
        <v>13044</v>
      </c>
      <c r="B127" s="1802"/>
      <c r="C127" s="2089" t="s">
        <v>13045</v>
      </c>
      <c r="D127" s="2089"/>
      <c r="E127" s="2089"/>
      <c r="F127" s="2089"/>
      <c r="G127" s="2089"/>
      <c r="H127" s="2089"/>
      <c r="I127" s="2089"/>
      <c r="J127" s="578" t="s">
        <v>5306</v>
      </c>
      <c r="K127" s="1802" t="s">
        <v>5380</v>
      </c>
      <c r="L127" s="1802"/>
      <c r="M127" s="1802"/>
      <c r="N127" s="1802" t="s">
        <v>3</v>
      </c>
      <c r="O127" s="1802"/>
      <c r="P127" s="1802" t="s">
        <v>10011</v>
      </c>
      <c r="Q127" s="1802"/>
      <c r="R127" s="1802"/>
      <c r="S127" s="1802"/>
      <c r="T127" s="582">
        <v>474</v>
      </c>
      <c r="U127" s="583" t="s">
        <v>12985</v>
      </c>
    </row>
    <row r="128" spans="1:21" ht="14.1" customHeight="1">
      <c r="A128" s="1802" t="s">
        <v>13046</v>
      </c>
      <c r="B128" s="1802"/>
      <c r="C128" s="2089" t="s">
        <v>13047</v>
      </c>
      <c r="D128" s="2089"/>
      <c r="E128" s="2089"/>
      <c r="F128" s="2089"/>
      <c r="G128" s="2089"/>
      <c r="H128" s="2089"/>
      <c r="I128" s="2089"/>
      <c r="J128" s="578" t="s">
        <v>5306</v>
      </c>
      <c r="K128" s="1802" t="s">
        <v>13048</v>
      </c>
      <c r="L128" s="1802"/>
      <c r="M128" s="1802"/>
      <c r="N128" s="1802" t="s">
        <v>3</v>
      </c>
      <c r="O128" s="1802"/>
      <c r="P128" s="1802" t="s">
        <v>10011</v>
      </c>
      <c r="Q128" s="1802"/>
      <c r="R128" s="1802"/>
      <c r="S128" s="1802"/>
      <c r="T128" s="582">
        <v>474</v>
      </c>
      <c r="U128" s="583" t="s">
        <v>12985</v>
      </c>
    </row>
    <row r="129" spans="1:21" ht="14.1" customHeight="1">
      <c r="A129" s="1802" t="s">
        <v>13049</v>
      </c>
      <c r="B129" s="1802"/>
      <c r="C129" s="2089" t="s">
        <v>13050</v>
      </c>
      <c r="D129" s="2089"/>
      <c r="E129" s="2089"/>
      <c r="F129" s="2089"/>
      <c r="G129" s="2089"/>
      <c r="H129" s="2089"/>
      <c r="I129" s="2089"/>
      <c r="J129" s="578" t="s">
        <v>5306</v>
      </c>
      <c r="K129" s="1802" t="s">
        <v>5381</v>
      </c>
      <c r="L129" s="1802"/>
      <c r="M129" s="1802"/>
      <c r="N129" s="1802" t="s">
        <v>3</v>
      </c>
      <c r="O129" s="1802"/>
      <c r="P129" s="1802" t="s">
        <v>10011</v>
      </c>
      <c r="Q129" s="1802"/>
      <c r="R129" s="1802"/>
      <c r="S129" s="1802"/>
      <c r="T129" s="582">
        <v>474</v>
      </c>
      <c r="U129" s="583" t="s">
        <v>12985</v>
      </c>
    </row>
    <row r="130" spans="1:21" ht="14.1" customHeight="1">
      <c r="A130" s="1802" t="s">
        <v>13051</v>
      </c>
      <c r="B130" s="1802"/>
      <c r="C130" s="2089" t="s">
        <v>13052</v>
      </c>
      <c r="D130" s="2089"/>
      <c r="E130" s="2089"/>
      <c r="F130" s="2089"/>
      <c r="G130" s="2089"/>
      <c r="H130" s="2089"/>
      <c r="I130" s="2089"/>
      <c r="J130" s="578" t="s">
        <v>5306</v>
      </c>
      <c r="K130" s="1802" t="s">
        <v>13053</v>
      </c>
      <c r="L130" s="1802"/>
      <c r="M130" s="1802"/>
      <c r="N130" s="1802" t="s">
        <v>3</v>
      </c>
      <c r="O130" s="1802"/>
      <c r="P130" s="1802" t="s">
        <v>10011</v>
      </c>
      <c r="Q130" s="1802"/>
      <c r="R130" s="1802"/>
      <c r="S130" s="1802"/>
      <c r="T130" s="582">
        <v>474</v>
      </c>
      <c r="U130" s="583" t="s">
        <v>12985</v>
      </c>
    </row>
    <row r="131" spans="1:21" ht="14.1" customHeight="1">
      <c r="A131" s="1802" t="s">
        <v>10097</v>
      </c>
      <c r="B131" s="1802"/>
      <c r="C131" s="2089" t="s">
        <v>10098</v>
      </c>
      <c r="D131" s="2089"/>
      <c r="E131" s="2089"/>
      <c r="F131" s="2089"/>
      <c r="G131" s="2089"/>
      <c r="H131" s="2089"/>
      <c r="I131" s="2089"/>
      <c r="J131" s="578" t="s">
        <v>5306</v>
      </c>
      <c r="K131" s="1802" t="s">
        <v>5382</v>
      </c>
      <c r="L131" s="1802"/>
      <c r="M131" s="1802"/>
      <c r="N131" s="1802" t="s">
        <v>3</v>
      </c>
      <c r="O131" s="1802"/>
      <c r="P131" s="1802" t="s">
        <v>10011</v>
      </c>
      <c r="Q131" s="1802"/>
      <c r="R131" s="1802"/>
      <c r="S131" s="1802"/>
      <c r="T131" s="582">
        <v>474</v>
      </c>
      <c r="U131" s="583" t="s">
        <v>12985</v>
      </c>
    </row>
    <row r="132" spans="1:21" ht="14.1" customHeight="1">
      <c r="A132" s="1802" t="s">
        <v>10099</v>
      </c>
      <c r="B132" s="1802"/>
      <c r="C132" s="2089" t="s">
        <v>10100</v>
      </c>
      <c r="D132" s="2089"/>
      <c r="E132" s="2089"/>
      <c r="F132" s="2089"/>
      <c r="G132" s="2089"/>
      <c r="H132" s="2089"/>
      <c r="I132" s="2089"/>
      <c r="J132" s="578" t="s">
        <v>5306</v>
      </c>
      <c r="K132" s="1802" t="s">
        <v>5383</v>
      </c>
      <c r="L132" s="1802"/>
      <c r="M132" s="1802"/>
      <c r="N132" s="1802" t="s">
        <v>3</v>
      </c>
      <c r="O132" s="1802"/>
      <c r="P132" s="1802" t="s">
        <v>10011</v>
      </c>
      <c r="Q132" s="1802"/>
      <c r="R132" s="1802"/>
      <c r="S132" s="1802"/>
      <c r="T132" s="582">
        <v>474</v>
      </c>
      <c r="U132" s="583" t="s">
        <v>12985</v>
      </c>
    </row>
    <row r="133" spans="1:21" ht="14.1" customHeight="1">
      <c r="A133" s="1802" t="s">
        <v>13054</v>
      </c>
      <c r="B133" s="1802"/>
      <c r="C133" s="2089" t="s">
        <v>13055</v>
      </c>
      <c r="D133" s="2089"/>
      <c r="E133" s="2089"/>
      <c r="F133" s="2089"/>
      <c r="G133" s="2089"/>
      <c r="H133" s="2089"/>
      <c r="I133" s="2089"/>
      <c r="J133" s="578" t="s">
        <v>5306</v>
      </c>
      <c r="K133" s="1802" t="s">
        <v>5384</v>
      </c>
      <c r="L133" s="1802"/>
      <c r="M133" s="1802"/>
      <c r="N133" s="1802" t="s">
        <v>3</v>
      </c>
      <c r="O133" s="1802"/>
      <c r="P133" s="1802" t="s">
        <v>10011</v>
      </c>
      <c r="Q133" s="1802"/>
      <c r="R133" s="1802"/>
      <c r="S133" s="1802"/>
      <c r="T133" s="582">
        <v>474</v>
      </c>
      <c r="U133" s="583" t="s">
        <v>12985</v>
      </c>
    </row>
    <row r="134" spans="1:21" ht="14.1" customHeight="1">
      <c r="A134" s="1802" t="s">
        <v>13056</v>
      </c>
      <c r="B134" s="1802"/>
      <c r="C134" s="2089" t="s">
        <v>13057</v>
      </c>
      <c r="D134" s="2089"/>
      <c r="E134" s="2089"/>
      <c r="F134" s="2089"/>
      <c r="G134" s="2089"/>
      <c r="H134" s="2089"/>
      <c r="I134" s="2089"/>
      <c r="J134" s="578" t="s">
        <v>5306</v>
      </c>
      <c r="K134" s="1802" t="s">
        <v>5385</v>
      </c>
      <c r="L134" s="1802"/>
      <c r="M134" s="1802"/>
      <c r="N134" s="1802" t="s">
        <v>3</v>
      </c>
      <c r="O134" s="1802"/>
      <c r="P134" s="1802" t="s">
        <v>10011</v>
      </c>
      <c r="Q134" s="1802"/>
      <c r="R134" s="1802"/>
      <c r="S134" s="1802"/>
      <c r="T134" s="582">
        <v>474</v>
      </c>
      <c r="U134" s="583" t="s">
        <v>12985</v>
      </c>
    </row>
    <row r="135" spans="1:21" ht="14.1" customHeight="1">
      <c r="A135" s="1802" t="s">
        <v>13058</v>
      </c>
      <c r="B135" s="1802"/>
      <c r="C135" s="2089" t="s">
        <v>13059</v>
      </c>
      <c r="D135" s="2089"/>
      <c r="E135" s="2089"/>
      <c r="F135" s="2089"/>
      <c r="G135" s="2089"/>
      <c r="H135" s="2089"/>
      <c r="I135" s="2089"/>
      <c r="J135" s="578" t="s">
        <v>5464</v>
      </c>
      <c r="K135" s="1802" t="s">
        <v>13060</v>
      </c>
      <c r="L135" s="1802"/>
      <c r="M135" s="1802"/>
      <c r="N135" s="1802" t="s">
        <v>3</v>
      </c>
      <c r="O135" s="1802"/>
      <c r="P135" s="1802" t="s">
        <v>10011</v>
      </c>
      <c r="Q135" s="1802"/>
      <c r="R135" s="1802"/>
      <c r="S135" s="1802"/>
      <c r="T135" s="582">
        <v>474</v>
      </c>
      <c r="U135" s="583" t="s">
        <v>12985</v>
      </c>
    </row>
    <row r="136" spans="1:21" ht="14.1" customHeight="1">
      <c r="A136" s="1802" t="s">
        <v>10101</v>
      </c>
      <c r="B136" s="1802"/>
      <c r="C136" s="2089" t="s">
        <v>10102</v>
      </c>
      <c r="D136" s="2089"/>
      <c r="E136" s="2089"/>
      <c r="F136" s="2089"/>
      <c r="G136" s="2089"/>
      <c r="H136" s="2089"/>
      <c r="I136" s="2089"/>
      <c r="J136" s="578" t="s">
        <v>5306</v>
      </c>
      <c r="K136" s="1802" t="s">
        <v>5386</v>
      </c>
      <c r="L136" s="1802"/>
      <c r="M136" s="1802"/>
      <c r="N136" s="1802" t="s">
        <v>3</v>
      </c>
      <c r="O136" s="1802"/>
      <c r="P136" s="1802" t="s">
        <v>10011</v>
      </c>
      <c r="Q136" s="1802"/>
      <c r="R136" s="1802"/>
      <c r="S136" s="1802"/>
      <c r="T136" s="582">
        <v>474</v>
      </c>
      <c r="U136" s="583" t="s">
        <v>12985</v>
      </c>
    </row>
    <row r="137" spans="1:21" ht="14.1" customHeight="1">
      <c r="A137" s="1802" t="s">
        <v>13061</v>
      </c>
      <c r="B137" s="1802"/>
      <c r="C137" s="2089" t="s">
        <v>13062</v>
      </c>
      <c r="D137" s="2089"/>
      <c r="E137" s="2089"/>
      <c r="F137" s="2089"/>
      <c r="G137" s="2089"/>
      <c r="H137" s="2089"/>
      <c r="I137" s="2089"/>
      <c r="J137" s="578" t="s">
        <v>5464</v>
      </c>
      <c r="K137" s="1802" t="s">
        <v>13063</v>
      </c>
      <c r="L137" s="1802"/>
      <c r="M137" s="1802"/>
      <c r="N137" s="1802" t="s">
        <v>3</v>
      </c>
      <c r="O137" s="1802"/>
      <c r="P137" s="1802" t="s">
        <v>10011</v>
      </c>
      <c r="Q137" s="1802"/>
      <c r="R137" s="1802"/>
      <c r="S137" s="1802"/>
      <c r="T137" s="582">
        <v>474</v>
      </c>
      <c r="U137" s="583" t="s">
        <v>12985</v>
      </c>
    </row>
    <row r="138" spans="1:21" ht="14.1" customHeight="1">
      <c r="A138" s="1802" t="s">
        <v>10103</v>
      </c>
      <c r="B138" s="1802"/>
      <c r="C138" s="2089" t="s">
        <v>10104</v>
      </c>
      <c r="D138" s="2089"/>
      <c r="E138" s="2089"/>
      <c r="F138" s="2089"/>
      <c r="G138" s="2089"/>
      <c r="H138" s="2089"/>
      <c r="I138" s="2089"/>
      <c r="J138" s="578" t="s">
        <v>5306</v>
      </c>
      <c r="K138" s="1802" t="s">
        <v>5387</v>
      </c>
      <c r="L138" s="1802"/>
      <c r="M138" s="1802"/>
      <c r="N138" s="1802" t="s">
        <v>3</v>
      </c>
      <c r="O138" s="1802"/>
      <c r="P138" s="1802" t="s">
        <v>10011</v>
      </c>
      <c r="Q138" s="1802"/>
      <c r="R138" s="1802"/>
      <c r="S138" s="1802"/>
      <c r="T138" s="582">
        <v>474</v>
      </c>
      <c r="U138" s="583" t="s">
        <v>12985</v>
      </c>
    </row>
    <row r="139" spans="1:21" ht="14.1" customHeight="1">
      <c r="A139" s="1802" t="s">
        <v>13064</v>
      </c>
      <c r="B139" s="1802"/>
      <c r="C139" s="2089" t="s">
        <v>13065</v>
      </c>
      <c r="D139" s="2089"/>
      <c r="E139" s="2089"/>
      <c r="F139" s="2089"/>
      <c r="G139" s="2089"/>
      <c r="H139" s="2089"/>
      <c r="I139" s="2089"/>
      <c r="J139" s="578" t="s">
        <v>5306</v>
      </c>
      <c r="K139" s="1802" t="s">
        <v>5388</v>
      </c>
      <c r="L139" s="1802"/>
      <c r="M139" s="1802"/>
      <c r="N139" s="1802" t="s">
        <v>3</v>
      </c>
      <c r="O139" s="1802"/>
      <c r="P139" s="1802" t="s">
        <v>10011</v>
      </c>
      <c r="Q139" s="1802"/>
      <c r="R139" s="1802"/>
      <c r="S139" s="1802"/>
      <c r="T139" s="582">
        <v>474</v>
      </c>
      <c r="U139" s="583" t="s">
        <v>12985</v>
      </c>
    </row>
    <row r="140" spans="1:21" ht="14.1" customHeight="1">
      <c r="A140" s="1802" t="s">
        <v>13066</v>
      </c>
      <c r="B140" s="1802"/>
      <c r="C140" s="2089" t="s">
        <v>13067</v>
      </c>
      <c r="D140" s="2089"/>
      <c r="E140" s="2089"/>
      <c r="F140" s="2089"/>
      <c r="G140" s="2089"/>
      <c r="H140" s="2089"/>
      <c r="I140" s="2089"/>
      <c r="J140" s="578" t="s">
        <v>5306</v>
      </c>
      <c r="K140" s="1802" t="s">
        <v>5389</v>
      </c>
      <c r="L140" s="1802"/>
      <c r="M140" s="1802"/>
      <c r="N140" s="1802" t="s">
        <v>3</v>
      </c>
      <c r="O140" s="1802"/>
      <c r="P140" s="1802" t="s">
        <v>10011</v>
      </c>
      <c r="Q140" s="1802"/>
      <c r="R140" s="1802"/>
      <c r="S140" s="1802"/>
      <c r="T140" s="582">
        <v>474</v>
      </c>
      <c r="U140" s="583" t="s">
        <v>12985</v>
      </c>
    </row>
    <row r="141" spans="1:21" ht="14.1" customHeight="1">
      <c r="A141" s="1802" t="s">
        <v>10105</v>
      </c>
      <c r="B141" s="1802"/>
      <c r="C141" s="2089" t="s">
        <v>10106</v>
      </c>
      <c r="D141" s="2089"/>
      <c r="E141" s="2089"/>
      <c r="F141" s="2089"/>
      <c r="G141" s="2089"/>
      <c r="H141" s="2089"/>
      <c r="I141" s="2089"/>
      <c r="J141" s="578" t="s">
        <v>5306</v>
      </c>
      <c r="K141" s="1802" t="s">
        <v>5390</v>
      </c>
      <c r="L141" s="1802"/>
      <c r="M141" s="1802"/>
      <c r="N141" s="1802" t="s">
        <v>3</v>
      </c>
      <c r="O141" s="1802"/>
      <c r="P141" s="1802" t="s">
        <v>10011</v>
      </c>
      <c r="Q141" s="1802"/>
      <c r="R141" s="1802"/>
      <c r="S141" s="1802"/>
      <c r="T141" s="582">
        <v>474</v>
      </c>
      <c r="U141" s="583" t="s">
        <v>12985</v>
      </c>
    </row>
    <row r="142" spans="1:21" ht="14.1" customHeight="1">
      <c r="A142" s="1802" t="s">
        <v>10107</v>
      </c>
      <c r="B142" s="1802"/>
      <c r="C142" s="2089" t="s">
        <v>10108</v>
      </c>
      <c r="D142" s="2089"/>
      <c r="E142" s="2089"/>
      <c r="F142" s="2089"/>
      <c r="G142" s="2089"/>
      <c r="H142" s="2089"/>
      <c r="I142" s="2089"/>
      <c r="J142" s="578" t="s">
        <v>5306</v>
      </c>
      <c r="K142" s="1802" t="s">
        <v>5391</v>
      </c>
      <c r="L142" s="1802"/>
      <c r="M142" s="1802"/>
      <c r="N142" s="1802" t="s">
        <v>3</v>
      </c>
      <c r="O142" s="1802"/>
      <c r="P142" s="1802" t="s">
        <v>10011</v>
      </c>
      <c r="Q142" s="1802"/>
      <c r="R142" s="1802"/>
      <c r="S142" s="1802"/>
      <c r="T142" s="582">
        <v>474</v>
      </c>
      <c r="U142" s="583" t="s">
        <v>12985</v>
      </c>
    </row>
    <row r="143" spans="1:21" ht="14.1" customHeight="1">
      <c r="A143" s="1802" t="s">
        <v>10109</v>
      </c>
      <c r="B143" s="1802"/>
      <c r="C143" s="2089" t="s">
        <v>10110</v>
      </c>
      <c r="D143" s="2089"/>
      <c r="E143" s="2089"/>
      <c r="F143" s="2089"/>
      <c r="G143" s="2089"/>
      <c r="H143" s="2089"/>
      <c r="I143" s="2089"/>
      <c r="J143" s="578" t="s">
        <v>5314</v>
      </c>
      <c r="K143" s="1802" t="s">
        <v>5392</v>
      </c>
      <c r="L143" s="1802"/>
      <c r="M143" s="1802"/>
      <c r="N143" s="1802" t="s">
        <v>3</v>
      </c>
      <c r="O143" s="1802"/>
      <c r="P143" s="1802" t="s">
        <v>10011</v>
      </c>
      <c r="Q143" s="1802"/>
      <c r="R143" s="1802"/>
      <c r="S143" s="1802"/>
      <c r="T143" s="582">
        <v>474</v>
      </c>
      <c r="U143" s="583" t="s">
        <v>12985</v>
      </c>
    </row>
    <row r="144" spans="1:21" ht="14.1" customHeight="1">
      <c r="A144" s="1802" t="s">
        <v>10111</v>
      </c>
      <c r="B144" s="1802"/>
      <c r="C144" s="2089" t="s">
        <v>10112</v>
      </c>
      <c r="D144" s="2089"/>
      <c r="E144" s="2089"/>
      <c r="F144" s="2089"/>
      <c r="G144" s="2089"/>
      <c r="H144" s="2089"/>
      <c r="I144" s="2089"/>
      <c r="J144" s="578" t="s">
        <v>5306</v>
      </c>
      <c r="K144" s="1802" t="s">
        <v>5393</v>
      </c>
      <c r="L144" s="1802"/>
      <c r="M144" s="1802"/>
      <c r="N144" s="1802" t="s">
        <v>3</v>
      </c>
      <c r="O144" s="1802"/>
      <c r="P144" s="1802" t="s">
        <v>10011</v>
      </c>
      <c r="Q144" s="1802"/>
      <c r="R144" s="1802"/>
      <c r="S144" s="1802"/>
      <c r="T144" s="582">
        <v>474</v>
      </c>
      <c r="U144" s="583" t="s">
        <v>12985</v>
      </c>
    </row>
    <row r="145" spans="1:21" ht="14.1" customHeight="1">
      <c r="A145" s="1802" t="s">
        <v>10113</v>
      </c>
      <c r="B145" s="1802"/>
      <c r="C145" s="2089" t="s">
        <v>10114</v>
      </c>
      <c r="D145" s="2089"/>
      <c r="E145" s="2089"/>
      <c r="F145" s="2089"/>
      <c r="G145" s="2089"/>
      <c r="H145" s="2089"/>
      <c r="I145" s="2089"/>
      <c r="J145" s="578" t="s">
        <v>5306</v>
      </c>
      <c r="K145" s="1802" t="s">
        <v>5393</v>
      </c>
      <c r="L145" s="1802"/>
      <c r="M145" s="1802"/>
      <c r="N145" s="1802" t="s">
        <v>3</v>
      </c>
      <c r="O145" s="1802"/>
      <c r="P145" s="1802" t="s">
        <v>10011</v>
      </c>
      <c r="Q145" s="1802"/>
      <c r="R145" s="1802"/>
      <c r="S145" s="1802"/>
      <c r="T145" s="582">
        <v>474</v>
      </c>
      <c r="U145" s="583" t="s">
        <v>12985</v>
      </c>
    </row>
    <row r="146" spans="1:21" ht="14.1" customHeight="1">
      <c r="A146" s="1802" t="s">
        <v>13068</v>
      </c>
      <c r="B146" s="1802"/>
      <c r="C146" s="2089" t="s">
        <v>13069</v>
      </c>
      <c r="D146" s="2089"/>
      <c r="E146" s="2089"/>
      <c r="F146" s="2089"/>
      <c r="G146" s="2089"/>
      <c r="H146" s="2089"/>
      <c r="I146" s="2089"/>
      <c r="J146" s="578" t="s">
        <v>5306</v>
      </c>
      <c r="K146" s="1802" t="s">
        <v>5394</v>
      </c>
      <c r="L146" s="1802"/>
      <c r="M146" s="1802"/>
      <c r="N146" s="1802" t="s">
        <v>3</v>
      </c>
      <c r="O146" s="1802"/>
      <c r="P146" s="1802" t="s">
        <v>10011</v>
      </c>
      <c r="Q146" s="1802"/>
      <c r="R146" s="1802"/>
      <c r="S146" s="1802"/>
      <c r="T146" s="582">
        <v>474</v>
      </c>
      <c r="U146" s="583" t="s">
        <v>12985</v>
      </c>
    </row>
    <row r="147" spans="1:21" ht="14.1" customHeight="1">
      <c r="A147" s="1802" t="s">
        <v>10115</v>
      </c>
      <c r="B147" s="1802"/>
      <c r="C147" s="2089" t="s">
        <v>10116</v>
      </c>
      <c r="D147" s="2089"/>
      <c r="E147" s="2089"/>
      <c r="F147" s="2089"/>
      <c r="G147" s="2089"/>
      <c r="H147" s="2089"/>
      <c r="I147" s="2089"/>
      <c r="J147" s="578" t="s">
        <v>5306</v>
      </c>
      <c r="K147" s="1802" t="s">
        <v>5395</v>
      </c>
      <c r="L147" s="1802"/>
      <c r="M147" s="1802"/>
      <c r="N147" s="1802" t="s">
        <v>3</v>
      </c>
      <c r="O147" s="1802"/>
      <c r="P147" s="1802" t="s">
        <v>10011</v>
      </c>
      <c r="Q147" s="1802"/>
      <c r="R147" s="1802"/>
      <c r="S147" s="1802"/>
      <c r="T147" s="582">
        <v>474</v>
      </c>
      <c r="U147" s="583" t="s">
        <v>12985</v>
      </c>
    </row>
    <row r="148" spans="1:21" ht="14.1" customHeight="1">
      <c r="A148" s="1802" t="s">
        <v>10117</v>
      </c>
      <c r="B148" s="1802"/>
      <c r="C148" s="2089" t="s">
        <v>10118</v>
      </c>
      <c r="D148" s="2089"/>
      <c r="E148" s="2089"/>
      <c r="F148" s="2089"/>
      <c r="G148" s="2089"/>
      <c r="H148" s="2089"/>
      <c r="I148" s="2089"/>
      <c r="J148" s="578" t="s">
        <v>5306</v>
      </c>
      <c r="K148" s="1802" t="s">
        <v>5396</v>
      </c>
      <c r="L148" s="1802"/>
      <c r="M148" s="1802"/>
      <c r="N148" s="1802" t="s">
        <v>3</v>
      </c>
      <c r="O148" s="1802"/>
      <c r="P148" s="1802" t="s">
        <v>10011</v>
      </c>
      <c r="Q148" s="1802"/>
      <c r="R148" s="1802"/>
      <c r="S148" s="1802"/>
      <c r="T148" s="582">
        <v>474</v>
      </c>
      <c r="U148" s="583" t="s">
        <v>12985</v>
      </c>
    </row>
    <row r="149" spans="1:21" ht="14.1" customHeight="1">
      <c r="A149" s="1802" t="s">
        <v>10119</v>
      </c>
      <c r="B149" s="1802"/>
      <c r="C149" s="2089" t="s">
        <v>10120</v>
      </c>
      <c r="D149" s="2089"/>
      <c r="E149" s="2089"/>
      <c r="F149" s="2089"/>
      <c r="G149" s="2089"/>
      <c r="H149" s="2089"/>
      <c r="I149" s="2089"/>
      <c r="J149" s="578" t="s">
        <v>5306</v>
      </c>
      <c r="K149" s="1802" t="s">
        <v>5397</v>
      </c>
      <c r="L149" s="1802"/>
      <c r="M149" s="1802"/>
      <c r="N149" s="1802" t="s">
        <v>3</v>
      </c>
      <c r="O149" s="1802"/>
      <c r="P149" s="1802" t="s">
        <v>10011</v>
      </c>
      <c r="Q149" s="1802"/>
      <c r="R149" s="1802"/>
      <c r="S149" s="1802"/>
      <c r="T149" s="582">
        <v>474</v>
      </c>
      <c r="U149" s="583" t="s">
        <v>12985</v>
      </c>
    </row>
    <row r="150" spans="1:21" ht="14.1" customHeight="1">
      <c r="A150" s="1802" t="s">
        <v>10121</v>
      </c>
      <c r="B150" s="1802"/>
      <c r="C150" s="2089" t="s">
        <v>10122</v>
      </c>
      <c r="D150" s="2089"/>
      <c r="E150" s="2089"/>
      <c r="F150" s="2089"/>
      <c r="G150" s="2089"/>
      <c r="H150" s="2089"/>
      <c r="I150" s="2089"/>
      <c r="J150" s="578" t="s">
        <v>5306</v>
      </c>
      <c r="K150" s="1802" t="s">
        <v>5398</v>
      </c>
      <c r="L150" s="1802"/>
      <c r="M150" s="1802"/>
      <c r="N150" s="1802" t="s">
        <v>3</v>
      </c>
      <c r="O150" s="1802"/>
      <c r="P150" s="1802" t="s">
        <v>10011</v>
      </c>
      <c r="Q150" s="1802"/>
      <c r="R150" s="1802"/>
      <c r="S150" s="1802"/>
      <c r="T150" s="582">
        <v>474</v>
      </c>
      <c r="U150" s="583" t="s">
        <v>12985</v>
      </c>
    </row>
    <row r="151" spans="1:21" ht="14.1" customHeight="1">
      <c r="A151" s="1802" t="s">
        <v>10123</v>
      </c>
      <c r="B151" s="1802"/>
      <c r="C151" s="2089" t="s">
        <v>10124</v>
      </c>
      <c r="D151" s="2089"/>
      <c r="E151" s="2089"/>
      <c r="F151" s="2089"/>
      <c r="G151" s="2089"/>
      <c r="H151" s="2089"/>
      <c r="I151" s="2089"/>
      <c r="J151" s="578" t="s">
        <v>5306</v>
      </c>
      <c r="K151" s="1802" t="s">
        <v>5399</v>
      </c>
      <c r="L151" s="1802"/>
      <c r="M151" s="1802"/>
      <c r="N151" s="1802" t="s">
        <v>3</v>
      </c>
      <c r="O151" s="1802"/>
      <c r="P151" s="1802" t="s">
        <v>10011</v>
      </c>
      <c r="Q151" s="1802"/>
      <c r="R151" s="1802"/>
      <c r="S151" s="1802"/>
      <c r="T151" s="582">
        <v>474</v>
      </c>
      <c r="U151" s="583" t="s">
        <v>12985</v>
      </c>
    </row>
    <row r="152" spans="1:21" ht="14.1" customHeight="1">
      <c r="A152" s="1802" t="s">
        <v>10125</v>
      </c>
      <c r="B152" s="1802"/>
      <c r="C152" s="2089" t="s">
        <v>10126</v>
      </c>
      <c r="D152" s="2089"/>
      <c r="E152" s="2089"/>
      <c r="F152" s="2089"/>
      <c r="G152" s="2089"/>
      <c r="H152" s="2089"/>
      <c r="I152" s="2089"/>
      <c r="J152" s="578" t="s">
        <v>5306</v>
      </c>
      <c r="K152" s="1802" t="s">
        <v>5400</v>
      </c>
      <c r="L152" s="1802"/>
      <c r="M152" s="1802"/>
      <c r="N152" s="1802" t="s">
        <v>3</v>
      </c>
      <c r="O152" s="1802"/>
      <c r="P152" s="1802" t="s">
        <v>10011</v>
      </c>
      <c r="Q152" s="1802"/>
      <c r="R152" s="1802"/>
      <c r="S152" s="1802"/>
      <c r="T152" s="582">
        <v>474</v>
      </c>
      <c r="U152" s="583" t="s">
        <v>12985</v>
      </c>
    </row>
    <row r="153" spans="1:21" ht="14.1" customHeight="1">
      <c r="A153" s="1802" t="s">
        <v>10127</v>
      </c>
      <c r="B153" s="1802"/>
      <c r="C153" s="2089" t="s">
        <v>10128</v>
      </c>
      <c r="D153" s="2089"/>
      <c r="E153" s="2089"/>
      <c r="F153" s="2089"/>
      <c r="G153" s="2089"/>
      <c r="H153" s="2089"/>
      <c r="I153" s="2089"/>
      <c r="J153" s="578" t="s">
        <v>5306</v>
      </c>
      <c r="K153" s="1802" t="s">
        <v>5401</v>
      </c>
      <c r="L153" s="1802"/>
      <c r="M153" s="1802"/>
      <c r="N153" s="1802" t="s">
        <v>3</v>
      </c>
      <c r="O153" s="1802"/>
      <c r="P153" s="1802" t="s">
        <v>10011</v>
      </c>
      <c r="Q153" s="1802"/>
      <c r="R153" s="1802"/>
      <c r="S153" s="1802"/>
      <c r="T153" s="582">
        <v>474</v>
      </c>
      <c r="U153" s="583" t="s">
        <v>12985</v>
      </c>
    </row>
    <row r="154" spans="1:21" ht="14.1" customHeight="1">
      <c r="A154" s="1802" t="s">
        <v>13070</v>
      </c>
      <c r="B154" s="1802"/>
      <c r="C154" s="2089" t="s">
        <v>13071</v>
      </c>
      <c r="D154" s="2089"/>
      <c r="E154" s="2089"/>
      <c r="F154" s="2089"/>
      <c r="G154" s="2089"/>
      <c r="H154" s="2089"/>
      <c r="I154" s="2089"/>
      <c r="J154" s="578" t="s">
        <v>5464</v>
      </c>
      <c r="K154" s="1802" t="s">
        <v>13072</v>
      </c>
      <c r="L154" s="1802"/>
      <c r="M154" s="1802"/>
      <c r="N154" s="1802" t="s">
        <v>3</v>
      </c>
      <c r="O154" s="1802"/>
      <c r="P154" s="1802" t="s">
        <v>10011</v>
      </c>
      <c r="Q154" s="1802"/>
      <c r="R154" s="1802"/>
      <c r="S154" s="1802"/>
      <c r="T154" s="582">
        <v>474</v>
      </c>
      <c r="U154" s="583" t="s">
        <v>12985</v>
      </c>
    </row>
    <row r="155" spans="1:21" ht="14.1" customHeight="1">
      <c r="A155" s="1802" t="s">
        <v>10129</v>
      </c>
      <c r="B155" s="1802"/>
      <c r="C155" s="2089" t="s">
        <v>10130</v>
      </c>
      <c r="D155" s="2089"/>
      <c r="E155" s="2089"/>
      <c r="F155" s="2089"/>
      <c r="G155" s="2089"/>
      <c r="H155" s="2089"/>
      <c r="I155" s="2089"/>
      <c r="J155" s="578" t="s">
        <v>5464</v>
      </c>
      <c r="K155" s="1802" t="s">
        <v>5402</v>
      </c>
      <c r="L155" s="1802"/>
      <c r="M155" s="1802"/>
      <c r="N155" s="1802" t="s">
        <v>3</v>
      </c>
      <c r="O155" s="1802"/>
      <c r="P155" s="1802" t="s">
        <v>10011</v>
      </c>
      <c r="Q155" s="1802"/>
      <c r="R155" s="1802"/>
      <c r="S155" s="1802"/>
      <c r="T155" s="582">
        <v>474</v>
      </c>
      <c r="U155" s="583" t="s">
        <v>12985</v>
      </c>
    </row>
    <row r="156" spans="1:21" ht="14.1" customHeight="1">
      <c r="A156" s="1802" t="s">
        <v>10131</v>
      </c>
      <c r="B156" s="1802"/>
      <c r="C156" s="2089" t="s">
        <v>10132</v>
      </c>
      <c r="D156" s="2089"/>
      <c r="E156" s="2089"/>
      <c r="F156" s="2089"/>
      <c r="G156" s="2089"/>
      <c r="H156" s="2089"/>
      <c r="I156" s="2089"/>
      <c r="J156" s="578" t="s">
        <v>5306</v>
      </c>
      <c r="K156" s="1802" t="s">
        <v>5403</v>
      </c>
      <c r="L156" s="1802"/>
      <c r="M156" s="1802"/>
      <c r="N156" s="1802" t="s">
        <v>3</v>
      </c>
      <c r="O156" s="1802"/>
      <c r="P156" s="1802" t="s">
        <v>10011</v>
      </c>
      <c r="Q156" s="1802"/>
      <c r="R156" s="1802"/>
      <c r="S156" s="1802"/>
      <c r="T156" s="582">
        <v>474</v>
      </c>
      <c r="U156" s="583" t="s">
        <v>12985</v>
      </c>
    </row>
    <row r="157" spans="1:21" ht="14.1" customHeight="1">
      <c r="A157" s="1802" t="s">
        <v>10133</v>
      </c>
      <c r="B157" s="1802"/>
      <c r="C157" s="2089" t="s">
        <v>10134</v>
      </c>
      <c r="D157" s="2089"/>
      <c r="E157" s="2089"/>
      <c r="F157" s="2089"/>
      <c r="G157" s="2089"/>
      <c r="H157" s="2089"/>
      <c r="I157" s="2089"/>
      <c r="J157" s="578" t="s">
        <v>5306</v>
      </c>
      <c r="K157" s="1802" t="s">
        <v>5404</v>
      </c>
      <c r="L157" s="1802"/>
      <c r="M157" s="1802"/>
      <c r="N157" s="1802" t="s">
        <v>3</v>
      </c>
      <c r="O157" s="1802"/>
      <c r="P157" s="1802" t="s">
        <v>10011</v>
      </c>
      <c r="Q157" s="1802"/>
      <c r="R157" s="1802"/>
      <c r="S157" s="1802"/>
      <c r="T157" s="582">
        <v>474</v>
      </c>
      <c r="U157" s="583" t="s">
        <v>12985</v>
      </c>
    </row>
    <row r="158" spans="1:21" ht="14.1" customHeight="1">
      <c r="A158" s="1802" t="s">
        <v>10135</v>
      </c>
      <c r="B158" s="1802"/>
      <c r="C158" s="2089" t="s">
        <v>10136</v>
      </c>
      <c r="D158" s="2089"/>
      <c r="E158" s="2089"/>
      <c r="F158" s="2089"/>
      <c r="G158" s="2089"/>
      <c r="H158" s="2089"/>
      <c r="I158" s="2089"/>
      <c r="J158" s="578" t="s">
        <v>5306</v>
      </c>
      <c r="K158" s="1802" t="s">
        <v>5405</v>
      </c>
      <c r="L158" s="1802"/>
      <c r="M158" s="1802"/>
      <c r="N158" s="1802" t="s">
        <v>3</v>
      </c>
      <c r="O158" s="1802"/>
      <c r="P158" s="1802" t="s">
        <v>10011</v>
      </c>
      <c r="Q158" s="1802"/>
      <c r="R158" s="1802"/>
      <c r="S158" s="1802"/>
      <c r="T158" s="582">
        <v>474</v>
      </c>
      <c r="U158" s="583" t="s">
        <v>12985</v>
      </c>
    </row>
    <row r="159" spans="1:21" ht="14.1" customHeight="1">
      <c r="A159" s="1802" t="s">
        <v>10137</v>
      </c>
      <c r="B159" s="1802"/>
      <c r="C159" s="2089" t="s">
        <v>10138</v>
      </c>
      <c r="D159" s="2089"/>
      <c r="E159" s="2089"/>
      <c r="F159" s="2089"/>
      <c r="G159" s="2089"/>
      <c r="H159" s="2089"/>
      <c r="I159" s="2089"/>
      <c r="J159" s="578" t="s">
        <v>5306</v>
      </c>
      <c r="K159" s="1802" t="s">
        <v>5406</v>
      </c>
      <c r="L159" s="1802"/>
      <c r="M159" s="1802"/>
      <c r="N159" s="1802" t="s">
        <v>3</v>
      </c>
      <c r="O159" s="1802"/>
      <c r="P159" s="1802" t="s">
        <v>10011</v>
      </c>
      <c r="Q159" s="1802"/>
      <c r="R159" s="1802"/>
      <c r="S159" s="1802"/>
      <c r="T159" s="582">
        <v>474</v>
      </c>
      <c r="U159" s="583" t="s">
        <v>12985</v>
      </c>
    </row>
    <row r="160" spans="1:21" ht="14.1" customHeight="1">
      <c r="A160" s="1802" t="s">
        <v>13073</v>
      </c>
      <c r="B160" s="1802"/>
      <c r="C160" s="2089" t="s">
        <v>13074</v>
      </c>
      <c r="D160" s="2089"/>
      <c r="E160" s="2089"/>
      <c r="F160" s="2089"/>
      <c r="G160" s="2089"/>
      <c r="H160" s="2089"/>
      <c r="I160" s="2089"/>
      <c r="J160" s="578" t="s">
        <v>5306</v>
      </c>
      <c r="K160" s="1802" t="s">
        <v>5407</v>
      </c>
      <c r="L160" s="1802"/>
      <c r="M160" s="1802"/>
      <c r="N160" s="1802" t="s">
        <v>3</v>
      </c>
      <c r="O160" s="1802"/>
      <c r="P160" s="1802" t="s">
        <v>10011</v>
      </c>
      <c r="Q160" s="1802"/>
      <c r="R160" s="1802"/>
      <c r="S160" s="1802"/>
      <c r="T160" s="582">
        <v>474</v>
      </c>
      <c r="U160" s="583" t="s">
        <v>12985</v>
      </c>
    </row>
    <row r="161" spans="1:21" ht="14.1" customHeight="1">
      <c r="A161" s="1802" t="s">
        <v>10139</v>
      </c>
      <c r="B161" s="1802"/>
      <c r="C161" s="2089" t="s">
        <v>10140</v>
      </c>
      <c r="D161" s="2089"/>
      <c r="E161" s="2089"/>
      <c r="F161" s="2089"/>
      <c r="G161" s="2089"/>
      <c r="H161" s="2089"/>
      <c r="I161" s="2089"/>
      <c r="J161" s="578" t="s">
        <v>5306</v>
      </c>
      <c r="K161" s="1802" t="s">
        <v>5408</v>
      </c>
      <c r="L161" s="1802"/>
      <c r="M161" s="1802"/>
      <c r="N161" s="1802" t="s">
        <v>3</v>
      </c>
      <c r="O161" s="1802"/>
      <c r="P161" s="1802" t="s">
        <v>10011</v>
      </c>
      <c r="Q161" s="1802"/>
      <c r="R161" s="1802"/>
      <c r="S161" s="1802"/>
      <c r="T161" s="582">
        <v>474</v>
      </c>
      <c r="U161" s="583" t="s">
        <v>12985</v>
      </c>
    </row>
    <row r="162" spans="1:21" ht="14.1" customHeight="1">
      <c r="A162" s="1802" t="s">
        <v>13075</v>
      </c>
      <c r="B162" s="1802"/>
      <c r="C162" s="2089" t="s">
        <v>13076</v>
      </c>
      <c r="D162" s="2089"/>
      <c r="E162" s="2089"/>
      <c r="F162" s="2089"/>
      <c r="G162" s="2089"/>
      <c r="H162" s="2089"/>
      <c r="I162" s="2089"/>
      <c r="J162" s="578" t="s">
        <v>5306</v>
      </c>
      <c r="K162" s="1802" t="s">
        <v>5409</v>
      </c>
      <c r="L162" s="1802"/>
      <c r="M162" s="1802"/>
      <c r="N162" s="1802" t="s">
        <v>3</v>
      </c>
      <c r="O162" s="1802"/>
      <c r="P162" s="1802" t="s">
        <v>10011</v>
      </c>
      <c r="Q162" s="1802"/>
      <c r="R162" s="1802"/>
      <c r="S162" s="1802"/>
      <c r="T162" s="582">
        <v>474</v>
      </c>
      <c r="U162" s="583" t="s">
        <v>12985</v>
      </c>
    </row>
    <row r="163" spans="1:21" ht="14.1" customHeight="1">
      <c r="A163" s="1802" t="s">
        <v>13077</v>
      </c>
      <c r="B163" s="1802"/>
      <c r="C163" s="2089" t="s">
        <v>13078</v>
      </c>
      <c r="D163" s="2089"/>
      <c r="E163" s="2089"/>
      <c r="F163" s="2089"/>
      <c r="G163" s="2089"/>
      <c r="H163" s="2089"/>
      <c r="I163" s="2089"/>
      <c r="J163" s="578" t="s">
        <v>5306</v>
      </c>
      <c r="K163" s="1802" t="s">
        <v>5410</v>
      </c>
      <c r="L163" s="1802"/>
      <c r="M163" s="1802"/>
      <c r="N163" s="1802" t="s">
        <v>3</v>
      </c>
      <c r="O163" s="1802"/>
      <c r="P163" s="1802" t="s">
        <v>10011</v>
      </c>
      <c r="Q163" s="1802"/>
      <c r="R163" s="1802"/>
      <c r="S163" s="1802"/>
      <c r="T163" s="582">
        <v>474</v>
      </c>
      <c r="U163" s="583" t="s">
        <v>12985</v>
      </c>
    </row>
    <row r="164" spans="1:21" ht="14.1" customHeight="1">
      <c r="A164" s="1802" t="s">
        <v>10141</v>
      </c>
      <c r="B164" s="1802"/>
      <c r="C164" s="2089" t="s">
        <v>10142</v>
      </c>
      <c r="D164" s="2089"/>
      <c r="E164" s="2089"/>
      <c r="F164" s="2089"/>
      <c r="G164" s="2089"/>
      <c r="H164" s="2089"/>
      <c r="I164" s="2089"/>
      <c r="J164" s="578" t="s">
        <v>5306</v>
      </c>
      <c r="K164" s="1802" t="s">
        <v>5411</v>
      </c>
      <c r="L164" s="1802"/>
      <c r="M164" s="1802"/>
      <c r="N164" s="1802" t="s">
        <v>3</v>
      </c>
      <c r="O164" s="1802"/>
      <c r="P164" s="1802" t="s">
        <v>10011</v>
      </c>
      <c r="Q164" s="1802"/>
      <c r="R164" s="1802"/>
      <c r="S164" s="1802"/>
      <c r="T164" s="582">
        <v>474</v>
      </c>
      <c r="U164" s="583" t="s">
        <v>12985</v>
      </c>
    </row>
    <row r="165" spans="1:21" ht="14.1" customHeight="1">
      <c r="A165" s="1802" t="s">
        <v>10143</v>
      </c>
      <c r="B165" s="1802"/>
      <c r="C165" s="2089" t="s">
        <v>10144</v>
      </c>
      <c r="D165" s="2089"/>
      <c r="E165" s="2089"/>
      <c r="F165" s="2089"/>
      <c r="G165" s="2089"/>
      <c r="H165" s="2089"/>
      <c r="I165" s="2089"/>
      <c r="J165" s="578" t="s">
        <v>5306</v>
      </c>
      <c r="K165" s="1802" t="s">
        <v>5412</v>
      </c>
      <c r="L165" s="1802"/>
      <c r="M165" s="1802"/>
      <c r="N165" s="1802" t="s">
        <v>3</v>
      </c>
      <c r="O165" s="1802"/>
      <c r="P165" s="1802" t="s">
        <v>10011</v>
      </c>
      <c r="Q165" s="1802"/>
      <c r="R165" s="1802"/>
      <c r="S165" s="1802"/>
      <c r="T165" s="582">
        <v>474</v>
      </c>
      <c r="U165" s="583" t="s">
        <v>12985</v>
      </c>
    </row>
    <row r="166" spans="1:21" ht="14.1" customHeight="1">
      <c r="A166" s="1802" t="s">
        <v>10145</v>
      </c>
      <c r="B166" s="1802"/>
      <c r="C166" s="2089" t="s">
        <v>10146</v>
      </c>
      <c r="D166" s="2089"/>
      <c r="E166" s="2089"/>
      <c r="F166" s="2089"/>
      <c r="G166" s="2089"/>
      <c r="H166" s="2089"/>
      <c r="I166" s="2089"/>
      <c r="J166" s="578" t="s">
        <v>5306</v>
      </c>
      <c r="K166" s="1802" t="s">
        <v>5413</v>
      </c>
      <c r="L166" s="1802"/>
      <c r="M166" s="1802"/>
      <c r="N166" s="1802" t="s">
        <v>3</v>
      </c>
      <c r="O166" s="1802"/>
      <c r="P166" s="1802" t="s">
        <v>10011</v>
      </c>
      <c r="Q166" s="1802"/>
      <c r="R166" s="1802"/>
      <c r="S166" s="1802"/>
      <c r="T166" s="582">
        <v>474</v>
      </c>
      <c r="U166" s="583" t="s">
        <v>12985</v>
      </c>
    </row>
    <row r="167" spans="1:21" ht="14.1" customHeight="1">
      <c r="A167" s="1802" t="s">
        <v>10147</v>
      </c>
      <c r="B167" s="1802"/>
      <c r="C167" s="2089" t="s">
        <v>10148</v>
      </c>
      <c r="D167" s="2089"/>
      <c r="E167" s="2089"/>
      <c r="F167" s="2089"/>
      <c r="G167" s="2089"/>
      <c r="H167" s="2089"/>
      <c r="I167" s="2089"/>
      <c r="J167" s="578" t="s">
        <v>5306</v>
      </c>
      <c r="K167" s="1802" t="s">
        <v>5414</v>
      </c>
      <c r="L167" s="1802"/>
      <c r="M167" s="1802"/>
      <c r="N167" s="1802" t="s">
        <v>3</v>
      </c>
      <c r="O167" s="1802"/>
      <c r="P167" s="1802" t="s">
        <v>10011</v>
      </c>
      <c r="Q167" s="1802"/>
      <c r="R167" s="1802"/>
      <c r="S167" s="1802"/>
      <c r="T167" s="582">
        <v>474</v>
      </c>
      <c r="U167" s="583" t="s">
        <v>12985</v>
      </c>
    </row>
    <row r="168" spans="1:21" ht="14.1" customHeight="1">
      <c r="A168" s="1802" t="s">
        <v>10149</v>
      </c>
      <c r="B168" s="1802"/>
      <c r="C168" s="2089" t="s">
        <v>10150</v>
      </c>
      <c r="D168" s="2089"/>
      <c r="E168" s="2089"/>
      <c r="F168" s="2089"/>
      <c r="G168" s="2089"/>
      <c r="H168" s="2089"/>
      <c r="I168" s="2089"/>
      <c r="J168" s="578" t="s">
        <v>5306</v>
      </c>
      <c r="K168" s="1802" t="s">
        <v>5415</v>
      </c>
      <c r="L168" s="1802"/>
      <c r="M168" s="1802"/>
      <c r="N168" s="1802" t="s">
        <v>3</v>
      </c>
      <c r="O168" s="1802"/>
      <c r="P168" s="1802" t="s">
        <v>10011</v>
      </c>
      <c r="Q168" s="1802"/>
      <c r="R168" s="1802"/>
      <c r="S168" s="1802"/>
      <c r="T168" s="582">
        <v>474</v>
      </c>
      <c r="U168" s="583" t="s">
        <v>12985</v>
      </c>
    </row>
    <row r="169" spans="1:21" ht="14.1" customHeight="1">
      <c r="A169" s="1802" t="s">
        <v>10151</v>
      </c>
      <c r="B169" s="1802"/>
      <c r="C169" s="2089" t="s">
        <v>10152</v>
      </c>
      <c r="D169" s="2089"/>
      <c r="E169" s="2089"/>
      <c r="F169" s="2089"/>
      <c r="G169" s="2089"/>
      <c r="H169" s="2089"/>
      <c r="I169" s="2089"/>
      <c r="J169" s="578" t="s">
        <v>5306</v>
      </c>
      <c r="K169" s="1802" t="s">
        <v>5416</v>
      </c>
      <c r="L169" s="1802"/>
      <c r="M169" s="1802"/>
      <c r="N169" s="1802" t="s">
        <v>3</v>
      </c>
      <c r="O169" s="1802"/>
      <c r="P169" s="1802" t="s">
        <v>10011</v>
      </c>
      <c r="Q169" s="1802"/>
      <c r="R169" s="1802"/>
      <c r="S169" s="1802"/>
      <c r="T169" s="582">
        <v>474</v>
      </c>
      <c r="U169" s="583" t="s">
        <v>12985</v>
      </c>
    </row>
    <row r="170" spans="1:21" ht="14.1" customHeight="1">
      <c r="A170" s="1802" t="s">
        <v>10153</v>
      </c>
      <c r="B170" s="1802"/>
      <c r="C170" s="2089" t="s">
        <v>10154</v>
      </c>
      <c r="D170" s="2089"/>
      <c r="E170" s="2089"/>
      <c r="F170" s="2089"/>
      <c r="G170" s="2089"/>
      <c r="H170" s="2089"/>
      <c r="I170" s="2089"/>
      <c r="J170" s="578" t="s">
        <v>5306</v>
      </c>
      <c r="K170" s="1802" t="s">
        <v>5417</v>
      </c>
      <c r="L170" s="1802"/>
      <c r="M170" s="1802"/>
      <c r="N170" s="1802" t="s">
        <v>3</v>
      </c>
      <c r="O170" s="1802"/>
      <c r="P170" s="1802" t="s">
        <v>10011</v>
      </c>
      <c r="Q170" s="1802"/>
      <c r="R170" s="1802"/>
      <c r="S170" s="1802"/>
      <c r="T170" s="582">
        <v>474</v>
      </c>
      <c r="U170" s="583" t="s">
        <v>12985</v>
      </c>
    </row>
    <row r="171" spans="1:21" ht="14.1" customHeight="1">
      <c r="A171" s="1802" t="s">
        <v>13079</v>
      </c>
      <c r="B171" s="1802"/>
      <c r="C171" s="2089" t="s">
        <v>13080</v>
      </c>
      <c r="D171" s="2089"/>
      <c r="E171" s="2089"/>
      <c r="F171" s="2089"/>
      <c r="G171" s="2089"/>
      <c r="H171" s="2089"/>
      <c r="I171" s="2089"/>
      <c r="J171" s="578" t="s">
        <v>5306</v>
      </c>
      <c r="K171" s="1802" t="s">
        <v>13081</v>
      </c>
      <c r="L171" s="1802"/>
      <c r="M171" s="1802"/>
      <c r="N171" s="1802" t="s">
        <v>3</v>
      </c>
      <c r="O171" s="1802"/>
      <c r="P171" s="1802" t="s">
        <v>10011</v>
      </c>
      <c r="Q171" s="1802"/>
      <c r="R171" s="1802"/>
      <c r="S171" s="1802"/>
      <c r="T171" s="582">
        <v>474</v>
      </c>
      <c r="U171" s="583" t="s">
        <v>12985</v>
      </c>
    </row>
    <row r="172" spans="1:21" ht="14.1" customHeight="1">
      <c r="A172" s="1802" t="s">
        <v>10155</v>
      </c>
      <c r="B172" s="1802"/>
      <c r="C172" s="2089" t="s">
        <v>10156</v>
      </c>
      <c r="D172" s="2089"/>
      <c r="E172" s="2089"/>
      <c r="F172" s="2089"/>
      <c r="G172" s="2089"/>
      <c r="H172" s="2089"/>
      <c r="I172" s="2089"/>
      <c r="J172" s="578" t="s">
        <v>5306</v>
      </c>
      <c r="K172" s="1802" t="s">
        <v>5418</v>
      </c>
      <c r="L172" s="1802"/>
      <c r="M172" s="1802"/>
      <c r="N172" s="1802" t="s">
        <v>3</v>
      </c>
      <c r="O172" s="1802"/>
      <c r="P172" s="1802" t="s">
        <v>10011</v>
      </c>
      <c r="Q172" s="1802"/>
      <c r="R172" s="1802"/>
      <c r="S172" s="1802"/>
      <c r="T172" s="582">
        <v>474</v>
      </c>
      <c r="U172" s="583" t="s">
        <v>12985</v>
      </c>
    </row>
    <row r="173" spans="1:21" ht="14.1" customHeight="1">
      <c r="A173" s="1802" t="s">
        <v>13082</v>
      </c>
      <c r="B173" s="1802"/>
      <c r="C173" s="2089" t="s">
        <v>13083</v>
      </c>
      <c r="D173" s="2089"/>
      <c r="E173" s="2089"/>
      <c r="F173" s="2089"/>
      <c r="G173" s="2089"/>
      <c r="H173" s="2089"/>
      <c r="I173" s="2089"/>
      <c r="J173" s="578" t="s">
        <v>5306</v>
      </c>
      <c r="K173" s="1802" t="s">
        <v>5419</v>
      </c>
      <c r="L173" s="1802"/>
      <c r="M173" s="1802"/>
      <c r="N173" s="1802" t="s">
        <v>3</v>
      </c>
      <c r="O173" s="1802"/>
      <c r="P173" s="1802" t="s">
        <v>10011</v>
      </c>
      <c r="Q173" s="1802"/>
      <c r="R173" s="1802"/>
      <c r="S173" s="1802"/>
      <c r="T173" s="582">
        <v>474</v>
      </c>
      <c r="U173" s="583" t="s">
        <v>12985</v>
      </c>
    </row>
    <row r="174" spans="1:21" ht="14.1" customHeight="1">
      <c r="A174" s="1802" t="s">
        <v>10157</v>
      </c>
      <c r="B174" s="1802"/>
      <c r="C174" s="2089" t="s">
        <v>10158</v>
      </c>
      <c r="D174" s="2089"/>
      <c r="E174" s="2089"/>
      <c r="F174" s="2089"/>
      <c r="G174" s="2089"/>
      <c r="H174" s="2089"/>
      <c r="I174" s="2089"/>
      <c r="J174" s="578" t="s">
        <v>5464</v>
      </c>
      <c r="K174" s="1802" t="s">
        <v>5420</v>
      </c>
      <c r="L174" s="1802"/>
      <c r="M174" s="1802"/>
      <c r="N174" s="1802" t="s">
        <v>3</v>
      </c>
      <c r="O174" s="1802"/>
      <c r="P174" s="1802" t="s">
        <v>10011</v>
      </c>
      <c r="Q174" s="1802"/>
      <c r="R174" s="1802"/>
      <c r="S174" s="1802"/>
      <c r="T174" s="582">
        <v>474</v>
      </c>
      <c r="U174" s="583" t="s">
        <v>12985</v>
      </c>
    </row>
    <row r="175" spans="1:21" ht="14.1" customHeight="1">
      <c r="A175" s="1802" t="s">
        <v>10159</v>
      </c>
      <c r="B175" s="1802"/>
      <c r="C175" s="2089" t="s">
        <v>10160</v>
      </c>
      <c r="D175" s="2089"/>
      <c r="E175" s="2089"/>
      <c r="F175" s="2089"/>
      <c r="G175" s="2089"/>
      <c r="H175" s="2089"/>
      <c r="I175" s="2089"/>
      <c r="J175" s="578" t="s">
        <v>5306</v>
      </c>
      <c r="K175" s="1802" t="s">
        <v>5421</v>
      </c>
      <c r="L175" s="1802"/>
      <c r="M175" s="1802"/>
      <c r="N175" s="1802" t="s">
        <v>3</v>
      </c>
      <c r="O175" s="1802"/>
      <c r="P175" s="1802" t="s">
        <v>10011</v>
      </c>
      <c r="Q175" s="1802"/>
      <c r="R175" s="1802"/>
      <c r="S175" s="1802"/>
      <c r="T175" s="582">
        <v>474</v>
      </c>
      <c r="U175" s="583" t="s">
        <v>12985</v>
      </c>
    </row>
    <row r="176" spans="1:21" ht="14.1" customHeight="1">
      <c r="A176" s="1802" t="s">
        <v>13084</v>
      </c>
      <c r="B176" s="1802"/>
      <c r="C176" s="2089" t="s">
        <v>13085</v>
      </c>
      <c r="D176" s="2089"/>
      <c r="E176" s="2089"/>
      <c r="F176" s="2089"/>
      <c r="G176" s="2089"/>
      <c r="H176" s="2089"/>
      <c r="I176" s="2089"/>
      <c r="J176" s="578" t="s">
        <v>5306</v>
      </c>
      <c r="K176" s="1802" t="s">
        <v>5422</v>
      </c>
      <c r="L176" s="1802"/>
      <c r="M176" s="1802"/>
      <c r="N176" s="1802" t="s">
        <v>3</v>
      </c>
      <c r="O176" s="1802"/>
      <c r="P176" s="1802" t="s">
        <v>10011</v>
      </c>
      <c r="Q176" s="1802"/>
      <c r="R176" s="1802"/>
      <c r="S176" s="1802"/>
      <c r="T176" s="582">
        <v>474</v>
      </c>
      <c r="U176" s="583" t="s">
        <v>12985</v>
      </c>
    </row>
    <row r="177" spans="1:21" ht="14.1" customHeight="1">
      <c r="A177" s="1802" t="s">
        <v>10161</v>
      </c>
      <c r="B177" s="1802"/>
      <c r="C177" s="2089" t="s">
        <v>10162</v>
      </c>
      <c r="D177" s="2089"/>
      <c r="E177" s="2089"/>
      <c r="F177" s="2089"/>
      <c r="G177" s="2089"/>
      <c r="H177" s="2089"/>
      <c r="I177" s="2089"/>
      <c r="J177" s="578" t="s">
        <v>5306</v>
      </c>
      <c r="K177" s="1802" t="s">
        <v>5423</v>
      </c>
      <c r="L177" s="1802"/>
      <c r="M177" s="1802"/>
      <c r="N177" s="1802" t="s">
        <v>3</v>
      </c>
      <c r="O177" s="1802"/>
      <c r="P177" s="1802" t="s">
        <v>10011</v>
      </c>
      <c r="Q177" s="1802"/>
      <c r="R177" s="1802"/>
      <c r="S177" s="1802"/>
      <c r="T177" s="582">
        <v>474</v>
      </c>
      <c r="U177" s="583" t="s">
        <v>12985</v>
      </c>
    </row>
    <row r="178" spans="1:21" ht="14.1" customHeight="1">
      <c r="A178" s="1802" t="s">
        <v>13086</v>
      </c>
      <c r="B178" s="1802"/>
      <c r="C178" s="2089" t="s">
        <v>13087</v>
      </c>
      <c r="D178" s="2089"/>
      <c r="E178" s="2089"/>
      <c r="F178" s="2089"/>
      <c r="G178" s="2089"/>
      <c r="H178" s="2089"/>
      <c r="I178" s="2089"/>
      <c r="J178" s="578" t="s">
        <v>5464</v>
      </c>
      <c r="K178" s="1802" t="s">
        <v>5424</v>
      </c>
      <c r="L178" s="1802"/>
      <c r="M178" s="1802"/>
      <c r="N178" s="1802" t="s">
        <v>3</v>
      </c>
      <c r="O178" s="1802"/>
      <c r="P178" s="1802" t="s">
        <v>10011</v>
      </c>
      <c r="Q178" s="1802"/>
      <c r="R178" s="1802"/>
      <c r="S178" s="1802"/>
      <c r="T178" s="582">
        <v>474</v>
      </c>
      <c r="U178" s="583" t="s">
        <v>12985</v>
      </c>
    </row>
    <row r="179" spans="1:21" ht="14.1" customHeight="1">
      <c r="A179" s="1802" t="s">
        <v>13088</v>
      </c>
      <c r="B179" s="1802"/>
      <c r="C179" s="2089" t="s">
        <v>13089</v>
      </c>
      <c r="D179" s="2089"/>
      <c r="E179" s="2089"/>
      <c r="F179" s="2089"/>
      <c r="G179" s="2089"/>
      <c r="H179" s="2089"/>
      <c r="I179" s="2089"/>
      <c r="J179" s="578" t="s">
        <v>5464</v>
      </c>
      <c r="K179" s="1802" t="s">
        <v>13090</v>
      </c>
      <c r="L179" s="1802"/>
      <c r="M179" s="1802"/>
      <c r="N179" s="1802" t="s">
        <v>3</v>
      </c>
      <c r="O179" s="1802"/>
      <c r="P179" s="1802" t="s">
        <v>10011</v>
      </c>
      <c r="Q179" s="1802"/>
      <c r="R179" s="1802"/>
      <c r="S179" s="1802"/>
      <c r="T179" s="582">
        <v>474</v>
      </c>
      <c r="U179" s="583" t="s">
        <v>12985</v>
      </c>
    </row>
    <row r="180" spans="1:21" ht="14.1" customHeight="1">
      <c r="A180" s="1802" t="s">
        <v>13091</v>
      </c>
      <c r="B180" s="1802"/>
      <c r="C180" s="2089" t="s">
        <v>13092</v>
      </c>
      <c r="D180" s="2089"/>
      <c r="E180" s="2089"/>
      <c r="F180" s="2089"/>
      <c r="G180" s="2089"/>
      <c r="H180" s="2089"/>
      <c r="I180" s="2089"/>
      <c r="J180" s="578" t="s">
        <v>5306</v>
      </c>
      <c r="K180" s="1802" t="s">
        <v>13093</v>
      </c>
      <c r="L180" s="1802"/>
      <c r="M180" s="1802"/>
      <c r="N180" s="1802" t="s">
        <v>3</v>
      </c>
      <c r="O180" s="1802"/>
      <c r="P180" s="1802" t="s">
        <v>10011</v>
      </c>
      <c r="Q180" s="1802"/>
      <c r="R180" s="1802"/>
      <c r="S180" s="1802"/>
      <c r="T180" s="582">
        <v>474</v>
      </c>
      <c r="U180" s="583" t="s">
        <v>12985</v>
      </c>
    </row>
    <row r="181" spans="1:21" ht="14.1" customHeight="1">
      <c r="A181" s="1802" t="s">
        <v>13094</v>
      </c>
      <c r="B181" s="1802"/>
      <c r="C181" s="2089" t="s">
        <v>13095</v>
      </c>
      <c r="D181" s="2089"/>
      <c r="E181" s="2089"/>
      <c r="F181" s="2089"/>
      <c r="G181" s="2089"/>
      <c r="H181" s="2089"/>
      <c r="I181" s="2089"/>
      <c r="J181" s="578" t="s">
        <v>5464</v>
      </c>
      <c r="K181" s="1802" t="s">
        <v>5425</v>
      </c>
      <c r="L181" s="1802"/>
      <c r="M181" s="1802"/>
      <c r="N181" s="1802" t="s">
        <v>3</v>
      </c>
      <c r="O181" s="1802"/>
      <c r="P181" s="1802" t="s">
        <v>10011</v>
      </c>
      <c r="Q181" s="1802"/>
      <c r="R181" s="1802"/>
      <c r="S181" s="1802"/>
      <c r="T181" s="582">
        <v>474</v>
      </c>
      <c r="U181" s="583" t="s">
        <v>12985</v>
      </c>
    </row>
    <row r="182" spans="1:21" ht="14.1" customHeight="1">
      <c r="A182" s="1802" t="s">
        <v>10163</v>
      </c>
      <c r="B182" s="1802"/>
      <c r="C182" s="2089" t="s">
        <v>11573</v>
      </c>
      <c r="D182" s="2089"/>
      <c r="E182" s="2089"/>
      <c r="F182" s="2089"/>
      <c r="G182" s="2089"/>
      <c r="H182" s="2089"/>
      <c r="I182" s="2089"/>
      <c r="J182" s="578" t="s">
        <v>5314</v>
      </c>
      <c r="K182" s="1802" t="s">
        <v>7696</v>
      </c>
      <c r="L182" s="1802"/>
      <c r="M182" s="1802"/>
      <c r="N182" s="1802" t="s">
        <v>3</v>
      </c>
      <c r="O182" s="1802"/>
      <c r="P182" s="1802" t="s">
        <v>10011</v>
      </c>
      <c r="Q182" s="1802"/>
      <c r="R182" s="1802"/>
      <c r="S182" s="1802"/>
      <c r="T182" s="582">
        <v>474</v>
      </c>
      <c r="U182" s="583" t="s">
        <v>12985</v>
      </c>
    </row>
    <row r="183" spans="1:21" ht="14.1" customHeight="1">
      <c r="A183" s="1802" t="s">
        <v>13096</v>
      </c>
      <c r="B183" s="1802"/>
      <c r="C183" s="2089" t="s">
        <v>13097</v>
      </c>
      <c r="D183" s="2089"/>
      <c r="E183" s="2089"/>
      <c r="F183" s="2089"/>
      <c r="G183" s="2089"/>
      <c r="H183" s="2089"/>
      <c r="I183" s="2089"/>
      <c r="J183" s="578" t="s">
        <v>5306</v>
      </c>
      <c r="K183" s="1802" t="s">
        <v>5426</v>
      </c>
      <c r="L183" s="1802"/>
      <c r="M183" s="1802"/>
      <c r="N183" s="1802" t="s">
        <v>3</v>
      </c>
      <c r="O183" s="1802"/>
      <c r="P183" s="1802" t="s">
        <v>10011</v>
      </c>
      <c r="Q183" s="1802"/>
      <c r="R183" s="1802"/>
      <c r="S183" s="1802"/>
      <c r="T183" s="582">
        <v>474</v>
      </c>
      <c r="U183" s="583" t="s">
        <v>12985</v>
      </c>
    </row>
    <row r="184" spans="1:21" ht="14.1" customHeight="1">
      <c r="A184" s="1802" t="s">
        <v>13098</v>
      </c>
      <c r="B184" s="1802"/>
      <c r="C184" s="2089" t="s">
        <v>13099</v>
      </c>
      <c r="D184" s="2089"/>
      <c r="E184" s="2089"/>
      <c r="F184" s="2089"/>
      <c r="G184" s="2089"/>
      <c r="H184" s="2089"/>
      <c r="I184" s="2089"/>
      <c r="J184" s="578" t="s">
        <v>5306</v>
      </c>
      <c r="K184" s="1802" t="s">
        <v>5427</v>
      </c>
      <c r="L184" s="1802"/>
      <c r="M184" s="1802"/>
      <c r="N184" s="1802" t="s">
        <v>3</v>
      </c>
      <c r="O184" s="1802"/>
      <c r="P184" s="1802" t="s">
        <v>10011</v>
      </c>
      <c r="Q184" s="1802"/>
      <c r="R184" s="1802"/>
      <c r="S184" s="1802"/>
      <c r="T184" s="582">
        <v>474</v>
      </c>
      <c r="U184" s="583" t="s">
        <v>12985</v>
      </c>
    </row>
    <row r="185" spans="1:21" ht="14.1" customHeight="1">
      <c r="A185" s="1802" t="s">
        <v>10164</v>
      </c>
      <c r="B185" s="1802"/>
      <c r="C185" s="2089" t="s">
        <v>10165</v>
      </c>
      <c r="D185" s="2089"/>
      <c r="E185" s="2089"/>
      <c r="F185" s="2089"/>
      <c r="G185" s="2089"/>
      <c r="H185" s="2089"/>
      <c r="I185" s="2089"/>
      <c r="J185" s="578" t="s">
        <v>5306</v>
      </c>
      <c r="K185" s="1802" t="s">
        <v>5428</v>
      </c>
      <c r="L185" s="1802"/>
      <c r="M185" s="1802"/>
      <c r="N185" s="1802" t="s">
        <v>3</v>
      </c>
      <c r="O185" s="1802"/>
      <c r="P185" s="1802" t="s">
        <v>10011</v>
      </c>
      <c r="Q185" s="1802"/>
      <c r="R185" s="1802"/>
      <c r="S185" s="1802"/>
      <c r="T185" s="582">
        <v>474</v>
      </c>
      <c r="U185" s="583" t="s">
        <v>12985</v>
      </c>
    </row>
    <row r="186" spans="1:21" ht="14.1" customHeight="1">
      <c r="A186" s="1802" t="s">
        <v>10166</v>
      </c>
      <c r="B186" s="1802"/>
      <c r="C186" s="2089" t="s">
        <v>10167</v>
      </c>
      <c r="D186" s="2089"/>
      <c r="E186" s="2089"/>
      <c r="F186" s="2089"/>
      <c r="G186" s="2089"/>
      <c r="H186" s="2089"/>
      <c r="I186" s="2089"/>
      <c r="J186" s="578" t="s">
        <v>5306</v>
      </c>
      <c r="K186" s="1802" t="s">
        <v>5429</v>
      </c>
      <c r="L186" s="1802"/>
      <c r="M186" s="1802"/>
      <c r="N186" s="1802" t="s">
        <v>3</v>
      </c>
      <c r="O186" s="1802"/>
      <c r="P186" s="1802" t="s">
        <v>10011</v>
      </c>
      <c r="Q186" s="1802"/>
      <c r="R186" s="1802"/>
      <c r="S186" s="1802"/>
      <c r="T186" s="582">
        <v>474</v>
      </c>
      <c r="U186" s="583" t="s">
        <v>12985</v>
      </c>
    </row>
    <row r="187" spans="1:21" ht="14.1" customHeight="1">
      <c r="A187" s="1802" t="s">
        <v>13100</v>
      </c>
      <c r="B187" s="1802"/>
      <c r="C187" s="2089" t="s">
        <v>13101</v>
      </c>
      <c r="D187" s="2089"/>
      <c r="E187" s="2089"/>
      <c r="F187" s="2089"/>
      <c r="G187" s="2089"/>
      <c r="H187" s="2089"/>
      <c r="I187" s="2089"/>
      <c r="J187" s="578" t="s">
        <v>5306</v>
      </c>
      <c r="K187" s="1802" t="s">
        <v>5430</v>
      </c>
      <c r="L187" s="1802"/>
      <c r="M187" s="1802"/>
      <c r="N187" s="1802" t="s">
        <v>3</v>
      </c>
      <c r="O187" s="1802"/>
      <c r="P187" s="1802" t="s">
        <v>10011</v>
      </c>
      <c r="Q187" s="1802"/>
      <c r="R187" s="1802"/>
      <c r="S187" s="1802"/>
      <c r="T187" s="582">
        <v>474</v>
      </c>
      <c r="U187" s="583" t="s">
        <v>12985</v>
      </c>
    </row>
    <row r="188" spans="1:21" ht="14.1" customHeight="1">
      <c r="A188" s="1802" t="s">
        <v>13102</v>
      </c>
      <c r="B188" s="1802"/>
      <c r="C188" s="2089" t="s">
        <v>13103</v>
      </c>
      <c r="D188" s="2089"/>
      <c r="E188" s="2089"/>
      <c r="F188" s="2089"/>
      <c r="G188" s="2089"/>
      <c r="H188" s="2089"/>
      <c r="I188" s="2089"/>
      <c r="J188" s="578" t="s">
        <v>5306</v>
      </c>
      <c r="K188" s="1802" t="s">
        <v>5431</v>
      </c>
      <c r="L188" s="1802"/>
      <c r="M188" s="1802"/>
      <c r="N188" s="1802" t="s">
        <v>3</v>
      </c>
      <c r="O188" s="1802"/>
      <c r="P188" s="1802" t="s">
        <v>10011</v>
      </c>
      <c r="Q188" s="1802"/>
      <c r="R188" s="1802"/>
      <c r="S188" s="1802"/>
      <c r="T188" s="582">
        <v>474</v>
      </c>
      <c r="U188" s="583" t="s">
        <v>12985</v>
      </c>
    </row>
    <row r="189" spans="1:21" ht="14.1" customHeight="1">
      <c r="A189" s="1802" t="s">
        <v>13104</v>
      </c>
      <c r="B189" s="1802"/>
      <c r="C189" s="2089" t="s">
        <v>13105</v>
      </c>
      <c r="D189" s="2089"/>
      <c r="E189" s="2089"/>
      <c r="F189" s="2089"/>
      <c r="G189" s="2089"/>
      <c r="H189" s="2089"/>
      <c r="I189" s="2089"/>
      <c r="J189" s="578" t="s">
        <v>5314</v>
      </c>
      <c r="K189" s="1802" t="s">
        <v>13106</v>
      </c>
      <c r="L189" s="1802"/>
      <c r="M189" s="1802"/>
      <c r="N189" s="1802" t="s">
        <v>3</v>
      </c>
      <c r="O189" s="1802"/>
      <c r="P189" s="1802" t="s">
        <v>10011</v>
      </c>
      <c r="Q189" s="1802"/>
      <c r="R189" s="1802"/>
      <c r="S189" s="1802"/>
      <c r="T189" s="582">
        <v>474</v>
      </c>
      <c r="U189" s="583" t="s">
        <v>12985</v>
      </c>
    </row>
    <row r="190" spans="1:21" ht="14.1" customHeight="1">
      <c r="A190" s="1802" t="s">
        <v>13107</v>
      </c>
      <c r="B190" s="1802"/>
      <c r="C190" s="2089" t="s">
        <v>13108</v>
      </c>
      <c r="D190" s="2089"/>
      <c r="E190" s="2089"/>
      <c r="F190" s="2089"/>
      <c r="G190" s="2089"/>
      <c r="H190" s="2089"/>
      <c r="I190" s="2089"/>
      <c r="J190" s="578" t="s">
        <v>5314</v>
      </c>
      <c r="K190" s="1802" t="s">
        <v>13109</v>
      </c>
      <c r="L190" s="1802"/>
      <c r="M190" s="1802"/>
      <c r="N190" s="1802" t="s">
        <v>3</v>
      </c>
      <c r="O190" s="1802"/>
      <c r="P190" s="1802" t="s">
        <v>10011</v>
      </c>
      <c r="Q190" s="1802"/>
      <c r="R190" s="1802"/>
      <c r="S190" s="1802"/>
      <c r="T190" s="582">
        <v>474</v>
      </c>
      <c r="U190" s="583" t="s">
        <v>12985</v>
      </c>
    </row>
    <row r="191" spans="1:21" ht="14.1" customHeight="1">
      <c r="A191" s="1802" t="s">
        <v>10168</v>
      </c>
      <c r="B191" s="1802"/>
      <c r="C191" s="2089" t="s">
        <v>10169</v>
      </c>
      <c r="D191" s="2089"/>
      <c r="E191" s="2089"/>
      <c r="F191" s="2089"/>
      <c r="G191" s="2089"/>
      <c r="H191" s="2089"/>
      <c r="I191" s="2089"/>
      <c r="J191" s="578" t="s">
        <v>5306</v>
      </c>
      <c r="K191" s="1802" t="s">
        <v>5432</v>
      </c>
      <c r="L191" s="1802"/>
      <c r="M191" s="1802"/>
      <c r="N191" s="1802" t="s">
        <v>3</v>
      </c>
      <c r="O191" s="1802"/>
      <c r="P191" s="1802" t="s">
        <v>10011</v>
      </c>
      <c r="Q191" s="1802"/>
      <c r="R191" s="1802"/>
      <c r="S191" s="1802"/>
      <c r="T191" s="582">
        <v>474</v>
      </c>
      <c r="U191" s="583" t="s">
        <v>12985</v>
      </c>
    </row>
    <row r="192" spans="1:21" ht="14.1" customHeight="1">
      <c r="A192" s="1802" t="s">
        <v>10170</v>
      </c>
      <c r="B192" s="1802"/>
      <c r="C192" s="2089" t="s">
        <v>10171</v>
      </c>
      <c r="D192" s="2089"/>
      <c r="E192" s="2089"/>
      <c r="F192" s="2089"/>
      <c r="G192" s="2089"/>
      <c r="H192" s="2089"/>
      <c r="I192" s="2089"/>
      <c r="J192" s="578" t="s">
        <v>5306</v>
      </c>
      <c r="K192" s="1802" t="s">
        <v>5433</v>
      </c>
      <c r="L192" s="1802"/>
      <c r="M192" s="1802"/>
      <c r="N192" s="1802" t="s">
        <v>3</v>
      </c>
      <c r="O192" s="1802"/>
      <c r="P192" s="1802" t="s">
        <v>10011</v>
      </c>
      <c r="Q192" s="1802"/>
      <c r="R192" s="1802"/>
      <c r="S192" s="1802"/>
      <c r="T192" s="582">
        <v>474</v>
      </c>
      <c r="U192" s="583" t="s">
        <v>12985</v>
      </c>
    </row>
    <row r="193" spans="1:21" ht="14.1" customHeight="1">
      <c r="A193" s="1802" t="s">
        <v>10172</v>
      </c>
      <c r="B193" s="1802"/>
      <c r="C193" s="2089" t="s">
        <v>10173</v>
      </c>
      <c r="D193" s="2089"/>
      <c r="E193" s="2089"/>
      <c r="F193" s="2089"/>
      <c r="G193" s="2089"/>
      <c r="H193" s="2089"/>
      <c r="I193" s="2089"/>
      <c r="J193" s="578" t="s">
        <v>5464</v>
      </c>
      <c r="K193" s="1802" t="s">
        <v>5434</v>
      </c>
      <c r="L193" s="1802"/>
      <c r="M193" s="1802"/>
      <c r="N193" s="1802" t="s">
        <v>3</v>
      </c>
      <c r="O193" s="1802"/>
      <c r="P193" s="1802" t="s">
        <v>10011</v>
      </c>
      <c r="Q193" s="1802"/>
      <c r="R193" s="1802"/>
      <c r="S193" s="1802"/>
      <c r="T193" s="582">
        <v>474</v>
      </c>
      <c r="U193" s="583" t="s">
        <v>12985</v>
      </c>
    </row>
    <row r="194" spans="1:21" ht="14.1" customHeight="1">
      <c r="A194" s="1802" t="s">
        <v>13110</v>
      </c>
      <c r="B194" s="1802"/>
      <c r="C194" s="2089" t="s">
        <v>13111</v>
      </c>
      <c r="D194" s="2089"/>
      <c r="E194" s="2089"/>
      <c r="F194" s="2089"/>
      <c r="G194" s="2089"/>
      <c r="H194" s="2089"/>
      <c r="I194" s="2089"/>
      <c r="J194" s="578" t="s">
        <v>5464</v>
      </c>
      <c r="K194" s="1802" t="s">
        <v>13112</v>
      </c>
      <c r="L194" s="1802"/>
      <c r="M194" s="1802"/>
      <c r="N194" s="1802" t="s">
        <v>3</v>
      </c>
      <c r="O194" s="1802"/>
      <c r="P194" s="1802" t="s">
        <v>10011</v>
      </c>
      <c r="Q194" s="1802"/>
      <c r="R194" s="1802"/>
      <c r="S194" s="1802"/>
      <c r="T194" s="582">
        <v>474</v>
      </c>
      <c r="U194" s="583" t="s">
        <v>12985</v>
      </c>
    </row>
    <row r="195" spans="1:21" ht="14.1" customHeight="1">
      <c r="A195" s="1802" t="s">
        <v>13113</v>
      </c>
      <c r="B195" s="1802"/>
      <c r="C195" s="2089" t="s">
        <v>13114</v>
      </c>
      <c r="D195" s="2089"/>
      <c r="E195" s="2089"/>
      <c r="F195" s="2089"/>
      <c r="G195" s="2089"/>
      <c r="H195" s="2089"/>
      <c r="I195" s="2089"/>
      <c r="J195" s="578" t="s">
        <v>5306</v>
      </c>
      <c r="K195" s="1802" t="s">
        <v>5435</v>
      </c>
      <c r="L195" s="1802"/>
      <c r="M195" s="1802"/>
      <c r="N195" s="1802" t="s">
        <v>3</v>
      </c>
      <c r="O195" s="1802"/>
      <c r="P195" s="1802" t="s">
        <v>10011</v>
      </c>
      <c r="Q195" s="1802"/>
      <c r="R195" s="1802"/>
      <c r="S195" s="1802"/>
      <c r="T195" s="582">
        <v>474</v>
      </c>
      <c r="U195" s="583" t="s">
        <v>12985</v>
      </c>
    </row>
    <row r="196" spans="1:21" ht="14.1" customHeight="1">
      <c r="A196" s="1802" t="s">
        <v>10174</v>
      </c>
      <c r="B196" s="1802"/>
      <c r="C196" s="2089" t="s">
        <v>10175</v>
      </c>
      <c r="D196" s="2089"/>
      <c r="E196" s="2089"/>
      <c r="F196" s="2089"/>
      <c r="G196" s="2089"/>
      <c r="H196" s="2089"/>
      <c r="I196" s="2089"/>
      <c r="J196" s="578" t="s">
        <v>5306</v>
      </c>
      <c r="K196" s="1802" t="s">
        <v>5436</v>
      </c>
      <c r="L196" s="1802"/>
      <c r="M196" s="1802"/>
      <c r="N196" s="1802" t="s">
        <v>3</v>
      </c>
      <c r="O196" s="1802"/>
      <c r="P196" s="1802" t="s">
        <v>10011</v>
      </c>
      <c r="Q196" s="1802"/>
      <c r="R196" s="1802"/>
      <c r="S196" s="1802"/>
      <c r="T196" s="582">
        <v>474</v>
      </c>
      <c r="U196" s="583" t="s">
        <v>12985</v>
      </c>
    </row>
    <row r="197" spans="1:21" ht="14.1" customHeight="1">
      <c r="A197" s="1802" t="s">
        <v>13115</v>
      </c>
      <c r="B197" s="1802"/>
      <c r="C197" s="2089" t="s">
        <v>13116</v>
      </c>
      <c r="D197" s="2089"/>
      <c r="E197" s="2089"/>
      <c r="F197" s="2089"/>
      <c r="G197" s="2089"/>
      <c r="H197" s="2089"/>
      <c r="I197" s="2089"/>
      <c r="J197" s="578" t="s">
        <v>5306</v>
      </c>
      <c r="K197" s="1802" t="s">
        <v>5437</v>
      </c>
      <c r="L197" s="1802"/>
      <c r="M197" s="1802"/>
      <c r="N197" s="1802" t="s">
        <v>3</v>
      </c>
      <c r="O197" s="1802"/>
      <c r="P197" s="1802" t="s">
        <v>10011</v>
      </c>
      <c r="Q197" s="1802"/>
      <c r="R197" s="1802"/>
      <c r="S197" s="1802"/>
      <c r="T197" s="582">
        <v>474</v>
      </c>
      <c r="U197" s="583" t="s">
        <v>12985</v>
      </c>
    </row>
    <row r="198" spans="1:21" ht="14.1" customHeight="1">
      <c r="A198" s="1802" t="s">
        <v>10176</v>
      </c>
      <c r="B198" s="1802"/>
      <c r="C198" s="2089" t="s">
        <v>10177</v>
      </c>
      <c r="D198" s="2089"/>
      <c r="E198" s="2089"/>
      <c r="F198" s="2089"/>
      <c r="G198" s="2089"/>
      <c r="H198" s="2089"/>
      <c r="I198" s="2089"/>
      <c r="J198" s="578" t="s">
        <v>5306</v>
      </c>
      <c r="K198" s="1802" t="s">
        <v>5438</v>
      </c>
      <c r="L198" s="1802"/>
      <c r="M198" s="1802"/>
      <c r="N198" s="1802" t="s">
        <v>3</v>
      </c>
      <c r="O198" s="1802"/>
      <c r="P198" s="1802" t="s">
        <v>10011</v>
      </c>
      <c r="Q198" s="1802"/>
      <c r="R198" s="1802"/>
      <c r="S198" s="1802"/>
      <c r="T198" s="582">
        <v>474</v>
      </c>
      <c r="U198" s="583" t="s">
        <v>12985</v>
      </c>
    </row>
    <row r="199" spans="1:21" ht="14.1" customHeight="1">
      <c r="A199" s="1802" t="s">
        <v>13117</v>
      </c>
      <c r="B199" s="1802"/>
      <c r="C199" s="2089" t="s">
        <v>13118</v>
      </c>
      <c r="D199" s="2089"/>
      <c r="E199" s="2089"/>
      <c r="F199" s="2089"/>
      <c r="G199" s="2089"/>
      <c r="H199" s="2089"/>
      <c r="I199" s="2089"/>
      <c r="J199" s="578" t="s">
        <v>5314</v>
      </c>
      <c r="K199" s="1802" t="s">
        <v>13119</v>
      </c>
      <c r="L199" s="1802"/>
      <c r="M199" s="1802"/>
      <c r="N199" s="1802" t="s">
        <v>3</v>
      </c>
      <c r="O199" s="1802"/>
      <c r="P199" s="1802" t="s">
        <v>10011</v>
      </c>
      <c r="Q199" s="1802"/>
      <c r="R199" s="1802"/>
      <c r="S199" s="1802"/>
      <c r="T199" s="582">
        <v>474</v>
      </c>
      <c r="U199" s="583" t="s">
        <v>12985</v>
      </c>
    </row>
    <row r="200" spans="1:21" ht="14.1" customHeight="1">
      <c r="A200" s="1802" t="s">
        <v>13120</v>
      </c>
      <c r="B200" s="1802"/>
      <c r="C200" s="2089" t="s">
        <v>13121</v>
      </c>
      <c r="D200" s="2089"/>
      <c r="E200" s="2089"/>
      <c r="F200" s="2089"/>
      <c r="G200" s="2089"/>
      <c r="H200" s="2089"/>
      <c r="I200" s="2089"/>
      <c r="J200" s="578" t="s">
        <v>5314</v>
      </c>
      <c r="K200" s="1802" t="s">
        <v>13122</v>
      </c>
      <c r="L200" s="1802"/>
      <c r="M200" s="1802"/>
      <c r="N200" s="1802" t="s">
        <v>3</v>
      </c>
      <c r="O200" s="1802"/>
      <c r="P200" s="1802" t="s">
        <v>10011</v>
      </c>
      <c r="Q200" s="1802"/>
      <c r="R200" s="1802"/>
      <c r="S200" s="1802"/>
      <c r="T200" s="582">
        <v>474</v>
      </c>
      <c r="U200" s="583" t="s">
        <v>12985</v>
      </c>
    </row>
    <row r="201" spans="1:21" ht="14.1" customHeight="1">
      <c r="A201" s="1802" t="s">
        <v>10178</v>
      </c>
      <c r="B201" s="1802"/>
      <c r="C201" s="2089" t="s">
        <v>10179</v>
      </c>
      <c r="D201" s="2089"/>
      <c r="E201" s="2089"/>
      <c r="F201" s="2089"/>
      <c r="G201" s="2089"/>
      <c r="H201" s="2089"/>
      <c r="I201" s="2089"/>
      <c r="J201" s="578" t="s">
        <v>5306</v>
      </c>
      <c r="K201" s="1802" t="s">
        <v>5439</v>
      </c>
      <c r="L201" s="1802"/>
      <c r="M201" s="1802"/>
      <c r="N201" s="1802" t="s">
        <v>3</v>
      </c>
      <c r="O201" s="1802"/>
      <c r="P201" s="1802" t="s">
        <v>10011</v>
      </c>
      <c r="Q201" s="1802"/>
      <c r="R201" s="1802"/>
      <c r="S201" s="1802"/>
      <c r="T201" s="582">
        <v>474</v>
      </c>
      <c r="U201" s="583" t="s">
        <v>12985</v>
      </c>
    </row>
    <row r="202" spans="1:21" ht="14.1" customHeight="1">
      <c r="A202" s="1802" t="s">
        <v>13123</v>
      </c>
      <c r="B202" s="1802"/>
      <c r="C202" s="2089" t="s">
        <v>13124</v>
      </c>
      <c r="D202" s="2089"/>
      <c r="E202" s="2089"/>
      <c r="F202" s="2089"/>
      <c r="G202" s="2089"/>
      <c r="H202" s="2089"/>
      <c r="I202" s="2089"/>
      <c r="J202" s="578" t="s">
        <v>5306</v>
      </c>
      <c r="K202" s="1802" t="s">
        <v>5440</v>
      </c>
      <c r="L202" s="1802"/>
      <c r="M202" s="1802"/>
      <c r="N202" s="1802" t="s">
        <v>3</v>
      </c>
      <c r="O202" s="1802"/>
      <c r="P202" s="1802" t="s">
        <v>10011</v>
      </c>
      <c r="Q202" s="1802"/>
      <c r="R202" s="1802"/>
      <c r="S202" s="1802"/>
      <c r="T202" s="582">
        <v>474</v>
      </c>
      <c r="U202" s="583" t="s">
        <v>12985</v>
      </c>
    </row>
    <row r="203" spans="1:21" ht="14.1" customHeight="1">
      <c r="A203" s="1802" t="s">
        <v>13125</v>
      </c>
      <c r="B203" s="1802"/>
      <c r="C203" s="2089" t="s">
        <v>13126</v>
      </c>
      <c r="D203" s="2089"/>
      <c r="E203" s="2089"/>
      <c r="F203" s="2089"/>
      <c r="G203" s="2089"/>
      <c r="H203" s="2089"/>
      <c r="I203" s="2089"/>
      <c r="J203" s="578" t="s">
        <v>5306</v>
      </c>
      <c r="K203" s="1802" t="s">
        <v>5441</v>
      </c>
      <c r="L203" s="1802"/>
      <c r="M203" s="1802"/>
      <c r="N203" s="1802" t="s">
        <v>3</v>
      </c>
      <c r="O203" s="1802"/>
      <c r="P203" s="1802" t="s">
        <v>10011</v>
      </c>
      <c r="Q203" s="1802"/>
      <c r="R203" s="1802"/>
      <c r="S203" s="1802"/>
      <c r="T203" s="582">
        <v>474</v>
      </c>
      <c r="U203" s="583" t="s">
        <v>12985</v>
      </c>
    </row>
    <row r="204" spans="1:21" ht="14.1" customHeight="1">
      <c r="A204" s="1802" t="s">
        <v>13127</v>
      </c>
      <c r="B204" s="1802"/>
      <c r="C204" s="2089" t="s">
        <v>13128</v>
      </c>
      <c r="D204" s="2089"/>
      <c r="E204" s="2089"/>
      <c r="F204" s="2089"/>
      <c r="G204" s="2089"/>
      <c r="H204" s="2089"/>
      <c r="I204" s="2089"/>
      <c r="J204" s="578" t="s">
        <v>5306</v>
      </c>
      <c r="K204" s="1802" t="s">
        <v>13129</v>
      </c>
      <c r="L204" s="1802"/>
      <c r="M204" s="1802"/>
      <c r="N204" s="1802" t="s">
        <v>3</v>
      </c>
      <c r="O204" s="1802"/>
      <c r="P204" s="1802" t="s">
        <v>10011</v>
      </c>
      <c r="Q204" s="1802"/>
      <c r="R204" s="1802"/>
      <c r="S204" s="1802"/>
      <c r="T204" s="582">
        <v>474</v>
      </c>
      <c r="U204" s="583" t="s">
        <v>12985</v>
      </c>
    </row>
    <row r="205" spans="1:21" ht="14.1" customHeight="1">
      <c r="A205" s="1802" t="s">
        <v>13130</v>
      </c>
      <c r="B205" s="1802"/>
      <c r="C205" s="2089" t="s">
        <v>13131</v>
      </c>
      <c r="D205" s="2089"/>
      <c r="E205" s="2089"/>
      <c r="F205" s="2089"/>
      <c r="G205" s="2089"/>
      <c r="H205" s="2089"/>
      <c r="I205" s="2089"/>
      <c r="J205" s="578" t="s">
        <v>5306</v>
      </c>
      <c r="K205" s="1802" t="s">
        <v>5442</v>
      </c>
      <c r="L205" s="1802"/>
      <c r="M205" s="1802"/>
      <c r="N205" s="1802" t="s">
        <v>3</v>
      </c>
      <c r="O205" s="1802"/>
      <c r="P205" s="1802" t="s">
        <v>10011</v>
      </c>
      <c r="Q205" s="1802"/>
      <c r="R205" s="1802"/>
      <c r="S205" s="1802"/>
      <c r="T205" s="582">
        <v>474</v>
      </c>
      <c r="U205" s="583" t="s">
        <v>12985</v>
      </c>
    </row>
    <row r="206" spans="1:21" ht="14.1" customHeight="1">
      <c r="A206" s="1802" t="s">
        <v>10180</v>
      </c>
      <c r="B206" s="1802"/>
      <c r="C206" s="2089" t="s">
        <v>10181</v>
      </c>
      <c r="D206" s="2089"/>
      <c r="E206" s="2089"/>
      <c r="F206" s="2089"/>
      <c r="G206" s="2089"/>
      <c r="H206" s="2089"/>
      <c r="I206" s="2089"/>
      <c r="J206" s="578" t="s">
        <v>5306</v>
      </c>
      <c r="K206" s="1802" t="s">
        <v>6273</v>
      </c>
      <c r="L206" s="1802"/>
      <c r="M206" s="1802"/>
      <c r="N206" s="1802" t="s">
        <v>3</v>
      </c>
      <c r="O206" s="1802"/>
      <c r="P206" s="1802" t="s">
        <v>10011</v>
      </c>
      <c r="Q206" s="1802"/>
      <c r="R206" s="1802"/>
      <c r="S206" s="1802"/>
      <c r="T206" s="582">
        <v>474</v>
      </c>
      <c r="U206" s="583" t="s">
        <v>12985</v>
      </c>
    </row>
    <row r="207" spans="1:21" ht="14.1" customHeight="1">
      <c r="A207" s="1802" t="s">
        <v>13132</v>
      </c>
      <c r="B207" s="1802"/>
      <c r="C207" s="2089" t="s">
        <v>13133</v>
      </c>
      <c r="D207" s="2089"/>
      <c r="E207" s="2089"/>
      <c r="F207" s="2089"/>
      <c r="G207" s="2089"/>
      <c r="H207" s="2089"/>
      <c r="I207" s="2089"/>
      <c r="J207" s="578" t="s">
        <v>5464</v>
      </c>
      <c r="K207" s="1802" t="s">
        <v>13134</v>
      </c>
      <c r="L207" s="1802"/>
      <c r="M207" s="1802"/>
      <c r="N207" s="1802" t="s">
        <v>3</v>
      </c>
      <c r="O207" s="1802"/>
      <c r="P207" s="1802" t="s">
        <v>10011</v>
      </c>
      <c r="Q207" s="1802"/>
      <c r="R207" s="1802"/>
      <c r="S207" s="1802"/>
      <c r="T207" s="582">
        <v>474</v>
      </c>
      <c r="U207" s="583" t="s">
        <v>12985</v>
      </c>
    </row>
    <row r="208" spans="1:21" ht="14.1" customHeight="1">
      <c r="A208" s="1802" t="s">
        <v>13135</v>
      </c>
      <c r="B208" s="1802"/>
      <c r="C208" s="2089" t="s">
        <v>13136</v>
      </c>
      <c r="D208" s="2089"/>
      <c r="E208" s="2089"/>
      <c r="F208" s="2089"/>
      <c r="G208" s="2089"/>
      <c r="H208" s="2089"/>
      <c r="I208" s="2089"/>
      <c r="J208" s="578" t="s">
        <v>5306</v>
      </c>
      <c r="K208" s="1802" t="s">
        <v>13137</v>
      </c>
      <c r="L208" s="1802"/>
      <c r="M208" s="1802"/>
      <c r="N208" s="1802" t="s">
        <v>3</v>
      </c>
      <c r="O208" s="1802"/>
      <c r="P208" s="1802" t="s">
        <v>10011</v>
      </c>
      <c r="Q208" s="1802"/>
      <c r="R208" s="1802"/>
      <c r="S208" s="1802"/>
      <c r="T208" s="582">
        <v>474</v>
      </c>
      <c r="U208" s="583" t="s">
        <v>12985</v>
      </c>
    </row>
    <row r="209" spans="1:21" ht="14.1" customHeight="1">
      <c r="A209" s="1802" t="s">
        <v>13138</v>
      </c>
      <c r="B209" s="1802"/>
      <c r="C209" s="2089" t="s">
        <v>13139</v>
      </c>
      <c r="D209" s="2089"/>
      <c r="E209" s="2089"/>
      <c r="F209" s="2089"/>
      <c r="G209" s="2089"/>
      <c r="H209" s="2089"/>
      <c r="I209" s="2089"/>
      <c r="J209" s="578" t="s">
        <v>5314</v>
      </c>
      <c r="K209" s="1802" t="s">
        <v>13140</v>
      </c>
      <c r="L209" s="1802"/>
      <c r="M209" s="1802"/>
      <c r="N209" s="1802" t="s">
        <v>3</v>
      </c>
      <c r="O209" s="1802"/>
      <c r="P209" s="1802" t="s">
        <v>10011</v>
      </c>
      <c r="Q209" s="1802"/>
      <c r="R209" s="1802"/>
      <c r="S209" s="1802"/>
      <c r="T209" s="582">
        <v>474</v>
      </c>
      <c r="U209" s="583" t="s">
        <v>12985</v>
      </c>
    </row>
    <row r="210" spans="1:21" ht="14.1" customHeight="1">
      <c r="A210" s="1802" t="s">
        <v>10182</v>
      </c>
      <c r="B210" s="1802"/>
      <c r="C210" s="2089" t="s">
        <v>10183</v>
      </c>
      <c r="D210" s="2089"/>
      <c r="E210" s="2089"/>
      <c r="F210" s="2089"/>
      <c r="G210" s="2089"/>
      <c r="H210" s="2089"/>
      <c r="I210" s="2089"/>
      <c r="J210" s="578" t="s">
        <v>5306</v>
      </c>
      <c r="K210" s="1802" t="s">
        <v>6274</v>
      </c>
      <c r="L210" s="1802"/>
      <c r="M210" s="1802"/>
      <c r="N210" s="1802" t="s">
        <v>3</v>
      </c>
      <c r="O210" s="1802"/>
      <c r="P210" s="1802" t="s">
        <v>10011</v>
      </c>
      <c r="Q210" s="1802"/>
      <c r="R210" s="1802"/>
      <c r="S210" s="1802"/>
      <c r="T210" s="582">
        <v>474</v>
      </c>
      <c r="U210" s="583" t="s">
        <v>12985</v>
      </c>
    </row>
    <row r="211" spans="1:21" ht="14.1" customHeight="1">
      <c r="A211" s="1802" t="s">
        <v>10184</v>
      </c>
      <c r="B211" s="1802"/>
      <c r="C211" s="2089" t="s">
        <v>10185</v>
      </c>
      <c r="D211" s="2089"/>
      <c r="E211" s="2089"/>
      <c r="F211" s="2089"/>
      <c r="G211" s="2089"/>
      <c r="H211" s="2089"/>
      <c r="I211" s="2089"/>
      <c r="J211" s="578" t="s">
        <v>5306</v>
      </c>
      <c r="K211" s="1802" t="s">
        <v>10186</v>
      </c>
      <c r="L211" s="1802"/>
      <c r="M211" s="1802"/>
      <c r="N211" s="1802" t="s">
        <v>3</v>
      </c>
      <c r="O211" s="1802"/>
      <c r="P211" s="1802" t="s">
        <v>10011</v>
      </c>
      <c r="Q211" s="1802"/>
      <c r="R211" s="1802"/>
      <c r="S211" s="1802"/>
      <c r="T211" s="582">
        <v>474</v>
      </c>
      <c r="U211" s="583" t="s">
        <v>12985</v>
      </c>
    </row>
    <row r="212" spans="1:21" ht="14.1" customHeight="1">
      <c r="A212" s="1802" t="s">
        <v>10187</v>
      </c>
      <c r="B212" s="1802"/>
      <c r="C212" s="2089" t="s">
        <v>10188</v>
      </c>
      <c r="D212" s="2089"/>
      <c r="E212" s="2089"/>
      <c r="F212" s="2089"/>
      <c r="G212" s="2089"/>
      <c r="H212" s="2089"/>
      <c r="I212" s="2089"/>
      <c r="J212" s="578" t="s">
        <v>5306</v>
      </c>
      <c r="K212" s="1802" t="s">
        <v>10189</v>
      </c>
      <c r="L212" s="1802"/>
      <c r="M212" s="1802"/>
      <c r="N212" s="1802" t="s">
        <v>3</v>
      </c>
      <c r="O212" s="1802"/>
      <c r="P212" s="1802" t="s">
        <v>10011</v>
      </c>
      <c r="Q212" s="1802"/>
      <c r="R212" s="1802"/>
      <c r="S212" s="1802"/>
      <c r="T212" s="582">
        <v>474</v>
      </c>
      <c r="U212" s="583" t="s">
        <v>12985</v>
      </c>
    </row>
    <row r="213" spans="1:21" ht="14.1" customHeight="1">
      <c r="A213" s="1802" t="s">
        <v>10190</v>
      </c>
      <c r="B213" s="1802"/>
      <c r="C213" s="2089" t="s">
        <v>10191</v>
      </c>
      <c r="D213" s="2089"/>
      <c r="E213" s="2089"/>
      <c r="F213" s="2089"/>
      <c r="G213" s="2089"/>
      <c r="H213" s="2089"/>
      <c r="I213" s="2089"/>
      <c r="J213" s="578" t="s">
        <v>5306</v>
      </c>
      <c r="K213" s="1802" t="s">
        <v>5443</v>
      </c>
      <c r="L213" s="1802"/>
      <c r="M213" s="1802"/>
      <c r="N213" s="1802" t="s">
        <v>3</v>
      </c>
      <c r="O213" s="1802"/>
      <c r="P213" s="1802" t="s">
        <v>10011</v>
      </c>
      <c r="Q213" s="1802"/>
      <c r="R213" s="1802"/>
      <c r="S213" s="1802"/>
      <c r="T213" s="582">
        <v>474</v>
      </c>
      <c r="U213" s="583" t="s">
        <v>12985</v>
      </c>
    </row>
    <row r="214" spans="1:21" ht="14.1" customHeight="1">
      <c r="A214" s="1802" t="s">
        <v>10192</v>
      </c>
      <c r="B214" s="1802"/>
      <c r="C214" s="2089" t="s">
        <v>10193</v>
      </c>
      <c r="D214" s="2089"/>
      <c r="E214" s="2089"/>
      <c r="F214" s="2089"/>
      <c r="G214" s="2089"/>
      <c r="H214" s="2089"/>
      <c r="I214" s="2089"/>
      <c r="J214" s="578" t="s">
        <v>5306</v>
      </c>
      <c r="K214" s="1802" t="s">
        <v>5444</v>
      </c>
      <c r="L214" s="1802"/>
      <c r="M214" s="1802"/>
      <c r="N214" s="1802" t="s">
        <v>3</v>
      </c>
      <c r="O214" s="1802"/>
      <c r="P214" s="1802" t="s">
        <v>10011</v>
      </c>
      <c r="Q214" s="1802"/>
      <c r="R214" s="1802"/>
      <c r="S214" s="1802"/>
      <c r="T214" s="582">
        <v>474</v>
      </c>
      <c r="U214" s="583" t="s">
        <v>12985</v>
      </c>
    </row>
    <row r="215" spans="1:21" ht="14.1" customHeight="1">
      <c r="A215" s="1802" t="s">
        <v>13141</v>
      </c>
      <c r="B215" s="1802"/>
      <c r="C215" s="2089" t="s">
        <v>13142</v>
      </c>
      <c r="D215" s="2089"/>
      <c r="E215" s="2089"/>
      <c r="F215" s="2089"/>
      <c r="G215" s="2089"/>
      <c r="H215" s="2089"/>
      <c r="I215" s="2089"/>
      <c r="J215" s="578" t="s">
        <v>5306</v>
      </c>
      <c r="K215" s="1802" t="s">
        <v>5445</v>
      </c>
      <c r="L215" s="1802"/>
      <c r="M215" s="1802"/>
      <c r="N215" s="1802" t="s">
        <v>3</v>
      </c>
      <c r="O215" s="1802"/>
      <c r="P215" s="1802" t="s">
        <v>10011</v>
      </c>
      <c r="Q215" s="1802"/>
      <c r="R215" s="1802"/>
      <c r="S215" s="1802"/>
      <c r="T215" s="582">
        <v>474</v>
      </c>
      <c r="U215" s="583" t="s">
        <v>12985</v>
      </c>
    </row>
    <row r="216" spans="1:21" ht="14.1" customHeight="1">
      <c r="A216" s="1802" t="s">
        <v>10194</v>
      </c>
      <c r="B216" s="1802"/>
      <c r="C216" s="2089" t="s">
        <v>10195</v>
      </c>
      <c r="D216" s="2089"/>
      <c r="E216" s="2089"/>
      <c r="F216" s="2089"/>
      <c r="G216" s="2089"/>
      <c r="H216" s="2089"/>
      <c r="I216" s="2089"/>
      <c r="J216" s="578" t="s">
        <v>5306</v>
      </c>
      <c r="K216" s="1802" t="s">
        <v>7697</v>
      </c>
      <c r="L216" s="1802"/>
      <c r="M216" s="1802"/>
      <c r="N216" s="1802" t="s">
        <v>3</v>
      </c>
      <c r="O216" s="1802"/>
      <c r="P216" s="1802" t="s">
        <v>10011</v>
      </c>
      <c r="Q216" s="1802"/>
      <c r="R216" s="1802"/>
      <c r="S216" s="1802"/>
      <c r="T216" s="582">
        <v>474</v>
      </c>
      <c r="U216" s="583" t="s">
        <v>12985</v>
      </c>
    </row>
    <row r="217" spans="1:21" ht="14.1" customHeight="1">
      <c r="A217" s="1802" t="s">
        <v>10196</v>
      </c>
      <c r="B217" s="1802"/>
      <c r="C217" s="2089" t="s">
        <v>10197</v>
      </c>
      <c r="D217" s="2089"/>
      <c r="E217" s="2089"/>
      <c r="F217" s="2089"/>
      <c r="G217" s="2089"/>
      <c r="H217" s="2089"/>
      <c r="I217" s="2089"/>
      <c r="J217" s="578" t="s">
        <v>5306</v>
      </c>
      <c r="K217" s="1802" t="s">
        <v>5446</v>
      </c>
      <c r="L217" s="1802"/>
      <c r="M217" s="1802"/>
      <c r="N217" s="1802" t="s">
        <v>3</v>
      </c>
      <c r="O217" s="1802"/>
      <c r="P217" s="1802" t="s">
        <v>10011</v>
      </c>
      <c r="Q217" s="1802"/>
      <c r="R217" s="1802"/>
      <c r="S217" s="1802"/>
      <c r="T217" s="582">
        <v>474</v>
      </c>
      <c r="U217" s="583" t="s">
        <v>12985</v>
      </c>
    </row>
    <row r="218" spans="1:21" ht="14.1" customHeight="1">
      <c r="A218" s="1802" t="s">
        <v>13143</v>
      </c>
      <c r="B218" s="1802"/>
      <c r="C218" s="2089" t="s">
        <v>13144</v>
      </c>
      <c r="D218" s="2089"/>
      <c r="E218" s="2089"/>
      <c r="F218" s="2089"/>
      <c r="G218" s="2089"/>
      <c r="H218" s="2089"/>
      <c r="I218" s="2089"/>
      <c r="J218" s="578" t="s">
        <v>5314</v>
      </c>
      <c r="K218" s="1802" t="s">
        <v>13145</v>
      </c>
      <c r="L218" s="1802"/>
      <c r="M218" s="1802"/>
      <c r="N218" s="1802" t="s">
        <v>3</v>
      </c>
      <c r="O218" s="1802"/>
      <c r="P218" s="1802" t="s">
        <v>10011</v>
      </c>
      <c r="Q218" s="1802"/>
      <c r="R218" s="1802"/>
      <c r="S218" s="1802"/>
      <c r="T218" s="582">
        <v>474</v>
      </c>
      <c r="U218" s="583" t="s">
        <v>12985</v>
      </c>
    </row>
    <row r="219" spans="1:21" ht="14.1" customHeight="1">
      <c r="A219" s="1802" t="s">
        <v>13146</v>
      </c>
      <c r="B219" s="1802"/>
      <c r="C219" s="2089" t="s">
        <v>13147</v>
      </c>
      <c r="D219" s="2089"/>
      <c r="E219" s="2089"/>
      <c r="F219" s="2089"/>
      <c r="G219" s="2089"/>
      <c r="H219" s="2089"/>
      <c r="I219" s="2089"/>
      <c r="J219" s="578" t="s">
        <v>5314</v>
      </c>
      <c r="K219" s="1802" t="s">
        <v>13148</v>
      </c>
      <c r="L219" s="1802"/>
      <c r="M219" s="1802"/>
      <c r="N219" s="1802" t="s">
        <v>3</v>
      </c>
      <c r="O219" s="1802"/>
      <c r="P219" s="1802" t="s">
        <v>10011</v>
      </c>
      <c r="Q219" s="1802"/>
      <c r="R219" s="1802"/>
      <c r="S219" s="1802"/>
      <c r="T219" s="582">
        <v>474</v>
      </c>
      <c r="U219" s="583" t="s">
        <v>12985</v>
      </c>
    </row>
    <row r="220" spans="1:21" ht="14.1" customHeight="1">
      <c r="A220" s="1802" t="s">
        <v>13149</v>
      </c>
      <c r="B220" s="1802"/>
      <c r="C220" s="2089" t="s">
        <v>13150</v>
      </c>
      <c r="D220" s="2089"/>
      <c r="E220" s="2089"/>
      <c r="F220" s="2089"/>
      <c r="G220" s="2089"/>
      <c r="H220" s="2089"/>
      <c r="I220" s="2089"/>
      <c r="J220" s="578" t="s">
        <v>5314</v>
      </c>
      <c r="K220" s="1802" t="s">
        <v>13151</v>
      </c>
      <c r="L220" s="1802"/>
      <c r="M220" s="1802"/>
      <c r="N220" s="1802" t="s">
        <v>3</v>
      </c>
      <c r="O220" s="1802"/>
      <c r="P220" s="1802" t="s">
        <v>10011</v>
      </c>
      <c r="Q220" s="1802"/>
      <c r="R220" s="1802"/>
      <c r="S220" s="1802"/>
      <c r="T220" s="582">
        <v>474</v>
      </c>
      <c r="U220" s="583" t="s">
        <v>12985</v>
      </c>
    </row>
    <row r="221" spans="1:21" ht="14.1" customHeight="1">
      <c r="A221" s="1802" t="s">
        <v>13152</v>
      </c>
      <c r="B221" s="1802"/>
      <c r="C221" s="2089" t="s">
        <v>13153</v>
      </c>
      <c r="D221" s="2089"/>
      <c r="E221" s="2089"/>
      <c r="F221" s="2089"/>
      <c r="G221" s="2089"/>
      <c r="H221" s="2089"/>
      <c r="I221" s="2089"/>
      <c r="J221" s="578" t="s">
        <v>5314</v>
      </c>
      <c r="K221" s="1802" t="s">
        <v>13154</v>
      </c>
      <c r="L221" s="1802"/>
      <c r="M221" s="1802"/>
      <c r="N221" s="1802" t="s">
        <v>3</v>
      </c>
      <c r="O221" s="1802"/>
      <c r="P221" s="1802" t="s">
        <v>10011</v>
      </c>
      <c r="Q221" s="1802"/>
      <c r="R221" s="1802"/>
      <c r="S221" s="1802"/>
      <c r="T221" s="582">
        <v>474</v>
      </c>
      <c r="U221" s="583" t="s">
        <v>12985</v>
      </c>
    </row>
    <row r="222" spans="1:21" ht="14.1" customHeight="1">
      <c r="A222" s="1802" t="s">
        <v>13155</v>
      </c>
      <c r="B222" s="1802"/>
      <c r="C222" s="2089" t="s">
        <v>13156</v>
      </c>
      <c r="D222" s="2089"/>
      <c r="E222" s="2089"/>
      <c r="F222" s="2089"/>
      <c r="G222" s="2089"/>
      <c r="H222" s="2089"/>
      <c r="I222" s="2089"/>
      <c r="J222" s="578" t="s">
        <v>5306</v>
      </c>
      <c r="K222" s="1802" t="s">
        <v>5447</v>
      </c>
      <c r="L222" s="1802"/>
      <c r="M222" s="1802"/>
      <c r="N222" s="1802" t="s">
        <v>3</v>
      </c>
      <c r="O222" s="1802"/>
      <c r="P222" s="1802" t="s">
        <v>10011</v>
      </c>
      <c r="Q222" s="1802"/>
      <c r="R222" s="1802"/>
      <c r="S222" s="1802"/>
      <c r="T222" s="582">
        <v>474</v>
      </c>
      <c r="U222" s="583" t="s">
        <v>12985</v>
      </c>
    </row>
    <row r="223" spans="1:21" ht="14.1" customHeight="1">
      <c r="A223" s="1802" t="s">
        <v>10198</v>
      </c>
      <c r="B223" s="1802"/>
      <c r="C223" s="2089" t="s">
        <v>10199</v>
      </c>
      <c r="D223" s="2089"/>
      <c r="E223" s="2089"/>
      <c r="F223" s="2089"/>
      <c r="G223" s="2089"/>
      <c r="H223" s="2089"/>
      <c r="I223" s="2089"/>
      <c r="J223" s="578" t="s">
        <v>5306</v>
      </c>
      <c r="K223" s="1802" t="s">
        <v>5448</v>
      </c>
      <c r="L223" s="1802"/>
      <c r="M223" s="1802"/>
      <c r="N223" s="1802" t="s">
        <v>3</v>
      </c>
      <c r="O223" s="1802"/>
      <c r="P223" s="1802" t="s">
        <v>10011</v>
      </c>
      <c r="Q223" s="1802"/>
      <c r="R223" s="1802"/>
      <c r="S223" s="1802"/>
      <c r="T223" s="582">
        <v>474</v>
      </c>
      <c r="U223" s="583" t="s">
        <v>12985</v>
      </c>
    </row>
    <row r="224" spans="1:21" ht="14.1" customHeight="1">
      <c r="A224" s="1802" t="s">
        <v>10200</v>
      </c>
      <c r="B224" s="1802"/>
      <c r="C224" s="2089" t="s">
        <v>10201</v>
      </c>
      <c r="D224" s="2089"/>
      <c r="E224" s="2089"/>
      <c r="F224" s="2089"/>
      <c r="G224" s="2089"/>
      <c r="H224" s="2089"/>
      <c r="I224" s="2089"/>
      <c r="J224" s="578" t="s">
        <v>5306</v>
      </c>
      <c r="K224" s="1802" t="s">
        <v>5449</v>
      </c>
      <c r="L224" s="1802"/>
      <c r="M224" s="1802"/>
      <c r="N224" s="1802" t="s">
        <v>3</v>
      </c>
      <c r="O224" s="1802"/>
      <c r="P224" s="1802" t="s">
        <v>10011</v>
      </c>
      <c r="Q224" s="1802"/>
      <c r="R224" s="1802"/>
      <c r="S224" s="1802"/>
      <c r="T224" s="582">
        <v>474</v>
      </c>
      <c r="U224" s="583" t="s">
        <v>12985</v>
      </c>
    </row>
    <row r="225" spans="1:21" ht="14.1" customHeight="1">
      <c r="A225" s="1802" t="s">
        <v>13157</v>
      </c>
      <c r="B225" s="1802"/>
      <c r="C225" s="2089" t="s">
        <v>13158</v>
      </c>
      <c r="D225" s="2089"/>
      <c r="E225" s="2089"/>
      <c r="F225" s="2089"/>
      <c r="G225" s="2089"/>
      <c r="H225" s="2089"/>
      <c r="I225" s="2089"/>
      <c r="J225" s="578" t="s">
        <v>5306</v>
      </c>
      <c r="K225" s="1802" t="s">
        <v>5450</v>
      </c>
      <c r="L225" s="1802"/>
      <c r="M225" s="1802"/>
      <c r="N225" s="1802" t="s">
        <v>3</v>
      </c>
      <c r="O225" s="1802"/>
      <c r="P225" s="1802" t="s">
        <v>10011</v>
      </c>
      <c r="Q225" s="1802"/>
      <c r="R225" s="1802"/>
      <c r="S225" s="1802"/>
      <c r="T225" s="582">
        <v>474</v>
      </c>
      <c r="U225" s="583" t="s">
        <v>12985</v>
      </c>
    </row>
    <row r="226" spans="1:21" ht="14.1" customHeight="1">
      <c r="A226" s="1802" t="s">
        <v>13159</v>
      </c>
      <c r="B226" s="1802"/>
      <c r="C226" s="2089" t="s">
        <v>13160</v>
      </c>
      <c r="D226" s="2089"/>
      <c r="E226" s="2089"/>
      <c r="F226" s="2089"/>
      <c r="G226" s="2089"/>
      <c r="H226" s="2089"/>
      <c r="I226" s="2089"/>
      <c r="J226" s="578" t="s">
        <v>5314</v>
      </c>
      <c r="K226" s="1802" t="s">
        <v>13161</v>
      </c>
      <c r="L226" s="1802"/>
      <c r="M226" s="1802"/>
      <c r="N226" s="1802" t="s">
        <v>3</v>
      </c>
      <c r="O226" s="1802"/>
      <c r="P226" s="1802" t="s">
        <v>10011</v>
      </c>
      <c r="Q226" s="1802"/>
      <c r="R226" s="1802"/>
      <c r="S226" s="1802"/>
      <c r="T226" s="582">
        <v>474</v>
      </c>
      <c r="U226" s="583" t="s">
        <v>12985</v>
      </c>
    </row>
    <row r="227" spans="1:21" ht="14.1" customHeight="1">
      <c r="A227" s="1802" t="s">
        <v>10202</v>
      </c>
      <c r="B227" s="1802"/>
      <c r="C227" s="2089" t="s">
        <v>10203</v>
      </c>
      <c r="D227" s="2089"/>
      <c r="E227" s="2089"/>
      <c r="F227" s="2089"/>
      <c r="G227" s="2089"/>
      <c r="H227" s="2089"/>
      <c r="I227" s="2089"/>
      <c r="J227" s="578" t="s">
        <v>5306</v>
      </c>
      <c r="K227" s="1802" t="s">
        <v>5451</v>
      </c>
      <c r="L227" s="1802"/>
      <c r="M227" s="1802"/>
      <c r="N227" s="1802" t="s">
        <v>3</v>
      </c>
      <c r="O227" s="1802"/>
      <c r="P227" s="1802" t="s">
        <v>10011</v>
      </c>
      <c r="Q227" s="1802"/>
      <c r="R227" s="1802"/>
      <c r="S227" s="1802"/>
      <c r="T227" s="582">
        <v>474</v>
      </c>
      <c r="U227" s="583" t="s">
        <v>12985</v>
      </c>
    </row>
    <row r="228" spans="1:21" ht="14.1" customHeight="1">
      <c r="A228" s="1802" t="s">
        <v>13162</v>
      </c>
      <c r="B228" s="1802"/>
      <c r="C228" s="2089" t="s">
        <v>13163</v>
      </c>
      <c r="D228" s="2089"/>
      <c r="E228" s="2089"/>
      <c r="F228" s="2089"/>
      <c r="G228" s="2089"/>
      <c r="H228" s="2089"/>
      <c r="I228" s="2089"/>
      <c r="J228" s="578" t="s">
        <v>5464</v>
      </c>
      <c r="K228" s="1802" t="s">
        <v>13164</v>
      </c>
      <c r="L228" s="1802"/>
      <c r="M228" s="1802"/>
      <c r="N228" s="1802" t="s">
        <v>3</v>
      </c>
      <c r="O228" s="1802"/>
      <c r="P228" s="1802" t="s">
        <v>10011</v>
      </c>
      <c r="Q228" s="1802"/>
      <c r="R228" s="1802"/>
      <c r="S228" s="1802"/>
      <c r="T228" s="582">
        <v>474</v>
      </c>
      <c r="U228" s="583" t="s">
        <v>12985</v>
      </c>
    </row>
    <row r="229" spans="1:21" ht="14.1" customHeight="1">
      <c r="A229" s="1802" t="s">
        <v>10204</v>
      </c>
      <c r="B229" s="1802"/>
      <c r="C229" s="2089" t="s">
        <v>10205</v>
      </c>
      <c r="D229" s="2089"/>
      <c r="E229" s="2089"/>
      <c r="F229" s="2089"/>
      <c r="G229" s="2089"/>
      <c r="H229" s="2089"/>
      <c r="I229" s="2089"/>
      <c r="J229" s="578" t="s">
        <v>5306</v>
      </c>
      <c r="K229" s="1802" t="s">
        <v>5452</v>
      </c>
      <c r="L229" s="1802"/>
      <c r="M229" s="1802"/>
      <c r="N229" s="1802" t="s">
        <v>3</v>
      </c>
      <c r="O229" s="1802"/>
      <c r="P229" s="1802" t="s">
        <v>10011</v>
      </c>
      <c r="Q229" s="1802"/>
      <c r="R229" s="1802"/>
      <c r="S229" s="1802"/>
      <c r="T229" s="582">
        <v>474</v>
      </c>
      <c r="U229" s="583" t="s">
        <v>12985</v>
      </c>
    </row>
    <row r="230" spans="1:21" ht="14.1" customHeight="1">
      <c r="A230" s="1802" t="s">
        <v>10206</v>
      </c>
      <c r="B230" s="1802"/>
      <c r="C230" s="2089" t="s">
        <v>10207</v>
      </c>
      <c r="D230" s="2089"/>
      <c r="E230" s="2089"/>
      <c r="F230" s="2089"/>
      <c r="G230" s="2089"/>
      <c r="H230" s="2089"/>
      <c r="I230" s="2089"/>
      <c r="J230" s="578" t="s">
        <v>5464</v>
      </c>
      <c r="K230" s="1802" t="s">
        <v>5453</v>
      </c>
      <c r="L230" s="1802"/>
      <c r="M230" s="1802"/>
      <c r="N230" s="1802" t="s">
        <v>3</v>
      </c>
      <c r="O230" s="1802"/>
      <c r="P230" s="1802" t="s">
        <v>10011</v>
      </c>
      <c r="Q230" s="1802"/>
      <c r="R230" s="1802"/>
      <c r="S230" s="1802"/>
      <c r="T230" s="582">
        <v>474</v>
      </c>
      <c r="U230" s="583" t="s">
        <v>12985</v>
      </c>
    </row>
    <row r="231" spans="1:21" ht="14.1" customHeight="1">
      <c r="A231" s="1802" t="s">
        <v>10208</v>
      </c>
      <c r="B231" s="1802"/>
      <c r="C231" s="2089" t="s">
        <v>10209</v>
      </c>
      <c r="D231" s="2089"/>
      <c r="E231" s="2089"/>
      <c r="F231" s="2089"/>
      <c r="G231" s="2089"/>
      <c r="H231" s="2089"/>
      <c r="I231" s="2089"/>
      <c r="J231" s="578" t="s">
        <v>5306</v>
      </c>
      <c r="K231" s="1802" t="s">
        <v>5454</v>
      </c>
      <c r="L231" s="1802"/>
      <c r="M231" s="1802"/>
      <c r="N231" s="1802" t="s">
        <v>3</v>
      </c>
      <c r="O231" s="1802"/>
      <c r="P231" s="1802" t="s">
        <v>10011</v>
      </c>
      <c r="Q231" s="1802"/>
      <c r="R231" s="1802"/>
      <c r="S231" s="1802"/>
      <c r="T231" s="582">
        <v>474</v>
      </c>
      <c r="U231" s="583" t="s">
        <v>12985</v>
      </c>
    </row>
    <row r="232" spans="1:21" ht="14.1" customHeight="1">
      <c r="A232" s="1802" t="s">
        <v>10210</v>
      </c>
      <c r="B232" s="1802"/>
      <c r="C232" s="2089" t="s">
        <v>10211</v>
      </c>
      <c r="D232" s="2089"/>
      <c r="E232" s="2089"/>
      <c r="F232" s="2089"/>
      <c r="G232" s="2089"/>
      <c r="H232" s="2089"/>
      <c r="I232" s="2089"/>
      <c r="J232" s="578" t="s">
        <v>5306</v>
      </c>
      <c r="K232" s="1802" t="s">
        <v>5455</v>
      </c>
      <c r="L232" s="1802"/>
      <c r="M232" s="1802"/>
      <c r="N232" s="1802" t="s">
        <v>3</v>
      </c>
      <c r="O232" s="1802"/>
      <c r="P232" s="1802" t="s">
        <v>10011</v>
      </c>
      <c r="Q232" s="1802"/>
      <c r="R232" s="1802"/>
      <c r="S232" s="1802"/>
      <c r="T232" s="582">
        <v>474</v>
      </c>
      <c r="U232" s="583" t="s">
        <v>12985</v>
      </c>
    </row>
    <row r="233" spans="1:21" ht="14.1" customHeight="1">
      <c r="A233" s="1802" t="s">
        <v>10212</v>
      </c>
      <c r="B233" s="1802"/>
      <c r="C233" s="2089" t="s">
        <v>10213</v>
      </c>
      <c r="D233" s="2089"/>
      <c r="E233" s="2089"/>
      <c r="F233" s="2089"/>
      <c r="G233" s="2089"/>
      <c r="H233" s="2089"/>
      <c r="I233" s="2089"/>
      <c r="J233" s="578" t="s">
        <v>5464</v>
      </c>
      <c r="K233" s="1802" t="s">
        <v>5456</v>
      </c>
      <c r="L233" s="1802"/>
      <c r="M233" s="1802"/>
      <c r="N233" s="1802" t="s">
        <v>3</v>
      </c>
      <c r="O233" s="1802"/>
      <c r="P233" s="1802" t="s">
        <v>10011</v>
      </c>
      <c r="Q233" s="1802"/>
      <c r="R233" s="1802"/>
      <c r="S233" s="1802"/>
      <c r="T233" s="582">
        <v>474</v>
      </c>
      <c r="U233" s="583" t="s">
        <v>12985</v>
      </c>
    </row>
    <row r="234" spans="1:21" ht="14.1" customHeight="1">
      <c r="A234" s="1802" t="s">
        <v>13165</v>
      </c>
      <c r="B234" s="1802"/>
      <c r="C234" s="2089" t="s">
        <v>13166</v>
      </c>
      <c r="D234" s="2089"/>
      <c r="E234" s="2089"/>
      <c r="F234" s="2089"/>
      <c r="G234" s="2089"/>
      <c r="H234" s="2089"/>
      <c r="I234" s="2089"/>
      <c r="J234" s="578" t="s">
        <v>5306</v>
      </c>
      <c r="K234" s="1802" t="s">
        <v>5457</v>
      </c>
      <c r="L234" s="1802"/>
      <c r="M234" s="1802"/>
      <c r="N234" s="1802" t="s">
        <v>3</v>
      </c>
      <c r="O234" s="1802"/>
      <c r="P234" s="1802" t="s">
        <v>10011</v>
      </c>
      <c r="Q234" s="1802"/>
      <c r="R234" s="1802"/>
      <c r="S234" s="1802"/>
      <c r="T234" s="582">
        <v>474</v>
      </c>
      <c r="U234" s="583" t="s">
        <v>12985</v>
      </c>
    </row>
    <row r="235" spans="1:21" ht="14.1" customHeight="1">
      <c r="A235" s="1802" t="s">
        <v>10214</v>
      </c>
      <c r="B235" s="1802"/>
      <c r="C235" s="2089" t="s">
        <v>10215</v>
      </c>
      <c r="D235" s="2089"/>
      <c r="E235" s="2089"/>
      <c r="F235" s="2089"/>
      <c r="G235" s="2089"/>
      <c r="H235" s="2089"/>
      <c r="I235" s="2089"/>
      <c r="J235" s="578" t="s">
        <v>5306</v>
      </c>
      <c r="K235" s="1802" t="s">
        <v>5458</v>
      </c>
      <c r="L235" s="1802"/>
      <c r="M235" s="1802"/>
      <c r="N235" s="1802" t="s">
        <v>3</v>
      </c>
      <c r="O235" s="1802"/>
      <c r="P235" s="1802" t="s">
        <v>10011</v>
      </c>
      <c r="Q235" s="1802"/>
      <c r="R235" s="1802"/>
      <c r="S235" s="1802"/>
      <c r="T235" s="582">
        <v>474</v>
      </c>
      <c r="U235" s="583" t="s">
        <v>12985</v>
      </c>
    </row>
    <row r="236" spans="1:21" ht="14.1" customHeight="1">
      <c r="A236" s="1802" t="s">
        <v>10216</v>
      </c>
      <c r="B236" s="1802"/>
      <c r="C236" s="2089" t="s">
        <v>10217</v>
      </c>
      <c r="D236" s="2089"/>
      <c r="E236" s="2089"/>
      <c r="F236" s="2089"/>
      <c r="G236" s="2089"/>
      <c r="H236" s="2089"/>
      <c r="I236" s="2089"/>
      <c r="J236" s="578" t="s">
        <v>5306</v>
      </c>
      <c r="K236" s="1802" t="s">
        <v>5459</v>
      </c>
      <c r="L236" s="1802"/>
      <c r="M236" s="1802"/>
      <c r="N236" s="1802" t="s">
        <v>3</v>
      </c>
      <c r="O236" s="1802"/>
      <c r="P236" s="1802" t="s">
        <v>10011</v>
      </c>
      <c r="Q236" s="1802"/>
      <c r="R236" s="1802"/>
      <c r="S236" s="1802"/>
      <c r="T236" s="582">
        <v>474</v>
      </c>
      <c r="U236" s="583" t="s">
        <v>12985</v>
      </c>
    </row>
    <row r="237" spans="1:21" ht="14.1" customHeight="1">
      <c r="A237" s="1802" t="s">
        <v>13167</v>
      </c>
      <c r="B237" s="1802"/>
      <c r="C237" s="2089" t="s">
        <v>13168</v>
      </c>
      <c r="D237" s="2089"/>
      <c r="E237" s="2089"/>
      <c r="F237" s="2089"/>
      <c r="G237" s="2089"/>
      <c r="H237" s="2089"/>
      <c r="I237" s="2089"/>
      <c r="J237" s="578" t="s">
        <v>5464</v>
      </c>
      <c r="K237" s="1802" t="s">
        <v>13169</v>
      </c>
      <c r="L237" s="1802"/>
      <c r="M237" s="1802"/>
      <c r="N237" s="1802" t="s">
        <v>3</v>
      </c>
      <c r="O237" s="1802"/>
      <c r="P237" s="1802" t="s">
        <v>10011</v>
      </c>
      <c r="Q237" s="1802"/>
      <c r="R237" s="1802"/>
      <c r="S237" s="1802"/>
      <c r="T237" s="582">
        <v>474</v>
      </c>
      <c r="U237" s="583" t="s">
        <v>12985</v>
      </c>
    </row>
    <row r="238" spans="1:21" ht="14.1" customHeight="1">
      <c r="A238" s="1802" t="s">
        <v>13170</v>
      </c>
      <c r="B238" s="1802"/>
      <c r="C238" s="2089" t="s">
        <v>13171</v>
      </c>
      <c r="D238" s="2089"/>
      <c r="E238" s="2089"/>
      <c r="F238" s="2089"/>
      <c r="G238" s="2089"/>
      <c r="H238" s="2089"/>
      <c r="I238" s="2089"/>
      <c r="J238" s="578" t="s">
        <v>5306</v>
      </c>
      <c r="K238" s="1802" t="s">
        <v>5460</v>
      </c>
      <c r="L238" s="1802"/>
      <c r="M238" s="1802"/>
      <c r="N238" s="1802" t="s">
        <v>3</v>
      </c>
      <c r="O238" s="1802"/>
      <c r="P238" s="1802" t="s">
        <v>10011</v>
      </c>
      <c r="Q238" s="1802"/>
      <c r="R238" s="1802"/>
      <c r="S238" s="1802"/>
      <c r="T238" s="582">
        <v>474</v>
      </c>
      <c r="U238" s="583" t="s">
        <v>12985</v>
      </c>
    </row>
    <row r="239" spans="1:21" ht="14.1" customHeight="1">
      <c r="A239" s="1802" t="s">
        <v>13172</v>
      </c>
      <c r="B239" s="1802"/>
      <c r="C239" s="2089" t="s">
        <v>13173</v>
      </c>
      <c r="D239" s="2089"/>
      <c r="E239" s="2089"/>
      <c r="F239" s="2089"/>
      <c r="G239" s="2089"/>
      <c r="H239" s="2089"/>
      <c r="I239" s="2089"/>
      <c r="J239" s="578" t="s">
        <v>5306</v>
      </c>
      <c r="K239" s="1802" t="s">
        <v>13174</v>
      </c>
      <c r="L239" s="1802"/>
      <c r="M239" s="1802"/>
      <c r="N239" s="1802" t="s">
        <v>3</v>
      </c>
      <c r="O239" s="1802"/>
      <c r="P239" s="1802" t="s">
        <v>10011</v>
      </c>
      <c r="Q239" s="1802"/>
      <c r="R239" s="1802"/>
      <c r="S239" s="1802"/>
      <c r="T239" s="582">
        <v>474</v>
      </c>
      <c r="U239" s="583" t="s">
        <v>12985</v>
      </c>
    </row>
    <row r="240" spans="1:21" ht="14.1" customHeight="1">
      <c r="A240" s="1802" t="s">
        <v>13175</v>
      </c>
      <c r="B240" s="1802"/>
      <c r="C240" s="2089" t="s">
        <v>13176</v>
      </c>
      <c r="D240" s="2089"/>
      <c r="E240" s="2089"/>
      <c r="F240" s="2089"/>
      <c r="G240" s="2089"/>
      <c r="H240" s="2089"/>
      <c r="I240" s="2089"/>
      <c r="J240" s="578" t="s">
        <v>5464</v>
      </c>
      <c r="K240" s="1802" t="s">
        <v>13177</v>
      </c>
      <c r="L240" s="1802"/>
      <c r="M240" s="1802"/>
      <c r="N240" s="1802" t="s">
        <v>3</v>
      </c>
      <c r="O240" s="1802"/>
      <c r="P240" s="1802" t="s">
        <v>10011</v>
      </c>
      <c r="Q240" s="1802"/>
      <c r="R240" s="1802"/>
      <c r="S240" s="1802"/>
      <c r="T240" s="582">
        <v>474</v>
      </c>
      <c r="U240" s="583" t="s">
        <v>12985</v>
      </c>
    </row>
    <row r="241" spans="1:21" ht="14.1" customHeight="1">
      <c r="A241" s="1802" t="s">
        <v>10218</v>
      </c>
      <c r="B241" s="1802"/>
      <c r="C241" s="2089" t="s">
        <v>10219</v>
      </c>
      <c r="D241" s="2089"/>
      <c r="E241" s="2089"/>
      <c r="F241" s="2089"/>
      <c r="G241" s="2089"/>
      <c r="H241" s="2089"/>
      <c r="I241" s="2089"/>
      <c r="J241" s="578" t="s">
        <v>5306</v>
      </c>
      <c r="K241" s="1802" t="s">
        <v>5461</v>
      </c>
      <c r="L241" s="1802"/>
      <c r="M241" s="1802"/>
      <c r="N241" s="1802" t="s">
        <v>3</v>
      </c>
      <c r="O241" s="1802"/>
      <c r="P241" s="1802" t="s">
        <v>10011</v>
      </c>
      <c r="Q241" s="1802"/>
      <c r="R241" s="1802"/>
      <c r="S241" s="1802"/>
      <c r="T241" s="582">
        <v>474</v>
      </c>
      <c r="U241" s="583" t="s">
        <v>12985</v>
      </c>
    </row>
    <row r="242" spans="1:21" ht="14.1" customHeight="1">
      <c r="A242" s="571"/>
      <c r="B242" s="572"/>
      <c r="C242" s="1805" t="s">
        <v>5462</v>
      </c>
      <c r="D242" s="1805"/>
      <c r="E242" s="1805"/>
      <c r="F242" s="1805"/>
      <c r="G242" s="1805"/>
      <c r="H242" s="1805"/>
      <c r="I242" s="1805"/>
      <c r="J242" s="573"/>
      <c r="K242" s="574"/>
      <c r="L242" s="575"/>
      <c r="M242" s="576"/>
      <c r="N242" s="574"/>
      <c r="O242" s="576"/>
      <c r="P242" s="574"/>
      <c r="Q242" s="575"/>
      <c r="R242" s="575"/>
      <c r="S242" s="576"/>
      <c r="T242" s="573"/>
      <c r="U242" s="577"/>
    </row>
    <row r="243" spans="1:21" ht="14.1" customHeight="1">
      <c r="A243" s="571"/>
      <c r="B243" s="572"/>
      <c r="C243" s="2090" t="s">
        <v>5463</v>
      </c>
      <c r="D243" s="2090"/>
      <c r="E243" s="2090"/>
      <c r="F243" s="2090"/>
      <c r="G243" s="2090"/>
      <c r="H243" s="2090"/>
      <c r="I243" s="2090"/>
      <c r="J243" s="573"/>
      <c r="K243" s="574"/>
      <c r="L243" s="575"/>
      <c r="M243" s="576"/>
      <c r="N243" s="574"/>
      <c r="O243" s="576"/>
      <c r="P243" s="574"/>
      <c r="Q243" s="575"/>
      <c r="R243" s="575"/>
      <c r="S243" s="576"/>
      <c r="T243" s="573"/>
      <c r="U243" s="577"/>
    </row>
    <row r="244" spans="1:21" ht="14.1" customHeight="1">
      <c r="A244" s="1802" t="s">
        <v>13775</v>
      </c>
      <c r="B244" s="1802"/>
      <c r="C244" s="2089" t="s">
        <v>13178</v>
      </c>
      <c r="D244" s="2089"/>
      <c r="E244" s="2089"/>
      <c r="F244" s="2089"/>
      <c r="G244" s="2089"/>
      <c r="H244" s="2089"/>
      <c r="I244" s="2089"/>
      <c r="J244" s="578" t="s">
        <v>5314</v>
      </c>
      <c r="K244" s="1802" t="s">
        <v>5310</v>
      </c>
      <c r="L244" s="1802"/>
      <c r="M244" s="1802"/>
      <c r="N244" s="1802" t="s">
        <v>674</v>
      </c>
      <c r="O244" s="1802"/>
      <c r="P244" s="1802" t="s">
        <v>7778</v>
      </c>
      <c r="Q244" s="1802"/>
      <c r="R244" s="1802"/>
      <c r="S244" s="1802"/>
      <c r="T244" s="584">
        <v>3463.95</v>
      </c>
      <c r="U244" s="583" t="s">
        <v>13179</v>
      </c>
    </row>
    <row r="245" spans="1:21" ht="14.1" customHeight="1">
      <c r="A245" s="1802" t="s">
        <v>13776</v>
      </c>
      <c r="B245" s="1802"/>
      <c r="C245" s="2089" t="s">
        <v>13180</v>
      </c>
      <c r="D245" s="2089"/>
      <c r="E245" s="2089"/>
      <c r="F245" s="2089"/>
      <c r="G245" s="2089"/>
      <c r="H245" s="2089"/>
      <c r="I245" s="2089"/>
      <c r="J245" s="578" t="s">
        <v>5314</v>
      </c>
      <c r="K245" s="1802" t="s">
        <v>5311</v>
      </c>
      <c r="L245" s="1802"/>
      <c r="M245" s="1802"/>
      <c r="N245" s="1802" t="s">
        <v>674</v>
      </c>
      <c r="O245" s="1802"/>
      <c r="P245" s="1802" t="s">
        <v>7778</v>
      </c>
      <c r="Q245" s="1802"/>
      <c r="R245" s="1802"/>
      <c r="S245" s="1802"/>
      <c r="T245" s="584">
        <v>3998.4</v>
      </c>
      <c r="U245" s="583" t="s">
        <v>13181</v>
      </c>
    </row>
    <row r="246" spans="1:21" ht="14.1" customHeight="1">
      <c r="A246" s="1802" t="s">
        <v>13777</v>
      </c>
      <c r="B246" s="1802"/>
      <c r="C246" s="2089" t="s">
        <v>13182</v>
      </c>
      <c r="D246" s="2089"/>
      <c r="E246" s="2089"/>
      <c r="F246" s="2089"/>
      <c r="G246" s="2089"/>
      <c r="H246" s="2089"/>
      <c r="I246" s="2089"/>
      <c r="J246" s="578" t="s">
        <v>5314</v>
      </c>
      <c r="K246" s="1802" t="s">
        <v>5312</v>
      </c>
      <c r="L246" s="1802"/>
      <c r="M246" s="1802"/>
      <c r="N246" s="1802" t="s">
        <v>674</v>
      </c>
      <c r="O246" s="1802"/>
      <c r="P246" s="1802" t="s">
        <v>7778</v>
      </c>
      <c r="Q246" s="1802"/>
      <c r="R246" s="1802"/>
      <c r="S246" s="1802"/>
      <c r="T246" s="584">
        <v>3120.6</v>
      </c>
      <c r="U246" s="583" t="s">
        <v>13183</v>
      </c>
    </row>
    <row r="247" spans="1:21" ht="14.1" customHeight="1">
      <c r="A247" s="1802" t="s">
        <v>13778</v>
      </c>
      <c r="B247" s="1802"/>
      <c r="C247" s="2089" t="s">
        <v>13184</v>
      </c>
      <c r="D247" s="2089"/>
      <c r="E247" s="2089"/>
      <c r="F247" s="2089"/>
      <c r="G247" s="2089"/>
      <c r="H247" s="2089"/>
      <c r="I247" s="2089"/>
      <c r="J247" s="578" t="s">
        <v>5314</v>
      </c>
      <c r="K247" s="1802" t="s">
        <v>12906</v>
      </c>
      <c r="L247" s="1802"/>
      <c r="M247" s="1802"/>
      <c r="N247" s="1802" t="s">
        <v>674</v>
      </c>
      <c r="O247" s="1802"/>
      <c r="P247" s="1802" t="s">
        <v>7778</v>
      </c>
      <c r="Q247" s="1802"/>
      <c r="R247" s="1802"/>
      <c r="S247" s="1802"/>
      <c r="T247" s="584">
        <v>3998.4</v>
      </c>
      <c r="U247" s="583" t="s">
        <v>13181</v>
      </c>
    </row>
    <row r="248" spans="1:21" ht="14.1" customHeight="1">
      <c r="A248" s="1802" t="s">
        <v>13779</v>
      </c>
      <c r="B248" s="1802"/>
      <c r="C248" s="2089" t="s">
        <v>7779</v>
      </c>
      <c r="D248" s="2089"/>
      <c r="E248" s="2089"/>
      <c r="F248" s="2089"/>
      <c r="G248" s="2089"/>
      <c r="H248" s="2089"/>
      <c r="I248" s="2089"/>
      <c r="J248" s="578" t="s">
        <v>5314</v>
      </c>
      <c r="K248" s="1802" t="s">
        <v>5315</v>
      </c>
      <c r="L248" s="1802"/>
      <c r="M248" s="1802"/>
      <c r="N248" s="1802" t="s">
        <v>674</v>
      </c>
      <c r="O248" s="1802"/>
      <c r="P248" s="1802" t="s">
        <v>7778</v>
      </c>
      <c r="Q248" s="1802"/>
      <c r="R248" s="1802"/>
      <c r="S248" s="1802"/>
      <c r="T248" s="584">
        <v>4333.3500000000004</v>
      </c>
      <c r="U248" s="583" t="s">
        <v>13185</v>
      </c>
    </row>
    <row r="249" spans="1:21" ht="14.1" customHeight="1">
      <c r="A249" s="1802" t="s">
        <v>13780</v>
      </c>
      <c r="B249" s="1802"/>
      <c r="C249" s="2089" t="s">
        <v>13186</v>
      </c>
      <c r="D249" s="2089"/>
      <c r="E249" s="2089"/>
      <c r="F249" s="2089"/>
      <c r="G249" s="2089"/>
      <c r="H249" s="2089"/>
      <c r="I249" s="2089"/>
      <c r="J249" s="578" t="s">
        <v>5314</v>
      </c>
      <c r="K249" s="1802" t="s">
        <v>13004</v>
      </c>
      <c r="L249" s="1802"/>
      <c r="M249" s="1802"/>
      <c r="N249" s="1802" t="s">
        <v>674</v>
      </c>
      <c r="O249" s="1802"/>
      <c r="P249" s="1802" t="s">
        <v>7778</v>
      </c>
      <c r="Q249" s="1802"/>
      <c r="R249" s="1802"/>
      <c r="S249" s="1802"/>
      <c r="T249" s="584">
        <v>2692.2</v>
      </c>
      <c r="U249" s="583" t="s">
        <v>13187</v>
      </c>
    </row>
    <row r="250" spans="1:21" ht="14.1" customHeight="1">
      <c r="A250" s="1802" t="s">
        <v>13781</v>
      </c>
      <c r="B250" s="1802"/>
      <c r="C250" s="2089" t="s">
        <v>13188</v>
      </c>
      <c r="D250" s="2089"/>
      <c r="E250" s="2089"/>
      <c r="F250" s="2089"/>
      <c r="G250" s="2089"/>
      <c r="H250" s="2089"/>
      <c r="I250" s="2089"/>
      <c r="J250" s="578" t="s">
        <v>5314</v>
      </c>
      <c r="K250" s="1802" t="s">
        <v>5316</v>
      </c>
      <c r="L250" s="1802"/>
      <c r="M250" s="1802"/>
      <c r="N250" s="1802" t="s">
        <v>674</v>
      </c>
      <c r="O250" s="1802"/>
      <c r="P250" s="1802" t="s">
        <v>7778</v>
      </c>
      <c r="Q250" s="1802"/>
      <c r="R250" s="1802"/>
      <c r="S250" s="1802"/>
      <c r="T250" s="584">
        <v>3463.95</v>
      </c>
      <c r="U250" s="583" t="s">
        <v>13179</v>
      </c>
    </row>
    <row r="251" spans="1:21" ht="14.1" customHeight="1">
      <c r="A251" s="1802" t="s">
        <v>13782</v>
      </c>
      <c r="B251" s="1802"/>
      <c r="C251" s="2089" t="s">
        <v>7780</v>
      </c>
      <c r="D251" s="2089"/>
      <c r="E251" s="2089"/>
      <c r="F251" s="2089"/>
      <c r="G251" s="2089"/>
      <c r="H251" s="2089"/>
      <c r="I251" s="2089"/>
      <c r="J251" s="578" t="s">
        <v>5314</v>
      </c>
      <c r="K251" s="1802" t="s">
        <v>5317</v>
      </c>
      <c r="L251" s="1802"/>
      <c r="M251" s="1802"/>
      <c r="N251" s="1802" t="s">
        <v>674</v>
      </c>
      <c r="O251" s="1802"/>
      <c r="P251" s="1802" t="s">
        <v>7778</v>
      </c>
      <c r="Q251" s="1802"/>
      <c r="R251" s="1802"/>
      <c r="S251" s="1802"/>
      <c r="T251" s="584">
        <v>3998.4</v>
      </c>
      <c r="U251" s="583" t="s">
        <v>13181</v>
      </c>
    </row>
    <row r="252" spans="1:21" ht="14.1" customHeight="1">
      <c r="A252" s="1802" t="s">
        <v>13783</v>
      </c>
      <c r="B252" s="1802"/>
      <c r="C252" s="2089" t="s">
        <v>13189</v>
      </c>
      <c r="D252" s="2089"/>
      <c r="E252" s="2089"/>
      <c r="F252" s="2089"/>
      <c r="G252" s="2089"/>
      <c r="H252" s="2089"/>
      <c r="I252" s="2089"/>
      <c r="J252" s="578" t="s">
        <v>5464</v>
      </c>
      <c r="K252" s="1802" t="s">
        <v>13190</v>
      </c>
      <c r="L252" s="1802"/>
      <c r="M252" s="1802"/>
      <c r="N252" s="1802" t="s">
        <v>674</v>
      </c>
      <c r="O252" s="1802"/>
      <c r="P252" s="1802" t="s">
        <v>7778</v>
      </c>
      <c r="Q252" s="1802"/>
      <c r="R252" s="1802"/>
      <c r="S252" s="1802"/>
      <c r="T252" s="584">
        <v>3985.8</v>
      </c>
      <c r="U252" s="583" t="s">
        <v>13191</v>
      </c>
    </row>
    <row r="253" spans="1:21" ht="14.1" customHeight="1">
      <c r="A253" s="1802" t="s">
        <v>13784</v>
      </c>
      <c r="B253" s="1802"/>
      <c r="C253" s="2089" t="s">
        <v>7781</v>
      </c>
      <c r="D253" s="2089"/>
      <c r="E253" s="2089"/>
      <c r="F253" s="2089"/>
      <c r="G253" s="2089"/>
      <c r="H253" s="2089"/>
      <c r="I253" s="2089"/>
      <c r="J253" s="578" t="s">
        <v>5306</v>
      </c>
      <c r="K253" s="1802" t="s">
        <v>11569</v>
      </c>
      <c r="L253" s="1802"/>
      <c r="M253" s="1802"/>
      <c r="N253" s="1802" t="s">
        <v>674</v>
      </c>
      <c r="O253" s="1802"/>
      <c r="P253" s="1802" t="s">
        <v>7778</v>
      </c>
      <c r="Q253" s="1802"/>
      <c r="R253" s="1802"/>
      <c r="S253" s="1802"/>
      <c r="T253" s="584">
        <v>2626.05</v>
      </c>
      <c r="U253" s="583" t="s">
        <v>13192</v>
      </c>
    </row>
    <row r="254" spans="1:21" ht="14.1" customHeight="1">
      <c r="A254" s="1802" t="s">
        <v>13785</v>
      </c>
      <c r="B254" s="1802"/>
      <c r="C254" s="2089" t="s">
        <v>7782</v>
      </c>
      <c r="D254" s="2089"/>
      <c r="E254" s="2089"/>
      <c r="F254" s="2089"/>
      <c r="G254" s="2089"/>
      <c r="H254" s="2089"/>
      <c r="I254" s="2089"/>
      <c r="J254" s="578" t="s">
        <v>5306</v>
      </c>
      <c r="K254" s="1802" t="s">
        <v>5318</v>
      </c>
      <c r="L254" s="1802"/>
      <c r="M254" s="1802"/>
      <c r="N254" s="1802" t="s">
        <v>674</v>
      </c>
      <c r="O254" s="1802"/>
      <c r="P254" s="1802" t="s">
        <v>7778</v>
      </c>
      <c r="Q254" s="1802"/>
      <c r="R254" s="1802"/>
      <c r="S254" s="1802"/>
      <c r="T254" s="584">
        <v>2421.3000000000002</v>
      </c>
      <c r="U254" s="583" t="s">
        <v>13193</v>
      </c>
    </row>
    <row r="255" spans="1:21" ht="14.1" customHeight="1">
      <c r="A255" s="1802" t="s">
        <v>13786</v>
      </c>
      <c r="B255" s="1802"/>
      <c r="C255" s="2089" t="s">
        <v>13194</v>
      </c>
      <c r="D255" s="2089"/>
      <c r="E255" s="2089"/>
      <c r="F255" s="2089"/>
      <c r="G255" s="2089"/>
      <c r="H255" s="2089"/>
      <c r="I255" s="2089"/>
      <c r="J255" s="578" t="s">
        <v>5314</v>
      </c>
      <c r="K255" s="1802" t="s">
        <v>5320</v>
      </c>
      <c r="L255" s="1802"/>
      <c r="M255" s="1802"/>
      <c r="N255" s="1802" t="s">
        <v>674</v>
      </c>
      <c r="O255" s="1802"/>
      <c r="P255" s="1802" t="s">
        <v>7778</v>
      </c>
      <c r="Q255" s="1802"/>
      <c r="R255" s="1802"/>
      <c r="S255" s="1802"/>
      <c r="T255" s="584">
        <v>3120.6</v>
      </c>
      <c r="U255" s="583" t="s">
        <v>13183</v>
      </c>
    </row>
    <row r="256" spans="1:21" ht="14.1" customHeight="1">
      <c r="A256" s="1802" t="s">
        <v>13787</v>
      </c>
      <c r="B256" s="1802"/>
      <c r="C256" s="2089" t="s">
        <v>7783</v>
      </c>
      <c r="D256" s="2089"/>
      <c r="E256" s="2089"/>
      <c r="F256" s="2089"/>
      <c r="G256" s="2089"/>
      <c r="H256" s="2089"/>
      <c r="I256" s="2089"/>
      <c r="J256" s="578" t="s">
        <v>5464</v>
      </c>
      <c r="K256" s="1802" t="s">
        <v>5321</v>
      </c>
      <c r="L256" s="1802"/>
      <c r="M256" s="1802"/>
      <c r="N256" s="1802" t="s">
        <v>674</v>
      </c>
      <c r="O256" s="1802"/>
      <c r="P256" s="1802" t="s">
        <v>7778</v>
      </c>
      <c r="Q256" s="1802"/>
      <c r="R256" s="1802"/>
      <c r="S256" s="1802"/>
      <c r="T256" s="584">
        <v>2684.85</v>
      </c>
      <c r="U256" s="583" t="s">
        <v>13195</v>
      </c>
    </row>
    <row r="257" spans="1:21" ht="14.1" customHeight="1">
      <c r="A257" s="1802" t="s">
        <v>13788</v>
      </c>
      <c r="B257" s="1802"/>
      <c r="C257" s="2089" t="s">
        <v>7784</v>
      </c>
      <c r="D257" s="2089"/>
      <c r="E257" s="2089"/>
      <c r="F257" s="2089"/>
      <c r="G257" s="2089"/>
      <c r="H257" s="2089"/>
      <c r="I257" s="2089"/>
      <c r="J257" s="578" t="s">
        <v>5464</v>
      </c>
      <c r="K257" s="1802" t="s">
        <v>5323</v>
      </c>
      <c r="L257" s="1802"/>
      <c r="M257" s="1802"/>
      <c r="N257" s="1802" t="s">
        <v>674</v>
      </c>
      <c r="O257" s="1802"/>
      <c r="P257" s="1802" t="s">
        <v>7778</v>
      </c>
      <c r="Q257" s="1802"/>
      <c r="R257" s="1802"/>
      <c r="S257" s="1802"/>
      <c r="T257" s="584">
        <v>2731.05</v>
      </c>
      <c r="U257" s="583" t="s">
        <v>13196</v>
      </c>
    </row>
    <row r="258" spans="1:21" ht="14.1" customHeight="1">
      <c r="A258" s="1802" t="s">
        <v>13789</v>
      </c>
      <c r="B258" s="1802"/>
      <c r="C258" s="2089" t="s">
        <v>13197</v>
      </c>
      <c r="D258" s="2089"/>
      <c r="E258" s="2089"/>
      <c r="F258" s="2089"/>
      <c r="G258" s="2089"/>
      <c r="H258" s="2089"/>
      <c r="I258" s="2089"/>
      <c r="J258" s="578" t="s">
        <v>5464</v>
      </c>
      <c r="K258" s="1802" t="s">
        <v>5324</v>
      </c>
      <c r="L258" s="1802"/>
      <c r="M258" s="1802"/>
      <c r="N258" s="1802" t="s">
        <v>674</v>
      </c>
      <c r="O258" s="1802"/>
      <c r="P258" s="1802" t="s">
        <v>7778</v>
      </c>
      <c r="Q258" s="1802"/>
      <c r="R258" s="1802"/>
      <c r="S258" s="1802"/>
      <c r="T258" s="584">
        <v>2809.8</v>
      </c>
      <c r="U258" s="583" t="s">
        <v>13198</v>
      </c>
    </row>
    <row r="259" spans="1:21" ht="14.1" customHeight="1">
      <c r="A259" s="1802" t="s">
        <v>13790</v>
      </c>
      <c r="B259" s="1802"/>
      <c r="C259" s="2089" t="s">
        <v>7785</v>
      </c>
      <c r="D259" s="2089"/>
      <c r="E259" s="2089"/>
      <c r="F259" s="2089"/>
      <c r="G259" s="2089"/>
      <c r="H259" s="2089"/>
      <c r="I259" s="2089"/>
      <c r="J259" s="578" t="s">
        <v>5314</v>
      </c>
      <c r="K259" s="1802" t="s">
        <v>5325</v>
      </c>
      <c r="L259" s="1802"/>
      <c r="M259" s="1802"/>
      <c r="N259" s="1802" t="s">
        <v>674</v>
      </c>
      <c r="O259" s="1802"/>
      <c r="P259" s="1802" t="s">
        <v>7778</v>
      </c>
      <c r="Q259" s="1802"/>
      <c r="R259" s="1802"/>
      <c r="S259" s="1802"/>
      <c r="T259" s="584">
        <v>2692.2</v>
      </c>
      <c r="U259" s="583" t="s">
        <v>13187</v>
      </c>
    </row>
    <row r="260" spans="1:21" ht="14.1" customHeight="1">
      <c r="A260" s="1802" t="s">
        <v>13791</v>
      </c>
      <c r="B260" s="1802"/>
      <c r="C260" s="2089" t="s">
        <v>13199</v>
      </c>
      <c r="D260" s="2089"/>
      <c r="E260" s="2089"/>
      <c r="F260" s="2089"/>
      <c r="G260" s="2089"/>
      <c r="H260" s="2089"/>
      <c r="I260" s="2089"/>
      <c r="J260" s="578" t="s">
        <v>5314</v>
      </c>
      <c r="K260" s="1802" t="s">
        <v>5362</v>
      </c>
      <c r="L260" s="1802"/>
      <c r="M260" s="1802"/>
      <c r="N260" s="1802" t="s">
        <v>674</v>
      </c>
      <c r="O260" s="1802"/>
      <c r="P260" s="1802" t="s">
        <v>7778</v>
      </c>
      <c r="Q260" s="1802"/>
      <c r="R260" s="1802"/>
      <c r="S260" s="1802"/>
      <c r="T260" s="584">
        <v>2728.95</v>
      </c>
      <c r="U260" s="583" t="s">
        <v>13200</v>
      </c>
    </row>
    <row r="261" spans="1:21" ht="14.1" customHeight="1">
      <c r="A261" s="1802" t="s">
        <v>13792</v>
      </c>
      <c r="B261" s="1802"/>
      <c r="C261" s="2089" t="s">
        <v>8325</v>
      </c>
      <c r="D261" s="2089"/>
      <c r="E261" s="2089"/>
      <c r="F261" s="2089"/>
      <c r="G261" s="2089"/>
      <c r="H261" s="2089"/>
      <c r="I261" s="2089"/>
      <c r="J261" s="578" t="s">
        <v>5306</v>
      </c>
      <c r="K261" s="1802" t="s">
        <v>5362</v>
      </c>
      <c r="L261" s="1802"/>
      <c r="M261" s="1802"/>
      <c r="N261" s="1802" t="s">
        <v>674</v>
      </c>
      <c r="O261" s="1802"/>
      <c r="P261" s="1802" t="s">
        <v>7778</v>
      </c>
      <c r="Q261" s="1802"/>
      <c r="R261" s="1802"/>
      <c r="S261" s="1802"/>
      <c r="T261" s="584">
        <v>2458.0500000000002</v>
      </c>
      <c r="U261" s="583" t="s">
        <v>13201</v>
      </c>
    </row>
    <row r="262" spans="1:21" ht="14.1" customHeight="1">
      <c r="A262" s="1802" t="s">
        <v>13793</v>
      </c>
      <c r="B262" s="1802"/>
      <c r="C262" s="2089" t="s">
        <v>13202</v>
      </c>
      <c r="D262" s="2089"/>
      <c r="E262" s="2089"/>
      <c r="F262" s="2089"/>
      <c r="G262" s="2089"/>
      <c r="H262" s="2089"/>
      <c r="I262" s="2089"/>
      <c r="J262" s="578" t="s">
        <v>5314</v>
      </c>
      <c r="K262" s="1802" t="s">
        <v>12937</v>
      </c>
      <c r="L262" s="1802"/>
      <c r="M262" s="1802"/>
      <c r="N262" s="1802" t="s">
        <v>674</v>
      </c>
      <c r="O262" s="1802"/>
      <c r="P262" s="1802" t="s">
        <v>7778</v>
      </c>
      <c r="Q262" s="1802"/>
      <c r="R262" s="1802"/>
      <c r="S262" s="1802"/>
      <c r="T262" s="584">
        <v>3463.95</v>
      </c>
      <c r="U262" s="583" t="s">
        <v>13179</v>
      </c>
    </row>
    <row r="263" spans="1:21" ht="14.1" customHeight="1">
      <c r="A263" s="1802" t="s">
        <v>13794</v>
      </c>
      <c r="B263" s="1802"/>
      <c r="C263" s="2089" t="s">
        <v>7786</v>
      </c>
      <c r="D263" s="2089"/>
      <c r="E263" s="2089"/>
      <c r="F263" s="2089"/>
      <c r="G263" s="2089"/>
      <c r="H263" s="2089"/>
      <c r="I263" s="2089"/>
      <c r="J263" s="578" t="s">
        <v>5314</v>
      </c>
      <c r="K263" s="1802" t="s">
        <v>5327</v>
      </c>
      <c r="L263" s="1802"/>
      <c r="M263" s="1802"/>
      <c r="N263" s="1802" t="s">
        <v>674</v>
      </c>
      <c r="O263" s="1802"/>
      <c r="P263" s="1802" t="s">
        <v>7778</v>
      </c>
      <c r="Q263" s="1802"/>
      <c r="R263" s="1802"/>
      <c r="S263" s="1802"/>
      <c r="T263" s="584">
        <v>2692.2</v>
      </c>
      <c r="U263" s="583" t="s">
        <v>13187</v>
      </c>
    </row>
    <row r="264" spans="1:21" ht="14.1" customHeight="1">
      <c r="A264" s="1802" t="s">
        <v>13795</v>
      </c>
      <c r="B264" s="1802"/>
      <c r="C264" s="2089" t="s">
        <v>13203</v>
      </c>
      <c r="D264" s="2089"/>
      <c r="E264" s="2089"/>
      <c r="F264" s="2089"/>
      <c r="G264" s="2089"/>
      <c r="H264" s="2089"/>
      <c r="I264" s="2089"/>
      <c r="J264" s="578" t="s">
        <v>5314</v>
      </c>
      <c r="K264" s="1802" t="s">
        <v>13204</v>
      </c>
      <c r="L264" s="1802"/>
      <c r="M264" s="1802"/>
      <c r="N264" s="1802" t="s">
        <v>674</v>
      </c>
      <c r="O264" s="1802"/>
      <c r="P264" s="1802" t="s">
        <v>7778</v>
      </c>
      <c r="Q264" s="1802"/>
      <c r="R264" s="1802"/>
      <c r="S264" s="1802"/>
      <c r="T264" s="584">
        <v>2228.1</v>
      </c>
      <c r="U264" s="583" t="s">
        <v>13205</v>
      </c>
    </row>
    <row r="265" spans="1:21" ht="14.1" customHeight="1">
      <c r="A265" s="1802" t="s">
        <v>13796</v>
      </c>
      <c r="B265" s="1802"/>
      <c r="C265" s="2089" t="s">
        <v>13206</v>
      </c>
      <c r="D265" s="2089"/>
      <c r="E265" s="2089"/>
      <c r="F265" s="2089"/>
      <c r="G265" s="2089"/>
      <c r="H265" s="2089"/>
      <c r="I265" s="2089"/>
      <c r="J265" s="578" t="s">
        <v>5314</v>
      </c>
      <c r="K265" s="1802" t="s">
        <v>5328</v>
      </c>
      <c r="L265" s="1802"/>
      <c r="M265" s="1802"/>
      <c r="N265" s="1802" t="s">
        <v>674</v>
      </c>
      <c r="O265" s="1802"/>
      <c r="P265" s="1802" t="s">
        <v>7778</v>
      </c>
      <c r="Q265" s="1802"/>
      <c r="R265" s="1802"/>
      <c r="S265" s="1802"/>
      <c r="T265" s="584">
        <v>2228.1</v>
      </c>
      <c r="U265" s="583" t="s">
        <v>13205</v>
      </c>
    </row>
    <row r="266" spans="1:21" ht="14.1" customHeight="1">
      <c r="A266" s="1802" t="s">
        <v>13797</v>
      </c>
      <c r="B266" s="1802"/>
      <c r="C266" s="2089" t="s">
        <v>13207</v>
      </c>
      <c r="D266" s="2089"/>
      <c r="E266" s="2089"/>
      <c r="F266" s="2089"/>
      <c r="G266" s="2089"/>
      <c r="H266" s="2089"/>
      <c r="I266" s="2089"/>
      <c r="J266" s="578" t="s">
        <v>5314</v>
      </c>
      <c r="K266" s="1802" t="s">
        <v>5329</v>
      </c>
      <c r="L266" s="1802"/>
      <c r="M266" s="1802"/>
      <c r="N266" s="1802" t="s">
        <v>674</v>
      </c>
      <c r="O266" s="1802"/>
      <c r="P266" s="1802" t="s">
        <v>7778</v>
      </c>
      <c r="Q266" s="1802"/>
      <c r="R266" s="1802"/>
      <c r="S266" s="1802"/>
      <c r="T266" s="584">
        <v>3463.95</v>
      </c>
      <c r="U266" s="583" t="s">
        <v>13179</v>
      </c>
    </row>
    <row r="267" spans="1:21" ht="14.1" customHeight="1">
      <c r="A267" s="1802" t="s">
        <v>13798</v>
      </c>
      <c r="B267" s="1802"/>
      <c r="C267" s="2089" t="s">
        <v>7787</v>
      </c>
      <c r="D267" s="2089"/>
      <c r="E267" s="2089"/>
      <c r="F267" s="2089"/>
      <c r="G267" s="2089"/>
      <c r="H267" s="2089"/>
      <c r="I267" s="2089"/>
      <c r="J267" s="578" t="s">
        <v>5306</v>
      </c>
      <c r="K267" s="1802" t="s">
        <v>5465</v>
      </c>
      <c r="L267" s="1802"/>
      <c r="M267" s="1802"/>
      <c r="N267" s="1802" t="s">
        <v>674</v>
      </c>
      <c r="O267" s="1802"/>
      <c r="P267" s="1802" t="s">
        <v>7778</v>
      </c>
      <c r="Q267" s="1802"/>
      <c r="R267" s="1802"/>
      <c r="S267" s="1802"/>
      <c r="T267" s="584">
        <v>3112.2</v>
      </c>
      <c r="U267" s="583" t="s">
        <v>13208</v>
      </c>
    </row>
    <row r="268" spans="1:21" ht="14.1" customHeight="1">
      <c r="A268" s="1802" t="s">
        <v>13799</v>
      </c>
      <c r="B268" s="1802"/>
      <c r="C268" s="2089" t="s">
        <v>7788</v>
      </c>
      <c r="D268" s="2089"/>
      <c r="E268" s="2089"/>
      <c r="F268" s="2089"/>
      <c r="G268" s="2089"/>
      <c r="H268" s="2089"/>
      <c r="I268" s="2089"/>
      <c r="J268" s="578" t="s">
        <v>5314</v>
      </c>
      <c r="K268" s="1802" t="s">
        <v>5330</v>
      </c>
      <c r="L268" s="1802"/>
      <c r="M268" s="1802"/>
      <c r="N268" s="1802" t="s">
        <v>674</v>
      </c>
      <c r="O268" s="1802"/>
      <c r="P268" s="1802" t="s">
        <v>7778</v>
      </c>
      <c r="Q268" s="1802"/>
      <c r="R268" s="1802"/>
      <c r="S268" s="1802"/>
      <c r="T268" s="584">
        <v>2228.1</v>
      </c>
      <c r="U268" s="583" t="s">
        <v>13205</v>
      </c>
    </row>
    <row r="269" spans="1:21" ht="14.1" customHeight="1">
      <c r="A269" s="1802" t="s">
        <v>13800</v>
      </c>
      <c r="B269" s="1802"/>
      <c r="C269" s="2089" t="s">
        <v>13209</v>
      </c>
      <c r="D269" s="2089"/>
      <c r="E269" s="2089"/>
      <c r="F269" s="2089"/>
      <c r="G269" s="2089"/>
      <c r="H269" s="2089"/>
      <c r="I269" s="2089"/>
      <c r="J269" s="578" t="s">
        <v>5314</v>
      </c>
      <c r="K269" s="1802" t="s">
        <v>5331</v>
      </c>
      <c r="L269" s="1802"/>
      <c r="M269" s="1802"/>
      <c r="N269" s="1802" t="s">
        <v>674</v>
      </c>
      <c r="O269" s="1802"/>
      <c r="P269" s="1802" t="s">
        <v>7778</v>
      </c>
      <c r="Q269" s="1802"/>
      <c r="R269" s="1802"/>
      <c r="S269" s="1802"/>
      <c r="T269" s="584">
        <v>3120.6</v>
      </c>
      <c r="U269" s="583" t="s">
        <v>13183</v>
      </c>
    </row>
    <row r="270" spans="1:21" ht="14.1" customHeight="1">
      <c r="A270" s="1802" t="s">
        <v>13801</v>
      </c>
      <c r="B270" s="1802"/>
      <c r="C270" s="2089" t="s">
        <v>7789</v>
      </c>
      <c r="D270" s="2089"/>
      <c r="E270" s="2089"/>
      <c r="F270" s="2089"/>
      <c r="G270" s="2089"/>
      <c r="H270" s="2089"/>
      <c r="I270" s="2089"/>
      <c r="J270" s="578" t="s">
        <v>5464</v>
      </c>
      <c r="K270" s="1802" t="s">
        <v>5332</v>
      </c>
      <c r="L270" s="1802"/>
      <c r="M270" s="1802"/>
      <c r="N270" s="1802" t="s">
        <v>674</v>
      </c>
      <c r="O270" s="1802"/>
      <c r="P270" s="1802" t="s">
        <v>7778</v>
      </c>
      <c r="Q270" s="1802"/>
      <c r="R270" s="1802"/>
      <c r="S270" s="1802"/>
      <c r="T270" s="584">
        <v>3112.2</v>
      </c>
      <c r="U270" s="583" t="s">
        <v>13208</v>
      </c>
    </row>
    <row r="271" spans="1:21" ht="14.1" customHeight="1">
      <c r="A271" s="1802" t="s">
        <v>13802</v>
      </c>
      <c r="B271" s="1802"/>
      <c r="C271" s="2089" t="s">
        <v>8326</v>
      </c>
      <c r="D271" s="2089"/>
      <c r="E271" s="2089"/>
      <c r="F271" s="2089"/>
      <c r="G271" s="2089"/>
      <c r="H271" s="2089"/>
      <c r="I271" s="2089"/>
      <c r="J271" s="578" t="s">
        <v>5314</v>
      </c>
      <c r="K271" s="1802" t="s">
        <v>5334</v>
      </c>
      <c r="L271" s="1802"/>
      <c r="M271" s="1802"/>
      <c r="N271" s="1802" t="s">
        <v>674</v>
      </c>
      <c r="O271" s="1802"/>
      <c r="P271" s="1802" t="s">
        <v>7778</v>
      </c>
      <c r="Q271" s="1802"/>
      <c r="R271" s="1802"/>
      <c r="S271" s="1802"/>
      <c r="T271" s="584">
        <v>3120.6</v>
      </c>
      <c r="U271" s="583" t="s">
        <v>13183</v>
      </c>
    </row>
    <row r="272" spans="1:21" ht="14.1" customHeight="1">
      <c r="A272" s="1802" t="s">
        <v>13803</v>
      </c>
      <c r="B272" s="1802"/>
      <c r="C272" s="2089" t="s">
        <v>13210</v>
      </c>
      <c r="D272" s="2089"/>
      <c r="E272" s="2089"/>
      <c r="F272" s="2089"/>
      <c r="G272" s="2089"/>
      <c r="H272" s="2089"/>
      <c r="I272" s="2089"/>
      <c r="J272" s="578" t="s">
        <v>5314</v>
      </c>
      <c r="K272" s="1802" t="s">
        <v>5335</v>
      </c>
      <c r="L272" s="1802"/>
      <c r="M272" s="1802"/>
      <c r="N272" s="1802" t="s">
        <v>674</v>
      </c>
      <c r="O272" s="1802"/>
      <c r="P272" s="1802" t="s">
        <v>7778</v>
      </c>
      <c r="Q272" s="1802"/>
      <c r="R272" s="1802"/>
      <c r="S272" s="1802"/>
      <c r="T272" s="584">
        <v>3120.6</v>
      </c>
      <c r="U272" s="583" t="s">
        <v>13183</v>
      </c>
    </row>
    <row r="273" spans="1:21" ht="14.1" customHeight="1">
      <c r="A273" s="1802" t="s">
        <v>13804</v>
      </c>
      <c r="B273" s="1802"/>
      <c r="C273" s="2089" t="s">
        <v>12784</v>
      </c>
      <c r="D273" s="2089"/>
      <c r="E273" s="2089"/>
      <c r="F273" s="2089"/>
      <c r="G273" s="2089"/>
      <c r="H273" s="2089"/>
      <c r="I273" s="2089"/>
      <c r="J273" s="578" t="s">
        <v>5464</v>
      </c>
      <c r="K273" s="1802" t="s">
        <v>5336</v>
      </c>
      <c r="L273" s="1802"/>
      <c r="M273" s="1802"/>
      <c r="N273" s="1802" t="s">
        <v>674</v>
      </c>
      <c r="O273" s="1802"/>
      <c r="P273" s="1802" t="s">
        <v>7778</v>
      </c>
      <c r="Q273" s="1802"/>
      <c r="R273" s="1802"/>
      <c r="S273" s="1802"/>
      <c r="T273" s="584">
        <v>3112.2</v>
      </c>
      <c r="U273" s="583" t="s">
        <v>13208</v>
      </c>
    </row>
    <row r="274" spans="1:21" ht="14.1" customHeight="1">
      <c r="A274" s="1802" t="s">
        <v>13805</v>
      </c>
      <c r="B274" s="1802"/>
      <c r="C274" s="2089" t="s">
        <v>13211</v>
      </c>
      <c r="D274" s="2089"/>
      <c r="E274" s="2089"/>
      <c r="F274" s="2089"/>
      <c r="G274" s="2089"/>
      <c r="H274" s="2089"/>
      <c r="I274" s="2089"/>
      <c r="J274" s="578" t="s">
        <v>5464</v>
      </c>
      <c r="K274" s="1802" t="s">
        <v>5338</v>
      </c>
      <c r="L274" s="1802"/>
      <c r="M274" s="1802"/>
      <c r="N274" s="1802" t="s">
        <v>674</v>
      </c>
      <c r="O274" s="1802"/>
      <c r="P274" s="1802" t="s">
        <v>7778</v>
      </c>
      <c r="Q274" s="1802"/>
      <c r="R274" s="1802"/>
      <c r="S274" s="1802"/>
      <c r="T274" s="584">
        <v>3985.8</v>
      </c>
      <c r="U274" s="583" t="s">
        <v>13191</v>
      </c>
    </row>
    <row r="275" spans="1:21" ht="14.1" customHeight="1">
      <c r="A275" s="1802" t="s">
        <v>13806</v>
      </c>
      <c r="B275" s="1802"/>
      <c r="C275" s="2089" t="s">
        <v>13212</v>
      </c>
      <c r="D275" s="2089"/>
      <c r="E275" s="2089"/>
      <c r="F275" s="2089"/>
      <c r="G275" s="2089"/>
      <c r="H275" s="2089"/>
      <c r="I275" s="2089"/>
      <c r="J275" s="578" t="s">
        <v>5464</v>
      </c>
      <c r="K275" s="1802" t="s">
        <v>5339</v>
      </c>
      <c r="L275" s="1802"/>
      <c r="M275" s="1802"/>
      <c r="N275" s="1802" t="s">
        <v>674</v>
      </c>
      <c r="O275" s="1802"/>
      <c r="P275" s="1802" t="s">
        <v>7778</v>
      </c>
      <c r="Q275" s="1802"/>
      <c r="R275" s="1802"/>
      <c r="S275" s="1802"/>
      <c r="T275" s="584">
        <v>3481.8</v>
      </c>
      <c r="U275" s="583" t="s">
        <v>13213</v>
      </c>
    </row>
    <row r="276" spans="1:21" ht="14.1" customHeight="1">
      <c r="A276" s="1802" t="s">
        <v>13807</v>
      </c>
      <c r="B276" s="1802"/>
      <c r="C276" s="2089" t="s">
        <v>13214</v>
      </c>
      <c r="D276" s="2089"/>
      <c r="E276" s="2089"/>
      <c r="F276" s="2089"/>
      <c r="G276" s="2089"/>
      <c r="H276" s="2089"/>
      <c r="I276" s="2089"/>
      <c r="J276" s="578" t="s">
        <v>5314</v>
      </c>
      <c r="K276" s="1802" t="s">
        <v>5340</v>
      </c>
      <c r="L276" s="1802"/>
      <c r="M276" s="1802"/>
      <c r="N276" s="1802" t="s">
        <v>674</v>
      </c>
      <c r="O276" s="1802"/>
      <c r="P276" s="1802" t="s">
        <v>7778</v>
      </c>
      <c r="Q276" s="1802"/>
      <c r="R276" s="1802"/>
      <c r="S276" s="1802"/>
      <c r="T276" s="584">
        <v>3120.6</v>
      </c>
      <c r="U276" s="583" t="s">
        <v>13183</v>
      </c>
    </row>
    <row r="277" spans="1:21" ht="14.1" customHeight="1">
      <c r="A277" s="1802" t="s">
        <v>13808</v>
      </c>
      <c r="B277" s="1802"/>
      <c r="C277" s="2089" t="s">
        <v>7790</v>
      </c>
      <c r="D277" s="2089"/>
      <c r="E277" s="2089"/>
      <c r="F277" s="2089"/>
      <c r="G277" s="2089"/>
      <c r="H277" s="2089"/>
      <c r="I277" s="2089"/>
      <c r="J277" s="578" t="s">
        <v>5314</v>
      </c>
      <c r="K277" s="1802" t="s">
        <v>5342</v>
      </c>
      <c r="L277" s="1802"/>
      <c r="M277" s="1802"/>
      <c r="N277" s="1802" t="s">
        <v>674</v>
      </c>
      <c r="O277" s="1802"/>
      <c r="P277" s="1802" t="s">
        <v>7778</v>
      </c>
      <c r="Q277" s="1802"/>
      <c r="R277" s="1802"/>
      <c r="S277" s="1802"/>
      <c r="T277" s="584">
        <v>3120.6</v>
      </c>
      <c r="U277" s="583" t="s">
        <v>13183</v>
      </c>
    </row>
    <row r="278" spans="1:21" ht="14.1" customHeight="1">
      <c r="A278" s="1802" t="s">
        <v>13809</v>
      </c>
      <c r="B278" s="1802"/>
      <c r="C278" s="2089" t="s">
        <v>13215</v>
      </c>
      <c r="D278" s="2089"/>
      <c r="E278" s="2089"/>
      <c r="F278" s="2089"/>
      <c r="G278" s="2089"/>
      <c r="H278" s="2089"/>
      <c r="I278" s="2089"/>
      <c r="J278" s="578" t="s">
        <v>5314</v>
      </c>
      <c r="K278" s="1802" t="s">
        <v>5344</v>
      </c>
      <c r="L278" s="1802"/>
      <c r="M278" s="1802"/>
      <c r="N278" s="1802" t="s">
        <v>674</v>
      </c>
      <c r="O278" s="1802"/>
      <c r="P278" s="1802" t="s">
        <v>7778</v>
      </c>
      <c r="Q278" s="1802"/>
      <c r="R278" s="1802"/>
      <c r="S278" s="1802"/>
      <c r="T278" s="584">
        <v>2692.2</v>
      </c>
      <c r="U278" s="583" t="s">
        <v>13187</v>
      </c>
    </row>
    <row r="279" spans="1:21" ht="14.1" customHeight="1">
      <c r="A279" s="1802" t="s">
        <v>13810</v>
      </c>
      <c r="B279" s="1802"/>
      <c r="C279" s="2089" t="s">
        <v>13216</v>
      </c>
      <c r="D279" s="2089"/>
      <c r="E279" s="2089"/>
      <c r="F279" s="2089"/>
      <c r="G279" s="2089"/>
      <c r="H279" s="2089"/>
      <c r="I279" s="2089"/>
      <c r="J279" s="578" t="s">
        <v>5314</v>
      </c>
      <c r="K279" s="1802" t="s">
        <v>5345</v>
      </c>
      <c r="L279" s="1802"/>
      <c r="M279" s="1802"/>
      <c r="N279" s="1802" t="s">
        <v>674</v>
      </c>
      <c r="O279" s="1802"/>
      <c r="P279" s="1802" t="s">
        <v>7778</v>
      </c>
      <c r="Q279" s="1802"/>
      <c r="R279" s="1802"/>
      <c r="S279" s="1802"/>
      <c r="T279" s="584">
        <v>3120.6</v>
      </c>
      <c r="U279" s="583" t="s">
        <v>13183</v>
      </c>
    </row>
    <row r="280" spans="1:21" ht="14.1" customHeight="1">
      <c r="A280" s="1802" t="s">
        <v>13811</v>
      </c>
      <c r="B280" s="1802"/>
      <c r="C280" s="2089" t="s">
        <v>7791</v>
      </c>
      <c r="D280" s="2089"/>
      <c r="E280" s="2089"/>
      <c r="F280" s="2089"/>
      <c r="G280" s="2089"/>
      <c r="H280" s="2089"/>
      <c r="I280" s="2089"/>
      <c r="J280" s="578" t="s">
        <v>5306</v>
      </c>
      <c r="K280" s="1802" t="s">
        <v>5346</v>
      </c>
      <c r="L280" s="1802"/>
      <c r="M280" s="1802"/>
      <c r="N280" s="1802" t="s">
        <v>674</v>
      </c>
      <c r="O280" s="1802"/>
      <c r="P280" s="1802" t="s">
        <v>7778</v>
      </c>
      <c r="Q280" s="1802"/>
      <c r="R280" s="1802"/>
      <c r="S280" s="1802"/>
      <c r="T280" s="584">
        <v>2197.65</v>
      </c>
      <c r="U280" s="583" t="s">
        <v>13217</v>
      </c>
    </row>
    <row r="281" spans="1:21" ht="14.1" customHeight="1">
      <c r="A281" s="1802" t="s">
        <v>13812</v>
      </c>
      <c r="B281" s="1802"/>
      <c r="C281" s="2089" t="s">
        <v>7792</v>
      </c>
      <c r="D281" s="2089"/>
      <c r="E281" s="2089"/>
      <c r="F281" s="2089"/>
      <c r="G281" s="2089"/>
      <c r="H281" s="2089"/>
      <c r="I281" s="2089"/>
      <c r="J281" s="578" t="s">
        <v>5314</v>
      </c>
      <c r="K281" s="1802" t="s">
        <v>5348</v>
      </c>
      <c r="L281" s="1802"/>
      <c r="M281" s="1802"/>
      <c r="N281" s="1802" t="s">
        <v>674</v>
      </c>
      <c r="O281" s="1802"/>
      <c r="P281" s="1802" t="s">
        <v>7778</v>
      </c>
      <c r="Q281" s="1802"/>
      <c r="R281" s="1802"/>
      <c r="S281" s="1802"/>
      <c r="T281" s="584">
        <v>2692.2</v>
      </c>
      <c r="U281" s="583" t="s">
        <v>13187</v>
      </c>
    </row>
    <row r="282" spans="1:21" ht="14.1" customHeight="1">
      <c r="A282" s="1802" t="s">
        <v>13813</v>
      </c>
      <c r="B282" s="1802"/>
      <c r="C282" s="2089" t="s">
        <v>13218</v>
      </c>
      <c r="D282" s="2089"/>
      <c r="E282" s="2089"/>
      <c r="F282" s="2089"/>
      <c r="G282" s="2089"/>
      <c r="H282" s="2089"/>
      <c r="I282" s="2089"/>
      <c r="J282" s="578" t="s">
        <v>5464</v>
      </c>
      <c r="K282" s="1802" t="s">
        <v>5349</v>
      </c>
      <c r="L282" s="1802"/>
      <c r="M282" s="1802"/>
      <c r="N282" s="1802" t="s">
        <v>674</v>
      </c>
      <c r="O282" s="1802"/>
      <c r="P282" s="1802" t="s">
        <v>7778</v>
      </c>
      <c r="Q282" s="1802"/>
      <c r="R282" s="1802"/>
      <c r="S282" s="1802"/>
      <c r="T282" s="584">
        <v>3174.15</v>
      </c>
      <c r="U282" s="583" t="s">
        <v>13219</v>
      </c>
    </row>
    <row r="283" spans="1:21" ht="14.1" customHeight="1">
      <c r="A283" s="1802" t="s">
        <v>13814</v>
      </c>
      <c r="B283" s="1802"/>
      <c r="C283" s="2089" t="s">
        <v>13220</v>
      </c>
      <c r="D283" s="2089"/>
      <c r="E283" s="2089"/>
      <c r="F283" s="2089"/>
      <c r="G283" s="2089"/>
      <c r="H283" s="2089"/>
      <c r="I283" s="2089"/>
      <c r="J283" s="578" t="s">
        <v>5464</v>
      </c>
      <c r="K283" s="1802" t="s">
        <v>13221</v>
      </c>
      <c r="L283" s="1802"/>
      <c r="M283" s="1802"/>
      <c r="N283" s="1802" t="s">
        <v>674</v>
      </c>
      <c r="O283" s="1802"/>
      <c r="P283" s="1802" t="s">
        <v>7778</v>
      </c>
      <c r="Q283" s="1802"/>
      <c r="R283" s="1802"/>
      <c r="S283" s="1802"/>
      <c r="T283" s="584">
        <v>3112.2</v>
      </c>
      <c r="U283" s="583" t="s">
        <v>13208</v>
      </c>
    </row>
    <row r="284" spans="1:21" ht="14.1" customHeight="1">
      <c r="A284" s="1802" t="s">
        <v>13815</v>
      </c>
      <c r="B284" s="1802"/>
      <c r="C284" s="2089" t="s">
        <v>13222</v>
      </c>
      <c r="D284" s="2089"/>
      <c r="E284" s="2089"/>
      <c r="F284" s="2089"/>
      <c r="G284" s="2089"/>
      <c r="H284" s="2089"/>
      <c r="I284" s="2089"/>
      <c r="J284" s="578" t="s">
        <v>5464</v>
      </c>
      <c r="K284" s="1802" t="s">
        <v>13223</v>
      </c>
      <c r="L284" s="1802"/>
      <c r="M284" s="1802"/>
      <c r="N284" s="1802" t="s">
        <v>674</v>
      </c>
      <c r="O284" s="1802"/>
      <c r="P284" s="1802" t="s">
        <v>7778</v>
      </c>
      <c r="Q284" s="1802"/>
      <c r="R284" s="1802"/>
      <c r="S284" s="1802"/>
      <c r="T284" s="584">
        <v>2837.1</v>
      </c>
      <c r="U284" s="583" t="s">
        <v>13224</v>
      </c>
    </row>
    <row r="285" spans="1:21" ht="14.1" customHeight="1">
      <c r="A285" s="1802" t="s">
        <v>13816</v>
      </c>
      <c r="B285" s="1802"/>
      <c r="C285" s="2089" t="s">
        <v>7793</v>
      </c>
      <c r="D285" s="2089"/>
      <c r="E285" s="2089"/>
      <c r="F285" s="2089"/>
      <c r="G285" s="2089"/>
      <c r="H285" s="2089"/>
      <c r="I285" s="2089"/>
      <c r="J285" s="578" t="s">
        <v>5306</v>
      </c>
      <c r="K285" s="1802" t="s">
        <v>7698</v>
      </c>
      <c r="L285" s="1802"/>
      <c r="M285" s="1802"/>
      <c r="N285" s="1802" t="s">
        <v>674</v>
      </c>
      <c r="O285" s="1802"/>
      <c r="P285" s="1802" t="s">
        <v>7778</v>
      </c>
      <c r="Q285" s="1802"/>
      <c r="R285" s="1802"/>
      <c r="S285" s="1802"/>
      <c r="T285" s="584">
        <v>2243.85</v>
      </c>
      <c r="U285" s="583" t="s">
        <v>13225</v>
      </c>
    </row>
    <row r="286" spans="1:21" ht="14.1" customHeight="1">
      <c r="A286" s="1802" t="s">
        <v>13817</v>
      </c>
      <c r="B286" s="1802"/>
      <c r="C286" s="2089" t="s">
        <v>13226</v>
      </c>
      <c r="D286" s="2089"/>
      <c r="E286" s="2089"/>
      <c r="F286" s="2089"/>
      <c r="G286" s="2089"/>
      <c r="H286" s="2089"/>
      <c r="I286" s="2089"/>
      <c r="J286" s="578" t="s">
        <v>5464</v>
      </c>
      <c r="K286" s="1802" t="s">
        <v>13227</v>
      </c>
      <c r="L286" s="1802"/>
      <c r="M286" s="1802"/>
      <c r="N286" s="1802" t="s">
        <v>674</v>
      </c>
      <c r="O286" s="1802"/>
      <c r="P286" s="1802" t="s">
        <v>7778</v>
      </c>
      <c r="Q286" s="1802"/>
      <c r="R286" s="1802"/>
      <c r="S286" s="1802"/>
      <c r="T286" s="584">
        <v>3985.8</v>
      </c>
      <c r="U286" s="583" t="s">
        <v>13191</v>
      </c>
    </row>
    <row r="287" spans="1:21" ht="14.1" customHeight="1">
      <c r="A287" s="1802" t="s">
        <v>13818</v>
      </c>
      <c r="B287" s="1802"/>
      <c r="C287" s="2089" t="s">
        <v>13228</v>
      </c>
      <c r="D287" s="2089"/>
      <c r="E287" s="2089"/>
      <c r="F287" s="2089"/>
      <c r="G287" s="2089"/>
      <c r="H287" s="2089"/>
      <c r="I287" s="2089"/>
      <c r="J287" s="578" t="s">
        <v>5314</v>
      </c>
      <c r="K287" s="1802" t="s">
        <v>13229</v>
      </c>
      <c r="L287" s="1802"/>
      <c r="M287" s="1802"/>
      <c r="N287" s="1802" t="s">
        <v>674</v>
      </c>
      <c r="O287" s="1802"/>
      <c r="P287" s="1802" t="s">
        <v>7778</v>
      </c>
      <c r="Q287" s="1802"/>
      <c r="R287" s="1802"/>
      <c r="S287" s="1802"/>
      <c r="T287" s="584">
        <v>3998.4</v>
      </c>
      <c r="U287" s="583" t="s">
        <v>13181</v>
      </c>
    </row>
    <row r="288" spans="1:21" ht="14.1" customHeight="1">
      <c r="A288" s="1802" t="s">
        <v>13819</v>
      </c>
      <c r="B288" s="1802"/>
      <c r="C288" s="2089" t="s">
        <v>13230</v>
      </c>
      <c r="D288" s="2089"/>
      <c r="E288" s="2089"/>
      <c r="F288" s="2089"/>
      <c r="G288" s="2089"/>
      <c r="H288" s="2089"/>
      <c r="I288" s="2089"/>
      <c r="J288" s="578" t="s">
        <v>5464</v>
      </c>
      <c r="K288" s="1802" t="s">
        <v>13231</v>
      </c>
      <c r="L288" s="1802"/>
      <c r="M288" s="1802"/>
      <c r="N288" s="1802" t="s">
        <v>674</v>
      </c>
      <c r="O288" s="1802"/>
      <c r="P288" s="1802" t="s">
        <v>7778</v>
      </c>
      <c r="Q288" s="1802"/>
      <c r="R288" s="1802"/>
      <c r="S288" s="1802"/>
      <c r="T288" s="584">
        <v>3985.8</v>
      </c>
      <c r="U288" s="583" t="s">
        <v>13191</v>
      </c>
    </row>
    <row r="289" spans="1:21" ht="14.1" customHeight="1">
      <c r="A289" s="1802" t="s">
        <v>13820</v>
      </c>
      <c r="B289" s="1802"/>
      <c r="C289" s="2089" t="s">
        <v>7794</v>
      </c>
      <c r="D289" s="2089"/>
      <c r="E289" s="2089"/>
      <c r="F289" s="2089"/>
      <c r="G289" s="2089"/>
      <c r="H289" s="2089"/>
      <c r="I289" s="2089"/>
      <c r="J289" s="578" t="s">
        <v>5314</v>
      </c>
      <c r="K289" s="1802" t="s">
        <v>5078</v>
      </c>
      <c r="L289" s="1802"/>
      <c r="M289" s="1802"/>
      <c r="N289" s="1802" t="s">
        <v>674</v>
      </c>
      <c r="O289" s="1802"/>
      <c r="P289" s="1802" t="s">
        <v>7778</v>
      </c>
      <c r="Q289" s="1802"/>
      <c r="R289" s="1802"/>
      <c r="S289" s="1802"/>
      <c r="T289" s="584">
        <v>3998.4</v>
      </c>
      <c r="U289" s="583" t="s">
        <v>13181</v>
      </c>
    </row>
    <row r="290" spans="1:21" ht="14.1" customHeight="1">
      <c r="A290" s="1802" t="s">
        <v>13821</v>
      </c>
      <c r="B290" s="1802"/>
      <c r="C290" s="2089" t="s">
        <v>7795</v>
      </c>
      <c r="D290" s="2089"/>
      <c r="E290" s="2089"/>
      <c r="F290" s="2089"/>
      <c r="G290" s="2089"/>
      <c r="H290" s="2089"/>
      <c r="I290" s="2089"/>
      <c r="J290" s="578" t="s">
        <v>5306</v>
      </c>
      <c r="K290" s="1802" t="s">
        <v>5466</v>
      </c>
      <c r="L290" s="1802"/>
      <c r="M290" s="1802"/>
      <c r="N290" s="1802" t="s">
        <v>674</v>
      </c>
      <c r="O290" s="1802"/>
      <c r="P290" s="1802" t="s">
        <v>7778</v>
      </c>
      <c r="Q290" s="1802"/>
      <c r="R290" s="1802"/>
      <c r="S290" s="1802"/>
      <c r="T290" s="584">
        <v>2436</v>
      </c>
      <c r="U290" s="583" t="s">
        <v>13232</v>
      </c>
    </row>
    <row r="291" spans="1:21" ht="14.1" customHeight="1">
      <c r="A291" s="1802" t="s">
        <v>13822</v>
      </c>
      <c r="B291" s="1802"/>
      <c r="C291" s="2089" t="s">
        <v>13233</v>
      </c>
      <c r="D291" s="2089"/>
      <c r="E291" s="2089"/>
      <c r="F291" s="2089"/>
      <c r="G291" s="2089"/>
      <c r="H291" s="2089"/>
      <c r="I291" s="2089"/>
      <c r="J291" s="578" t="s">
        <v>5464</v>
      </c>
      <c r="K291" s="1802" t="s">
        <v>13234</v>
      </c>
      <c r="L291" s="1802"/>
      <c r="M291" s="1802"/>
      <c r="N291" s="1802" t="s">
        <v>674</v>
      </c>
      <c r="O291" s="1802"/>
      <c r="P291" s="1802" t="s">
        <v>7778</v>
      </c>
      <c r="Q291" s="1802"/>
      <c r="R291" s="1802"/>
      <c r="S291" s="1802"/>
      <c r="T291" s="584">
        <v>2437.0500000000002</v>
      </c>
      <c r="U291" s="583" t="s">
        <v>13235</v>
      </c>
    </row>
    <row r="292" spans="1:21" ht="14.1" customHeight="1">
      <c r="A292" s="1802" t="s">
        <v>13823</v>
      </c>
      <c r="B292" s="1802"/>
      <c r="C292" s="2089" t="s">
        <v>13236</v>
      </c>
      <c r="D292" s="2089"/>
      <c r="E292" s="2089"/>
      <c r="F292" s="2089"/>
      <c r="G292" s="2089"/>
      <c r="H292" s="2089"/>
      <c r="I292" s="2089"/>
      <c r="J292" s="578" t="s">
        <v>5464</v>
      </c>
      <c r="K292" s="1802" t="s">
        <v>5484</v>
      </c>
      <c r="L292" s="1802"/>
      <c r="M292" s="1802"/>
      <c r="N292" s="1802" t="s">
        <v>674</v>
      </c>
      <c r="O292" s="1802"/>
      <c r="P292" s="1802" t="s">
        <v>7778</v>
      </c>
      <c r="Q292" s="1802"/>
      <c r="R292" s="1802"/>
      <c r="S292" s="1802"/>
      <c r="T292" s="584">
        <v>2228.1</v>
      </c>
      <c r="U292" s="583" t="s">
        <v>13205</v>
      </c>
    </row>
    <row r="293" spans="1:21" ht="14.1" customHeight="1">
      <c r="A293" s="1802" t="s">
        <v>13824</v>
      </c>
      <c r="B293" s="1802"/>
      <c r="C293" s="2089" t="s">
        <v>7796</v>
      </c>
      <c r="D293" s="2089"/>
      <c r="E293" s="2089"/>
      <c r="F293" s="2089"/>
      <c r="G293" s="2089"/>
      <c r="H293" s="2089"/>
      <c r="I293" s="2089"/>
      <c r="J293" s="578" t="s">
        <v>5306</v>
      </c>
      <c r="K293" s="1802" t="s">
        <v>5350</v>
      </c>
      <c r="L293" s="1802"/>
      <c r="M293" s="1802"/>
      <c r="N293" s="1802" t="s">
        <v>674</v>
      </c>
      <c r="O293" s="1802"/>
      <c r="P293" s="1802" t="s">
        <v>7778</v>
      </c>
      <c r="Q293" s="1802"/>
      <c r="R293" s="1802"/>
      <c r="S293" s="1802"/>
      <c r="T293" s="584">
        <v>2402.4</v>
      </c>
      <c r="U293" s="583" t="s">
        <v>13237</v>
      </c>
    </row>
    <row r="294" spans="1:21" ht="14.1" customHeight="1">
      <c r="A294" s="1802" t="s">
        <v>13825</v>
      </c>
      <c r="B294" s="1802"/>
      <c r="C294" s="2089" t="s">
        <v>13238</v>
      </c>
      <c r="D294" s="2089"/>
      <c r="E294" s="2089"/>
      <c r="F294" s="2089"/>
      <c r="G294" s="2089"/>
      <c r="H294" s="2089"/>
      <c r="I294" s="2089"/>
      <c r="J294" s="578" t="s">
        <v>5314</v>
      </c>
      <c r="K294" s="1802" t="s">
        <v>13239</v>
      </c>
      <c r="L294" s="1802"/>
      <c r="M294" s="1802"/>
      <c r="N294" s="1802" t="s">
        <v>674</v>
      </c>
      <c r="O294" s="1802"/>
      <c r="P294" s="1802" t="s">
        <v>7778</v>
      </c>
      <c r="Q294" s="1802"/>
      <c r="R294" s="1802"/>
      <c r="S294" s="1802"/>
      <c r="T294" s="584">
        <v>2228.1</v>
      </c>
      <c r="U294" s="583" t="s">
        <v>13205</v>
      </c>
    </row>
    <row r="295" spans="1:21" ht="14.1" customHeight="1">
      <c r="A295" s="1802" t="s">
        <v>13826</v>
      </c>
      <c r="B295" s="1802"/>
      <c r="C295" s="2089" t="s">
        <v>13240</v>
      </c>
      <c r="D295" s="2089"/>
      <c r="E295" s="2089"/>
      <c r="F295" s="2089"/>
      <c r="G295" s="2089"/>
      <c r="H295" s="2089"/>
      <c r="I295" s="2089"/>
      <c r="J295" s="578" t="s">
        <v>5464</v>
      </c>
      <c r="K295" s="1802" t="s">
        <v>13241</v>
      </c>
      <c r="L295" s="1802"/>
      <c r="M295" s="1802"/>
      <c r="N295" s="1802" t="s">
        <v>674</v>
      </c>
      <c r="O295" s="1802"/>
      <c r="P295" s="1802" t="s">
        <v>7778</v>
      </c>
      <c r="Q295" s="1802"/>
      <c r="R295" s="1802"/>
      <c r="S295" s="1802"/>
      <c r="T295" s="584">
        <v>3985.8</v>
      </c>
      <c r="U295" s="583" t="s">
        <v>13191</v>
      </c>
    </row>
    <row r="296" spans="1:21" ht="14.1" customHeight="1">
      <c r="A296" s="1802" t="s">
        <v>13827</v>
      </c>
      <c r="B296" s="1802"/>
      <c r="C296" s="2089" t="s">
        <v>7797</v>
      </c>
      <c r="D296" s="2089"/>
      <c r="E296" s="2089"/>
      <c r="F296" s="2089"/>
      <c r="G296" s="2089"/>
      <c r="H296" s="2089"/>
      <c r="I296" s="2089"/>
      <c r="J296" s="578" t="s">
        <v>5306</v>
      </c>
      <c r="K296" s="1802" t="s">
        <v>5467</v>
      </c>
      <c r="L296" s="1802"/>
      <c r="M296" s="1802"/>
      <c r="N296" s="1802" t="s">
        <v>674</v>
      </c>
      <c r="O296" s="1802"/>
      <c r="P296" s="1802" t="s">
        <v>7778</v>
      </c>
      <c r="Q296" s="1802"/>
      <c r="R296" s="1802"/>
      <c r="S296" s="1802"/>
      <c r="T296" s="584">
        <v>2626.05</v>
      </c>
      <c r="U296" s="583" t="s">
        <v>13192</v>
      </c>
    </row>
    <row r="297" spans="1:21" ht="14.1" customHeight="1">
      <c r="A297" s="571"/>
      <c r="B297" s="572"/>
      <c r="C297" s="2090" t="s">
        <v>6275</v>
      </c>
      <c r="D297" s="2090"/>
      <c r="E297" s="2090"/>
      <c r="F297" s="2090"/>
      <c r="G297" s="2090"/>
      <c r="H297" s="2090"/>
      <c r="I297" s="2090"/>
      <c r="J297" s="573"/>
      <c r="K297" s="574"/>
      <c r="L297" s="575"/>
      <c r="M297" s="576"/>
      <c r="N297" s="574"/>
      <c r="O297" s="576"/>
      <c r="P297" s="574"/>
      <c r="Q297" s="575"/>
      <c r="R297" s="575"/>
      <c r="S297" s="576"/>
      <c r="T297" s="573"/>
      <c r="U297" s="577"/>
    </row>
    <row r="298" spans="1:21" ht="14.1" customHeight="1">
      <c r="A298" s="1802" t="s">
        <v>13828</v>
      </c>
      <c r="B298" s="1802"/>
      <c r="C298" s="2089" t="s">
        <v>11574</v>
      </c>
      <c r="D298" s="2089"/>
      <c r="E298" s="2089"/>
      <c r="F298" s="2089"/>
      <c r="G298" s="2089"/>
      <c r="H298" s="2089"/>
      <c r="I298" s="2089"/>
      <c r="J298" s="578" t="s">
        <v>5314</v>
      </c>
      <c r="K298" s="579"/>
      <c r="L298" s="580"/>
      <c r="M298" s="581"/>
      <c r="N298" s="1802" t="s">
        <v>674</v>
      </c>
      <c r="O298" s="1802"/>
      <c r="P298" s="1802" t="s">
        <v>7798</v>
      </c>
      <c r="Q298" s="1802"/>
      <c r="R298" s="1802"/>
      <c r="S298" s="1802"/>
      <c r="T298" s="582">
        <v>654.15</v>
      </c>
      <c r="U298" s="583" t="s">
        <v>13242</v>
      </c>
    </row>
    <row r="299" spans="1:21" ht="14.1" customHeight="1">
      <c r="A299" s="1802" t="s">
        <v>13829</v>
      </c>
      <c r="B299" s="1802"/>
      <c r="C299" s="2089" t="s">
        <v>6276</v>
      </c>
      <c r="D299" s="2089"/>
      <c r="E299" s="2089"/>
      <c r="F299" s="2089"/>
      <c r="G299" s="2089"/>
      <c r="H299" s="2089"/>
      <c r="I299" s="2089"/>
      <c r="J299" s="578" t="s">
        <v>5314</v>
      </c>
      <c r="K299" s="579"/>
      <c r="L299" s="580"/>
      <c r="M299" s="581"/>
      <c r="N299" s="1802" t="s">
        <v>674</v>
      </c>
      <c r="O299" s="1802"/>
      <c r="P299" s="1802" t="s">
        <v>7798</v>
      </c>
      <c r="Q299" s="1802"/>
      <c r="R299" s="1802"/>
      <c r="S299" s="1802"/>
      <c r="T299" s="582">
        <v>806.4</v>
      </c>
      <c r="U299" s="583" t="s">
        <v>13243</v>
      </c>
    </row>
    <row r="300" spans="1:21" ht="14.1" customHeight="1">
      <c r="A300" s="1802" t="s">
        <v>13830</v>
      </c>
      <c r="B300" s="1802"/>
      <c r="C300" s="2089" t="s">
        <v>13244</v>
      </c>
      <c r="D300" s="2089"/>
      <c r="E300" s="2089"/>
      <c r="F300" s="2089"/>
      <c r="G300" s="2089"/>
      <c r="H300" s="2089"/>
      <c r="I300" s="2089"/>
      <c r="J300" s="578" t="s">
        <v>5314</v>
      </c>
      <c r="K300" s="1802" t="s">
        <v>5310</v>
      </c>
      <c r="L300" s="1802"/>
      <c r="M300" s="1802"/>
      <c r="N300" s="1802" t="s">
        <v>674</v>
      </c>
      <c r="O300" s="1802"/>
      <c r="P300" s="1802" t="s">
        <v>7778</v>
      </c>
      <c r="Q300" s="1802"/>
      <c r="R300" s="1802"/>
      <c r="S300" s="1802"/>
      <c r="T300" s="584">
        <v>2356.1999999999998</v>
      </c>
      <c r="U300" s="583" t="s">
        <v>13245</v>
      </c>
    </row>
    <row r="301" spans="1:21" ht="14.1" customHeight="1">
      <c r="A301" s="1802" t="s">
        <v>13831</v>
      </c>
      <c r="B301" s="1802"/>
      <c r="C301" s="2089" t="s">
        <v>13246</v>
      </c>
      <c r="D301" s="2089"/>
      <c r="E301" s="2089"/>
      <c r="F301" s="2089"/>
      <c r="G301" s="2089"/>
      <c r="H301" s="2089"/>
      <c r="I301" s="2089"/>
      <c r="J301" s="578" t="s">
        <v>5314</v>
      </c>
      <c r="K301" s="1802" t="s">
        <v>5312</v>
      </c>
      <c r="L301" s="1802"/>
      <c r="M301" s="1802"/>
      <c r="N301" s="1802" t="s">
        <v>674</v>
      </c>
      <c r="O301" s="1802"/>
      <c r="P301" s="1802" t="s">
        <v>7778</v>
      </c>
      <c r="Q301" s="1802"/>
      <c r="R301" s="1802"/>
      <c r="S301" s="1802"/>
      <c r="T301" s="584">
        <v>2388.75</v>
      </c>
      <c r="U301" s="583" t="s">
        <v>13247</v>
      </c>
    </row>
    <row r="302" spans="1:21" ht="14.1" customHeight="1">
      <c r="A302" s="1802" t="s">
        <v>13832</v>
      </c>
      <c r="B302" s="1802"/>
      <c r="C302" s="2089" t="s">
        <v>13248</v>
      </c>
      <c r="D302" s="2089"/>
      <c r="E302" s="2089"/>
      <c r="F302" s="2089"/>
      <c r="G302" s="2089"/>
      <c r="H302" s="2089"/>
      <c r="I302" s="2089"/>
      <c r="J302" s="578" t="s">
        <v>5314</v>
      </c>
      <c r="K302" s="1802" t="s">
        <v>5315</v>
      </c>
      <c r="L302" s="1802"/>
      <c r="M302" s="1802"/>
      <c r="N302" s="1802" t="s">
        <v>674</v>
      </c>
      <c r="O302" s="1802"/>
      <c r="P302" s="1802" t="s">
        <v>7778</v>
      </c>
      <c r="Q302" s="1802"/>
      <c r="R302" s="1802"/>
      <c r="S302" s="1802"/>
      <c r="T302" s="584">
        <v>2379.3000000000002</v>
      </c>
      <c r="U302" s="583" t="s">
        <v>13249</v>
      </c>
    </row>
    <row r="303" spans="1:21" ht="14.1" customHeight="1">
      <c r="A303" s="1802" t="s">
        <v>13833</v>
      </c>
      <c r="B303" s="1802"/>
      <c r="C303" s="2089" t="s">
        <v>13250</v>
      </c>
      <c r="D303" s="2089"/>
      <c r="E303" s="2089"/>
      <c r="F303" s="2089"/>
      <c r="G303" s="2089"/>
      <c r="H303" s="2089"/>
      <c r="I303" s="2089"/>
      <c r="J303" s="578" t="s">
        <v>5314</v>
      </c>
      <c r="K303" s="1802" t="s">
        <v>13004</v>
      </c>
      <c r="L303" s="1802"/>
      <c r="M303" s="1802"/>
      <c r="N303" s="1802" t="s">
        <v>674</v>
      </c>
      <c r="O303" s="1802"/>
      <c r="P303" s="1802" t="s">
        <v>7778</v>
      </c>
      <c r="Q303" s="1802"/>
      <c r="R303" s="1802"/>
      <c r="S303" s="1802"/>
      <c r="T303" s="584">
        <v>2491.65</v>
      </c>
      <c r="U303" s="583" t="s">
        <v>13251</v>
      </c>
    </row>
    <row r="304" spans="1:21" ht="14.1" customHeight="1">
      <c r="A304" s="1802" t="s">
        <v>13834</v>
      </c>
      <c r="B304" s="1802"/>
      <c r="C304" s="2089" t="s">
        <v>13252</v>
      </c>
      <c r="D304" s="2089"/>
      <c r="E304" s="2089"/>
      <c r="F304" s="2089"/>
      <c r="G304" s="2089"/>
      <c r="H304" s="2089"/>
      <c r="I304" s="2089"/>
      <c r="J304" s="578" t="s">
        <v>5314</v>
      </c>
      <c r="K304" s="1802" t="s">
        <v>11569</v>
      </c>
      <c r="L304" s="1802"/>
      <c r="M304" s="1802"/>
      <c r="N304" s="1802" t="s">
        <v>674</v>
      </c>
      <c r="O304" s="1802"/>
      <c r="P304" s="1802" t="s">
        <v>7778</v>
      </c>
      <c r="Q304" s="1802"/>
      <c r="R304" s="1802"/>
      <c r="S304" s="1802"/>
      <c r="T304" s="584">
        <v>1981.35</v>
      </c>
      <c r="U304" s="583" t="s">
        <v>13253</v>
      </c>
    </row>
    <row r="305" spans="1:21" ht="14.1" customHeight="1">
      <c r="A305" s="1802" t="s">
        <v>13835</v>
      </c>
      <c r="B305" s="1802"/>
      <c r="C305" s="2089" t="s">
        <v>13254</v>
      </c>
      <c r="D305" s="2089"/>
      <c r="E305" s="2089"/>
      <c r="F305" s="2089"/>
      <c r="G305" s="2089"/>
      <c r="H305" s="2089"/>
      <c r="I305" s="2089"/>
      <c r="J305" s="578" t="s">
        <v>5314</v>
      </c>
      <c r="K305" s="1802" t="s">
        <v>5318</v>
      </c>
      <c r="L305" s="1802"/>
      <c r="M305" s="1802"/>
      <c r="N305" s="1802" t="s">
        <v>674</v>
      </c>
      <c r="O305" s="1802"/>
      <c r="P305" s="1802" t="s">
        <v>7778</v>
      </c>
      <c r="Q305" s="1802"/>
      <c r="R305" s="1802"/>
      <c r="S305" s="1802"/>
      <c r="T305" s="584">
        <v>1806</v>
      </c>
      <c r="U305" s="583" t="s">
        <v>13255</v>
      </c>
    </row>
    <row r="306" spans="1:21" ht="14.1" customHeight="1">
      <c r="A306" s="1802" t="s">
        <v>13836</v>
      </c>
      <c r="B306" s="1802"/>
      <c r="C306" s="2089" t="s">
        <v>6277</v>
      </c>
      <c r="D306" s="2089"/>
      <c r="E306" s="2089"/>
      <c r="F306" s="2089"/>
      <c r="G306" s="2089"/>
      <c r="H306" s="2089"/>
      <c r="I306" s="2089"/>
      <c r="J306" s="578" t="s">
        <v>5314</v>
      </c>
      <c r="K306" s="1802" t="s">
        <v>5323</v>
      </c>
      <c r="L306" s="1802"/>
      <c r="M306" s="1802"/>
      <c r="N306" s="1802" t="s">
        <v>674</v>
      </c>
      <c r="O306" s="1802"/>
      <c r="P306" s="1802" t="s">
        <v>7778</v>
      </c>
      <c r="Q306" s="1802"/>
      <c r="R306" s="1802"/>
      <c r="S306" s="1802"/>
      <c r="T306" s="584">
        <v>2028.6</v>
      </c>
      <c r="U306" s="583" t="s">
        <v>13256</v>
      </c>
    </row>
    <row r="307" spans="1:21" ht="14.1" customHeight="1">
      <c r="A307" s="1802" t="s">
        <v>13837</v>
      </c>
      <c r="B307" s="1802"/>
      <c r="C307" s="2089" t="s">
        <v>13257</v>
      </c>
      <c r="D307" s="2089"/>
      <c r="E307" s="2089"/>
      <c r="F307" s="2089"/>
      <c r="G307" s="2089"/>
      <c r="H307" s="2089"/>
      <c r="I307" s="2089"/>
      <c r="J307" s="578" t="s">
        <v>5314</v>
      </c>
      <c r="K307" s="1802" t="s">
        <v>5362</v>
      </c>
      <c r="L307" s="1802"/>
      <c r="M307" s="1802"/>
      <c r="N307" s="1802" t="s">
        <v>674</v>
      </c>
      <c r="O307" s="1802"/>
      <c r="P307" s="1802" t="s">
        <v>7778</v>
      </c>
      <c r="Q307" s="1802"/>
      <c r="R307" s="1802"/>
      <c r="S307" s="1802"/>
      <c r="T307" s="584">
        <v>1898.4</v>
      </c>
      <c r="U307" s="583" t="s">
        <v>13258</v>
      </c>
    </row>
    <row r="308" spans="1:21" ht="14.1" customHeight="1">
      <c r="A308" s="1802" t="s">
        <v>13838</v>
      </c>
      <c r="B308" s="1802"/>
      <c r="C308" s="2089" t="s">
        <v>13259</v>
      </c>
      <c r="D308" s="2089"/>
      <c r="E308" s="2089"/>
      <c r="F308" s="2089"/>
      <c r="G308" s="2089"/>
      <c r="H308" s="2089"/>
      <c r="I308" s="2089"/>
      <c r="J308" s="578" t="s">
        <v>5314</v>
      </c>
      <c r="K308" s="1802" t="s">
        <v>12937</v>
      </c>
      <c r="L308" s="1802"/>
      <c r="M308" s="1802"/>
      <c r="N308" s="1802" t="s">
        <v>674</v>
      </c>
      <c r="O308" s="1802"/>
      <c r="P308" s="1802" t="s">
        <v>7778</v>
      </c>
      <c r="Q308" s="1802"/>
      <c r="R308" s="1802"/>
      <c r="S308" s="1802"/>
      <c r="T308" s="584">
        <v>2663.85</v>
      </c>
      <c r="U308" s="583" t="s">
        <v>13260</v>
      </c>
    </row>
    <row r="309" spans="1:21" ht="14.1" customHeight="1">
      <c r="A309" s="1802" t="s">
        <v>13839</v>
      </c>
      <c r="B309" s="1802"/>
      <c r="C309" s="2089" t="s">
        <v>13261</v>
      </c>
      <c r="D309" s="2089"/>
      <c r="E309" s="2089"/>
      <c r="F309" s="2089"/>
      <c r="G309" s="2089"/>
      <c r="H309" s="2089"/>
      <c r="I309" s="2089"/>
      <c r="J309" s="578" t="s">
        <v>5314</v>
      </c>
      <c r="K309" s="1802" t="s">
        <v>5327</v>
      </c>
      <c r="L309" s="1802"/>
      <c r="M309" s="1802"/>
      <c r="N309" s="1802" t="s">
        <v>674</v>
      </c>
      <c r="O309" s="1802"/>
      <c r="P309" s="1802" t="s">
        <v>7778</v>
      </c>
      <c r="Q309" s="1802"/>
      <c r="R309" s="1802"/>
      <c r="S309" s="1802"/>
      <c r="T309" s="584">
        <v>1801.8</v>
      </c>
      <c r="U309" s="583" t="s">
        <v>13262</v>
      </c>
    </row>
    <row r="310" spans="1:21" ht="14.1" customHeight="1">
      <c r="A310" s="1802" t="s">
        <v>13840</v>
      </c>
      <c r="B310" s="1802"/>
      <c r="C310" s="2089" t="s">
        <v>13263</v>
      </c>
      <c r="D310" s="2089"/>
      <c r="E310" s="2089"/>
      <c r="F310" s="2089"/>
      <c r="G310" s="2089"/>
      <c r="H310" s="2089"/>
      <c r="I310" s="2089"/>
      <c r="J310" s="578" t="s">
        <v>5314</v>
      </c>
      <c r="K310" s="1802" t="s">
        <v>5330</v>
      </c>
      <c r="L310" s="1802"/>
      <c r="M310" s="1802"/>
      <c r="N310" s="1802" t="s">
        <v>674</v>
      </c>
      <c r="O310" s="1802"/>
      <c r="P310" s="1802" t="s">
        <v>7778</v>
      </c>
      <c r="Q310" s="1802"/>
      <c r="R310" s="1802"/>
      <c r="S310" s="1802"/>
      <c r="T310" s="584">
        <v>2317.35</v>
      </c>
      <c r="U310" s="583" t="s">
        <v>13264</v>
      </c>
    </row>
    <row r="311" spans="1:21" ht="14.1" customHeight="1">
      <c r="A311" s="1802" t="s">
        <v>13841</v>
      </c>
      <c r="B311" s="1802"/>
      <c r="C311" s="2089" t="s">
        <v>13265</v>
      </c>
      <c r="D311" s="2089"/>
      <c r="E311" s="2089"/>
      <c r="F311" s="2089"/>
      <c r="G311" s="2089"/>
      <c r="H311" s="2089"/>
      <c r="I311" s="2089"/>
      <c r="J311" s="578" t="s">
        <v>5314</v>
      </c>
      <c r="K311" s="1802" t="s">
        <v>5332</v>
      </c>
      <c r="L311" s="1802"/>
      <c r="M311" s="1802"/>
      <c r="N311" s="1802" t="s">
        <v>674</v>
      </c>
      <c r="O311" s="1802"/>
      <c r="P311" s="1802" t="s">
        <v>7778</v>
      </c>
      <c r="Q311" s="1802"/>
      <c r="R311" s="1802"/>
      <c r="S311" s="1802"/>
      <c r="T311" s="584">
        <v>2643.9</v>
      </c>
      <c r="U311" s="583" t="s">
        <v>13266</v>
      </c>
    </row>
    <row r="312" spans="1:21" ht="14.1" customHeight="1">
      <c r="A312" s="1802" t="s">
        <v>13842</v>
      </c>
      <c r="B312" s="1802"/>
      <c r="C312" s="2089" t="s">
        <v>13267</v>
      </c>
      <c r="D312" s="2089"/>
      <c r="E312" s="2089"/>
      <c r="F312" s="2089"/>
      <c r="G312" s="2089"/>
      <c r="H312" s="2089"/>
      <c r="I312" s="2089"/>
      <c r="J312" s="578" t="s">
        <v>5314</v>
      </c>
      <c r="K312" s="1802" t="s">
        <v>5334</v>
      </c>
      <c r="L312" s="1802"/>
      <c r="M312" s="1802"/>
      <c r="N312" s="1802" t="s">
        <v>674</v>
      </c>
      <c r="O312" s="1802"/>
      <c r="P312" s="1802" t="s">
        <v>7778</v>
      </c>
      <c r="Q312" s="1802"/>
      <c r="R312" s="1802"/>
      <c r="S312" s="1802"/>
      <c r="T312" s="584">
        <v>2294.25</v>
      </c>
      <c r="U312" s="583" t="s">
        <v>13268</v>
      </c>
    </row>
    <row r="313" spans="1:21" ht="14.1" customHeight="1">
      <c r="A313" s="1802" t="s">
        <v>13843</v>
      </c>
      <c r="B313" s="1802"/>
      <c r="C313" s="2089" t="s">
        <v>13269</v>
      </c>
      <c r="D313" s="2089"/>
      <c r="E313" s="2089"/>
      <c r="F313" s="2089"/>
      <c r="G313" s="2089"/>
      <c r="H313" s="2089"/>
      <c r="I313" s="2089"/>
      <c r="J313" s="578" t="s">
        <v>5314</v>
      </c>
      <c r="K313" s="1802" t="s">
        <v>5346</v>
      </c>
      <c r="L313" s="1802"/>
      <c r="M313" s="1802"/>
      <c r="N313" s="1802" t="s">
        <v>674</v>
      </c>
      <c r="O313" s="1802"/>
      <c r="P313" s="1802" t="s">
        <v>7778</v>
      </c>
      <c r="Q313" s="1802"/>
      <c r="R313" s="1802"/>
      <c r="S313" s="1802"/>
      <c r="T313" s="584">
        <v>1912.05</v>
      </c>
      <c r="U313" s="583" t="s">
        <v>13270</v>
      </c>
    </row>
    <row r="314" spans="1:21" ht="14.1" customHeight="1">
      <c r="A314" s="1802" t="s">
        <v>13844</v>
      </c>
      <c r="B314" s="1802"/>
      <c r="C314" s="2089" t="s">
        <v>13271</v>
      </c>
      <c r="D314" s="2089"/>
      <c r="E314" s="2089"/>
      <c r="F314" s="2089"/>
      <c r="G314" s="2089"/>
      <c r="H314" s="2089"/>
      <c r="I314" s="2089"/>
      <c r="J314" s="578" t="s">
        <v>5314</v>
      </c>
      <c r="K314" s="1802" t="s">
        <v>5348</v>
      </c>
      <c r="L314" s="1802"/>
      <c r="M314" s="1802"/>
      <c r="N314" s="1802" t="s">
        <v>674</v>
      </c>
      <c r="O314" s="1802"/>
      <c r="P314" s="1802" t="s">
        <v>7778</v>
      </c>
      <c r="Q314" s="1802"/>
      <c r="R314" s="1802"/>
      <c r="S314" s="1802"/>
      <c r="T314" s="584">
        <v>1899.45</v>
      </c>
      <c r="U314" s="583" t="s">
        <v>13272</v>
      </c>
    </row>
    <row r="315" spans="1:21" ht="14.1" customHeight="1">
      <c r="A315" s="1802" t="s">
        <v>13845</v>
      </c>
      <c r="B315" s="1802"/>
      <c r="C315" s="2089" t="s">
        <v>6278</v>
      </c>
      <c r="D315" s="2089"/>
      <c r="E315" s="2089"/>
      <c r="F315" s="2089"/>
      <c r="G315" s="2089"/>
      <c r="H315" s="2089"/>
      <c r="I315" s="2089"/>
      <c r="J315" s="578" t="s">
        <v>5314</v>
      </c>
      <c r="K315" s="1802" t="s">
        <v>5350</v>
      </c>
      <c r="L315" s="1802"/>
      <c r="M315" s="1802"/>
      <c r="N315" s="1802" t="s">
        <v>674</v>
      </c>
      <c r="O315" s="1802"/>
      <c r="P315" s="1802" t="s">
        <v>7778</v>
      </c>
      <c r="Q315" s="1802"/>
      <c r="R315" s="1802"/>
      <c r="S315" s="1802"/>
      <c r="T315" s="584">
        <v>1981.35</v>
      </c>
      <c r="U315" s="583" t="s">
        <v>13253</v>
      </c>
    </row>
    <row r="316" spans="1:21" ht="14.1" customHeight="1">
      <c r="A316" s="571"/>
      <c r="B316" s="572"/>
      <c r="C316" s="2090" t="s">
        <v>5468</v>
      </c>
      <c r="D316" s="2090"/>
      <c r="E316" s="2090"/>
      <c r="F316" s="2090"/>
      <c r="G316" s="2090"/>
      <c r="H316" s="2090"/>
      <c r="I316" s="2090"/>
      <c r="J316" s="573"/>
      <c r="K316" s="574"/>
      <c r="L316" s="575"/>
      <c r="M316" s="576"/>
      <c r="N316" s="574"/>
      <c r="O316" s="576"/>
      <c r="P316" s="574"/>
      <c r="Q316" s="575"/>
      <c r="R316" s="575"/>
      <c r="S316" s="576"/>
      <c r="T316" s="573"/>
      <c r="U316" s="577"/>
    </row>
    <row r="317" spans="1:21" ht="14.1" customHeight="1">
      <c r="A317" s="1802" t="s">
        <v>13846</v>
      </c>
      <c r="B317" s="1802"/>
      <c r="C317" s="2089" t="s">
        <v>5469</v>
      </c>
      <c r="D317" s="2089"/>
      <c r="E317" s="2089"/>
      <c r="F317" s="2089"/>
      <c r="G317" s="2089"/>
      <c r="H317" s="2089"/>
      <c r="I317" s="2089"/>
      <c r="J317" s="578" t="s">
        <v>5306</v>
      </c>
      <c r="K317" s="1802" t="s">
        <v>5307</v>
      </c>
      <c r="L317" s="1802"/>
      <c r="M317" s="1802"/>
      <c r="N317" s="1802" t="s">
        <v>674</v>
      </c>
      <c r="O317" s="1802"/>
      <c r="P317" s="1802" t="s">
        <v>7778</v>
      </c>
      <c r="Q317" s="1802"/>
      <c r="R317" s="1802"/>
      <c r="S317" s="1802"/>
      <c r="T317" s="584">
        <v>2763.6</v>
      </c>
      <c r="U317" s="583" t="s">
        <v>13273</v>
      </c>
    </row>
    <row r="318" spans="1:21" ht="14.1" customHeight="1">
      <c r="A318" s="1802" t="s">
        <v>13847</v>
      </c>
      <c r="B318" s="1802"/>
      <c r="C318" s="2089" t="s">
        <v>8327</v>
      </c>
      <c r="D318" s="2089"/>
      <c r="E318" s="2089"/>
      <c r="F318" s="2089"/>
      <c r="G318" s="2089"/>
      <c r="H318" s="2089"/>
      <c r="I318" s="2089"/>
      <c r="J318" s="578" t="s">
        <v>5314</v>
      </c>
      <c r="K318" s="1802" t="s">
        <v>5308</v>
      </c>
      <c r="L318" s="1802"/>
      <c r="M318" s="1802"/>
      <c r="N318" s="1802" t="s">
        <v>674</v>
      </c>
      <c r="O318" s="1802"/>
      <c r="P318" s="1802" t="s">
        <v>7778</v>
      </c>
      <c r="Q318" s="1802"/>
      <c r="R318" s="1802"/>
      <c r="S318" s="1802"/>
      <c r="T318" s="584">
        <v>3100.65</v>
      </c>
      <c r="U318" s="583" t="s">
        <v>13274</v>
      </c>
    </row>
    <row r="319" spans="1:21" ht="14.1" customHeight="1">
      <c r="A319" s="1802" t="s">
        <v>13848</v>
      </c>
      <c r="B319" s="1802"/>
      <c r="C319" s="2089" t="s">
        <v>8328</v>
      </c>
      <c r="D319" s="2089"/>
      <c r="E319" s="2089"/>
      <c r="F319" s="2089"/>
      <c r="G319" s="2089"/>
      <c r="H319" s="2089"/>
      <c r="I319" s="2089"/>
      <c r="J319" s="578" t="s">
        <v>5314</v>
      </c>
      <c r="K319" s="1802" t="s">
        <v>5309</v>
      </c>
      <c r="L319" s="1802"/>
      <c r="M319" s="1802"/>
      <c r="N319" s="1802" t="s">
        <v>674</v>
      </c>
      <c r="O319" s="1802"/>
      <c r="P319" s="1802" t="s">
        <v>7778</v>
      </c>
      <c r="Q319" s="1802"/>
      <c r="R319" s="1802"/>
      <c r="S319" s="1802"/>
      <c r="T319" s="584">
        <v>2356.1999999999998</v>
      </c>
      <c r="U319" s="583" t="s">
        <v>13275</v>
      </c>
    </row>
    <row r="320" spans="1:21" ht="14.1" customHeight="1">
      <c r="A320" s="1802" t="s">
        <v>13849</v>
      </c>
      <c r="B320" s="1802"/>
      <c r="C320" s="2089" t="s">
        <v>8329</v>
      </c>
      <c r="D320" s="2089"/>
      <c r="E320" s="2089"/>
      <c r="F320" s="2089"/>
      <c r="G320" s="2089"/>
      <c r="H320" s="2089"/>
      <c r="I320" s="2089"/>
      <c r="J320" s="578" t="s">
        <v>5314</v>
      </c>
      <c r="K320" s="1802" t="s">
        <v>5310</v>
      </c>
      <c r="L320" s="1802"/>
      <c r="M320" s="1802"/>
      <c r="N320" s="1802" t="s">
        <v>674</v>
      </c>
      <c r="O320" s="1802"/>
      <c r="P320" s="1802" t="s">
        <v>7778</v>
      </c>
      <c r="Q320" s="1802"/>
      <c r="R320" s="1802"/>
      <c r="S320" s="1802"/>
      <c r="T320" s="584">
        <v>2970.45</v>
      </c>
      <c r="U320" s="583" t="s">
        <v>13276</v>
      </c>
    </row>
    <row r="321" spans="1:21" ht="14.1" customHeight="1">
      <c r="A321" s="1802" t="s">
        <v>13850</v>
      </c>
      <c r="B321" s="1802"/>
      <c r="C321" s="2089" t="s">
        <v>8330</v>
      </c>
      <c r="D321" s="2089"/>
      <c r="E321" s="2089"/>
      <c r="F321" s="2089"/>
      <c r="G321" s="2089"/>
      <c r="H321" s="2089"/>
      <c r="I321" s="2089"/>
      <c r="J321" s="578" t="s">
        <v>5314</v>
      </c>
      <c r="K321" s="1802" t="s">
        <v>5311</v>
      </c>
      <c r="L321" s="1802"/>
      <c r="M321" s="1802"/>
      <c r="N321" s="1802" t="s">
        <v>674</v>
      </c>
      <c r="O321" s="1802"/>
      <c r="P321" s="1802" t="s">
        <v>7778</v>
      </c>
      <c r="Q321" s="1802"/>
      <c r="R321" s="1802"/>
      <c r="S321" s="1802"/>
      <c r="T321" s="584">
        <v>3100.65</v>
      </c>
      <c r="U321" s="583" t="s">
        <v>13274</v>
      </c>
    </row>
    <row r="322" spans="1:21" ht="14.1" customHeight="1">
      <c r="A322" s="1802" t="s">
        <v>13851</v>
      </c>
      <c r="B322" s="1802"/>
      <c r="C322" s="2089" t="s">
        <v>8331</v>
      </c>
      <c r="D322" s="2089"/>
      <c r="E322" s="2089"/>
      <c r="F322" s="2089"/>
      <c r="G322" s="2089"/>
      <c r="H322" s="2089"/>
      <c r="I322" s="2089"/>
      <c r="J322" s="578" t="s">
        <v>5314</v>
      </c>
      <c r="K322" s="1802" t="s">
        <v>5312</v>
      </c>
      <c r="L322" s="1802"/>
      <c r="M322" s="1802"/>
      <c r="N322" s="1802" t="s">
        <v>674</v>
      </c>
      <c r="O322" s="1802"/>
      <c r="P322" s="1802" t="s">
        <v>7778</v>
      </c>
      <c r="Q322" s="1802"/>
      <c r="R322" s="1802"/>
      <c r="S322" s="1802"/>
      <c r="T322" s="584">
        <v>3100.65</v>
      </c>
      <c r="U322" s="583" t="s">
        <v>13274</v>
      </c>
    </row>
    <row r="323" spans="1:21" ht="14.1" customHeight="1">
      <c r="A323" s="1802" t="s">
        <v>13852</v>
      </c>
      <c r="B323" s="1802"/>
      <c r="C323" s="2089" t="s">
        <v>8332</v>
      </c>
      <c r="D323" s="2089"/>
      <c r="E323" s="2089"/>
      <c r="F323" s="2089"/>
      <c r="G323" s="2089"/>
      <c r="H323" s="2089"/>
      <c r="I323" s="2089"/>
      <c r="J323" s="578" t="s">
        <v>5306</v>
      </c>
      <c r="K323" s="1802" t="s">
        <v>5313</v>
      </c>
      <c r="L323" s="1802"/>
      <c r="M323" s="1802"/>
      <c r="N323" s="1802" t="s">
        <v>674</v>
      </c>
      <c r="O323" s="1802"/>
      <c r="P323" s="1802" t="s">
        <v>7778</v>
      </c>
      <c r="Q323" s="1802"/>
      <c r="R323" s="1802"/>
      <c r="S323" s="1802"/>
      <c r="T323" s="584">
        <v>2377.1999999999998</v>
      </c>
      <c r="U323" s="583" t="s">
        <v>13277</v>
      </c>
    </row>
    <row r="324" spans="1:21" ht="14.1" customHeight="1">
      <c r="A324" s="1802" t="s">
        <v>13853</v>
      </c>
      <c r="B324" s="1802"/>
      <c r="C324" s="2089" t="s">
        <v>8333</v>
      </c>
      <c r="D324" s="2089"/>
      <c r="E324" s="2089"/>
      <c r="F324" s="2089"/>
      <c r="G324" s="2089"/>
      <c r="H324" s="2089"/>
      <c r="I324" s="2089"/>
      <c r="J324" s="578" t="s">
        <v>5314</v>
      </c>
      <c r="K324" s="1802" t="s">
        <v>5315</v>
      </c>
      <c r="L324" s="1802"/>
      <c r="M324" s="1802"/>
      <c r="N324" s="1802" t="s">
        <v>674</v>
      </c>
      <c r="O324" s="1802"/>
      <c r="P324" s="1802" t="s">
        <v>7778</v>
      </c>
      <c r="Q324" s="1802"/>
      <c r="R324" s="1802"/>
      <c r="S324" s="1802"/>
      <c r="T324" s="584">
        <v>3100.65</v>
      </c>
      <c r="U324" s="583" t="s">
        <v>13274</v>
      </c>
    </row>
    <row r="325" spans="1:21" ht="14.1" customHeight="1">
      <c r="A325" s="1802" t="s">
        <v>13854</v>
      </c>
      <c r="B325" s="1802"/>
      <c r="C325" s="2089" t="s">
        <v>8334</v>
      </c>
      <c r="D325" s="2089"/>
      <c r="E325" s="2089"/>
      <c r="F325" s="2089"/>
      <c r="G325" s="2089"/>
      <c r="H325" s="2089"/>
      <c r="I325" s="2089"/>
      <c r="J325" s="578" t="s">
        <v>5314</v>
      </c>
      <c r="K325" s="1802" t="s">
        <v>5316</v>
      </c>
      <c r="L325" s="1802"/>
      <c r="M325" s="1802"/>
      <c r="N325" s="1802" t="s">
        <v>674</v>
      </c>
      <c r="O325" s="1802"/>
      <c r="P325" s="1802" t="s">
        <v>7778</v>
      </c>
      <c r="Q325" s="1802"/>
      <c r="R325" s="1802"/>
      <c r="S325" s="1802"/>
      <c r="T325" s="584">
        <v>3742.2</v>
      </c>
      <c r="U325" s="583" t="s">
        <v>13278</v>
      </c>
    </row>
    <row r="326" spans="1:21" ht="14.1" customHeight="1">
      <c r="A326" s="1802" t="s">
        <v>13855</v>
      </c>
      <c r="B326" s="1802"/>
      <c r="C326" s="2089" t="s">
        <v>8335</v>
      </c>
      <c r="D326" s="2089"/>
      <c r="E326" s="2089"/>
      <c r="F326" s="2089"/>
      <c r="G326" s="2089"/>
      <c r="H326" s="2089"/>
      <c r="I326" s="2089"/>
      <c r="J326" s="578" t="s">
        <v>5306</v>
      </c>
      <c r="K326" s="1802" t="s">
        <v>5317</v>
      </c>
      <c r="L326" s="1802"/>
      <c r="M326" s="1802"/>
      <c r="N326" s="1802" t="s">
        <v>674</v>
      </c>
      <c r="O326" s="1802"/>
      <c r="P326" s="1802" t="s">
        <v>7778</v>
      </c>
      <c r="Q326" s="1802"/>
      <c r="R326" s="1802"/>
      <c r="S326" s="1802"/>
      <c r="T326" s="584">
        <v>3786.3</v>
      </c>
      <c r="U326" s="583" t="s">
        <v>13279</v>
      </c>
    </row>
    <row r="327" spans="1:21" ht="14.1" customHeight="1">
      <c r="A327" s="1802" t="s">
        <v>13856</v>
      </c>
      <c r="B327" s="1802"/>
      <c r="C327" s="2089" t="s">
        <v>8336</v>
      </c>
      <c r="D327" s="2089"/>
      <c r="E327" s="2089"/>
      <c r="F327" s="2089"/>
      <c r="G327" s="2089"/>
      <c r="H327" s="2089"/>
      <c r="I327" s="2089"/>
      <c r="J327" s="578" t="s">
        <v>5314</v>
      </c>
      <c r="K327" s="1802" t="s">
        <v>11569</v>
      </c>
      <c r="L327" s="1802"/>
      <c r="M327" s="1802"/>
      <c r="N327" s="1802" t="s">
        <v>674</v>
      </c>
      <c r="O327" s="1802"/>
      <c r="P327" s="1802" t="s">
        <v>7778</v>
      </c>
      <c r="Q327" s="1802"/>
      <c r="R327" s="1802"/>
      <c r="S327" s="1802"/>
      <c r="T327" s="584">
        <v>2356.1999999999998</v>
      </c>
      <c r="U327" s="583" t="s">
        <v>13275</v>
      </c>
    </row>
    <row r="328" spans="1:21" ht="14.1" customHeight="1">
      <c r="A328" s="1802" t="s">
        <v>13857</v>
      </c>
      <c r="B328" s="1802"/>
      <c r="C328" s="2089" t="s">
        <v>8337</v>
      </c>
      <c r="D328" s="2089"/>
      <c r="E328" s="2089"/>
      <c r="F328" s="2089"/>
      <c r="G328" s="2089"/>
      <c r="H328" s="2089"/>
      <c r="I328" s="2089"/>
      <c r="J328" s="578" t="s">
        <v>5306</v>
      </c>
      <c r="K328" s="1802" t="s">
        <v>5318</v>
      </c>
      <c r="L328" s="1802"/>
      <c r="M328" s="1802"/>
      <c r="N328" s="1802" t="s">
        <v>674</v>
      </c>
      <c r="O328" s="1802"/>
      <c r="P328" s="1802" t="s">
        <v>7778</v>
      </c>
      <c r="Q328" s="1802"/>
      <c r="R328" s="1802"/>
      <c r="S328" s="1802"/>
      <c r="T328" s="584">
        <v>2956.8</v>
      </c>
      <c r="U328" s="583" t="s">
        <v>13280</v>
      </c>
    </row>
    <row r="329" spans="1:21" ht="14.1" customHeight="1">
      <c r="A329" s="1802" t="s">
        <v>13858</v>
      </c>
      <c r="B329" s="1802"/>
      <c r="C329" s="2089" t="s">
        <v>8338</v>
      </c>
      <c r="D329" s="2089"/>
      <c r="E329" s="2089"/>
      <c r="F329" s="2089"/>
      <c r="G329" s="2089"/>
      <c r="H329" s="2089"/>
      <c r="I329" s="2089"/>
      <c r="J329" s="578" t="s">
        <v>5314</v>
      </c>
      <c r="K329" s="1802" t="s">
        <v>5319</v>
      </c>
      <c r="L329" s="1802"/>
      <c r="M329" s="1802"/>
      <c r="N329" s="1802" t="s">
        <v>674</v>
      </c>
      <c r="O329" s="1802"/>
      <c r="P329" s="1802" t="s">
        <v>7778</v>
      </c>
      <c r="Q329" s="1802"/>
      <c r="R329" s="1802"/>
      <c r="S329" s="1802"/>
      <c r="T329" s="584">
        <v>2247</v>
      </c>
      <c r="U329" s="583" t="s">
        <v>13281</v>
      </c>
    </row>
    <row r="330" spans="1:21" ht="14.1" customHeight="1">
      <c r="A330" s="1802" t="s">
        <v>13859</v>
      </c>
      <c r="B330" s="1802"/>
      <c r="C330" s="2089" t="s">
        <v>8339</v>
      </c>
      <c r="D330" s="2089"/>
      <c r="E330" s="2089"/>
      <c r="F330" s="2089"/>
      <c r="G330" s="2089"/>
      <c r="H330" s="2089"/>
      <c r="I330" s="2089"/>
      <c r="J330" s="578" t="s">
        <v>5314</v>
      </c>
      <c r="K330" s="1802" t="s">
        <v>5320</v>
      </c>
      <c r="L330" s="1802"/>
      <c r="M330" s="1802"/>
      <c r="N330" s="1802" t="s">
        <v>674</v>
      </c>
      <c r="O330" s="1802"/>
      <c r="P330" s="1802" t="s">
        <v>7778</v>
      </c>
      <c r="Q330" s="1802"/>
      <c r="R330" s="1802"/>
      <c r="S330" s="1802"/>
      <c r="T330" s="584">
        <v>2970.45</v>
      </c>
      <c r="U330" s="583" t="s">
        <v>13276</v>
      </c>
    </row>
    <row r="331" spans="1:21" ht="14.1" customHeight="1">
      <c r="A331" s="1802" t="s">
        <v>13860</v>
      </c>
      <c r="B331" s="1802"/>
      <c r="C331" s="2089" t="s">
        <v>8340</v>
      </c>
      <c r="D331" s="2089"/>
      <c r="E331" s="2089"/>
      <c r="F331" s="2089"/>
      <c r="G331" s="2089"/>
      <c r="H331" s="2089"/>
      <c r="I331" s="2089"/>
      <c r="J331" s="578" t="s">
        <v>5306</v>
      </c>
      <c r="K331" s="1802" t="s">
        <v>5321</v>
      </c>
      <c r="L331" s="1802"/>
      <c r="M331" s="1802"/>
      <c r="N331" s="1802" t="s">
        <v>674</v>
      </c>
      <c r="O331" s="1802"/>
      <c r="P331" s="1802" t="s">
        <v>7778</v>
      </c>
      <c r="Q331" s="1802"/>
      <c r="R331" s="1802"/>
      <c r="S331" s="1802"/>
      <c r="T331" s="584">
        <v>2464.35</v>
      </c>
      <c r="U331" s="583" t="s">
        <v>13282</v>
      </c>
    </row>
    <row r="332" spans="1:21" ht="14.1" customHeight="1">
      <c r="A332" s="1802" t="s">
        <v>13861</v>
      </c>
      <c r="B332" s="1802"/>
      <c r="C332" s="2089" t="s">
        <v>8341</v>
      </c>
      <c r="D332" s="2089"/>
      <c r="E332" s="2089"/>
      <c r="F332" s="2089"/>
      <c r="G332" s="2089"/>
      <c r="H332" s="2089"/>
      <c r="I332" s="2089"/>
      <c r="J332" s="578" t="s">
        <v>5314</v>
      </c>
      <c r="K332" s="1802" t="s">
        <v>5322</v>
      </c>
      <c r="L332" s="1802"/>
      <c r="M332" s="1802"/>
      <c r="N332" s="1802" t="s">
        <v>674</v>
      </c>
      <c r="O332" s="1802"/>
      <c r="P332" s="1802" t="s">
        <v>7778</v>
      </c>
      <c r="Q332" s="1802"/>
      <c r="R332" s="1802"/>
      <c r="S332" s="1802"/>
      <c r="T332" s="584">
        <v>2356.1999999999998</v>
      </c>
      <c r="U332" s="583" t="s">
        <v>13275</v>
      </c>
    </row>
    <row r="333" spans="1:21" ht="14.1" customHeight="1">
      <c r="A333" s="1802" t="s">
        <v>13862</v>
      </c>
      <c r="B333" s="1802"/>
      <c r="C333" s="2089" t="s">
        <v>8342</v>
      </c>
      <c r="D333" s="2089"/>
      <c r="E333" s="2089"/>
      <c r="F333" s="2089"/>
      <c r="G333" s="2089"/>
      <c r="H333" s="2089"/>
      <c r="I333" s="2089"/>
      <c r="J333" s="578" t="s">
        <v>5314</v>
      </c>
      <c r="K333" s="1802" t="s">
        <v>5323</v>
      </c>
      <c r="L333" s="1802"/>
      <c r="M333" s="1802"/>
      <c r="N333" s="1802" t="s">
        <v>674</v>
      </c>
      <c r="O333" s="1802"/>
      <c r="P333" s="1802" t="s">
        <v>7778</v>
      </c>
      <c r="Q333" s="1802"/>
      <c r="R333" s="1802"/>
      <c r="S333" s="1802"/>
      <c r="T333" s="584">
        <v>2247</v>
      </c>
      <c r="U333" s="583" t="s">
        <v>13281</v>
      </c>
    </row>
    <row r="334" spans="1:21" ht="14.1" customHeight="1">
      <c r="A334" s="1802" t="s">
        <v>13863</v>
      </c>
      <c r="B334" s="1802"/>
      <c r="C334" s="2089" t="s">
        <v>8343</v>
      </c>
      <c r="D334" s="2089"/>
      <c r="E334" s="2089"/>
      <c r="F334" s="2089"/>
      <c r="G334" s="2089"/>
      <c r="H334" s="2089"/>
      <c r="I334" s="2089"/>
      <c r="J334" s="578" t="s">
        <v>5306</v>
      </c>
      <c r="K334" s="1802" t="s">
        <v>5324</v>
      </c>
      <c r="L334" s="1802"/>
      <c r="M334" s="1802"/>
      <c r="N334" s="1802" t="s">
        <v>674</v>
      </c>
      <c r="O334" s="1802"/>
      <c r="P334" s="1802" t="s">
        <v>7778</v>
      </c>
      <c r="Q334" s="1802"/>
      <c r="R334" s="1802"/>
      <c r="S334" s="1802"/>
      <c r="T334" s="584">
        <v>2496.9</v>
      </c>
      <c r="U334" s="583" t="s">
        <v>13283</v>
      </c>
    </row>
    <row r="335" spans="1:21" ht="14.1" customHeight="1">
      <c r="A335" s="1802" t="s">
        <v>13864</v>
      </c>
      <c r="B335" s="1802"/>
      <c r="C335" s="2089" t="s">
        <v>8344</v>
      </c>
      <c r="D335" s="2089"/>
      <c r="E335" s="2089"/>
      <c r="F335" s="2089"/>
      <c r="G335" s="2089"/>
      <c r="H335" s="2089"/>
      <c r="I335" s="2089"/>
      <c r="J335" s="578" t="s">
        <v>5314</v>
      </c>
      <c r="K335" s="1802" t="s">
        <v>5325</v>
      </c>
      <c r="L335" s="1802"/>
      <c r="M335" s="1802"/>
      <c r="N335" s="1802" t="s">
        <v>674</v>
      </c>
      <c r="O335" s="1802"/>
      <c r="P335" s="1802" t="s">
        <v>7778</v>
      </c>
      <c r="Q335" s="1802"/>
      <c r="R335" s="1802"/>
      <c r="S335" s="1802"/>
      <c r="T335" s="584">
        <v>2247</v>
      </c>
      <c r="U335" s="583" t="s">
        <v>13281</v>
      </c>
    </row>
    <row r="336" spans="1:21" ht="14.1" customHeight="1">
      <c r="A336" s="1802" t="s">
        <v>13865</v>
      </c>
      <c r="B336" s="1802"/>
      <c r="C336" s="2089" t="s">
        <v>8345</v>
      </c>
      <c r="D336" s="2089"/>
      <c r="E336" s="2089"/>
      <c r="F336" s="2089"/>
      <c r="G336" s="2089"/>
      <c r="H336" s="2089"/>
      <c r="I336" s="2089"/>
      <c r="J336" s="578" t="s">
        <v>5314</v>
      </c>
      <c r="K336" s="1802" t="s">
        <v>5326</v>
      </c>
      <c r="L336" s="1802"/>
      <c r="M336" s="1802"/>
      <c r="N336" s="1802" t="s">
        <v>674</v>
      </c>
      <c r="O336" s="1802"/>
      <c r="P336" s="1802" t="s">
        <v>7778</v>
      </c>
      <c r="Q336" s="1802"/>
      <c r="R336" s="1802"/>
      <c r="S336" s="1802"/>
      <c r="T336" s="584">
        <v>3742.2</v>
      </c>
      <c r="U336" s="583" t="s">
        <v>13278</v>
      </c>
    </row>
    <row r="337" spans="1:21" ht="14.1" customHeight="1">
      <c r="A337" s="1802" t="s">
        <v>13866</v>
      </c>
      <c r="B337" s="1802"/>
      <c r="C337" s="2089" t="s">
        <v>13284</v>
      </c>
      <c r="D337" s="2089"/>
      <c r="E337" s="2089"/>
      <c r="F337" s="2089"/>
      <c r="G337" s="2089"/>
      <c r="H337" s="2089"/>
      <c r="I337" s="2089"/>
      <c r="J337" s="578" t="s">
        <v>5314</v>
      </c>
      <c r="K337" s="1802" t="s">
        <v>5327</v>
      </c>
      <c r="L337" s="1802"/>
      <c r="M337" s="1802"/>
      <c r="N337" s="1802" t="s">
        <v>674</v>
      </c>
      <c r="O337" s="1802"/>
      <c r="P337" s="1802" t="s">
        <v>7778</v>
      </c>
      <c r="Q337" s="1802"/>
      <c r="R337" s="1802"/>
      <c r="S337" s="1802"/>
      <c r="T337" s="584">
        <v>2247</v>
      </c>
      <c r="U337" s="583" t="s">
        <v>13281</v>
      </c>
    </row>
    <row r="338" spans="1:21" ht="14.1" customHeight="1">
      <c r="A338" s="1802" t="s">
        <v>13867</v>
      </c>
      <c r="B338" s="1802"/>
      <c r="C338" s="2089" t="s">
        <v>8346</v>
      </c>
      <c r="D338" s="2089"/>
      <c r="E338" s="2089"/>
      <c r="F338" s="2089"/>
      <c r="G338" s="2089"/>
      <c r="H338" s="2089"/>
      <c r="I338" s="2089"/>
      <c r="J338" s="578" t="s">
        <v>5314</v>
      </c>
      <c r="K338" s="1802" t="s">
        <v>5328</v>
      </c>
      <c r="L338" s="1802"/>
      <c r="M338" s="1802"/>
      <c r="N338" s="1802" t="s">
        <v>674</v>
      </c>
      <c r="O338" s="1802"/>
      <c r="P338" s="1802" t="s">
        <v>7778</v>
      </c>
      <c r="Q338" s="1802"/>
      <c r="R338" s="1802"/>
      <c r="S338" s="1802"/>
      <c r="T338" s="584">
        <v>2247</v>
      </c>
      <c r="U338" s="583" t="s">
        <v>13281</v>
      </c>
    </row>
    <row r="339" spans="1:21" ht="14.1" customHeight="1">
      <c r="A339" s="1802" t="s">
        <v>13868</v>
      </c>
      <c r="B339" s="1802"/>
      <c r="C339" s="2089" t="s">
        <v>8347</v>
      </c>
      <c r="D339" s="2089"/>
      <c r="E339" s="2089"/>
      <c r="F339" s="2089"/>
      <c r="G339" s="2089"/>
      <c r="H339" s="2089"/>
      <c r="I339" s="2089"/>
      <c r="J339" s="578" t="s">
        <v>5314</v>
      </c>
      <c r="K339" s="1802" t="s">
        <v>5329</v>
      </c>
      <c r="L339" s="1802"/>
      <c r="M339" s="1802"/>
      <c r="N339" s="1802" t="s">
        <v>674</v>
      </c>
      <c r="O339" s="1802"/>
      <c r="P339" s="1802" t="s">
        <v>7778</v>
      </c>
      <c r="Q339" s="1802"/>
      <c r="R339" s="1802"/>
      <c r="S339" s="1802"/>
      <c r="T339" s="584">
        <v>3100.65</v>
      </c>
      <c r="U339" s="583" t="s">
        <v>13274</v>
      </c>
    </row>
    <row r="340" spans="1:21" ht="14.1" customHeight="1">
      <c r="A340" s="1802" t="s">
        <v>13869</v>
      </c>
      <c r="B340" s="1802"/>
      <c r="C340" s="2089" t="s">
        <v>8348</v>
      </c>
      <c r="D340" s="2089"/>
      <c r="E340" s="2089"/>
      <c r="F340" s="2089"/>
      <c r="G340" s="2089"/>
      <c r="H340" s="2089"/>
      <c r="I340" s="2089"/>
      <c r="J340" s="578" t="s">
        <v>5314</v>
      </c>
      <c r="K340" s="1802" t="s">
        <v>5330</v>
      </c>
      <c r="L340" s="1802"/>
      <c r="M340" s="1802"/>
      <c r="N340" s="1802" t="s">
        <v>674</v>
      </c>
      <c r="O340" s="1802"/>
      <c r="P340" s="1802" t="s">
        <v>7778</v>
      </c>
      <c r="Q340" s="1802"/>
      <c r="R340" s="1802"/>
      <c r="S340" s="1802"/>
      <c r="T340" s="584">
        <v>3100.65</v>
      </c>
      <c r="U340" s="583" t="s">
        <v>13274</v>
      </c>
    </row>
    <row r="341" spans="1:21" ht="14.1" customHeight="1">
      <c r="A341" s="1802" t="s">
        <v>13870</v>
      </c>
      <c r="B341" s="1802"/>
      <c r="C341" s="2089" t="s">
        <v>8349</v>
      </c>
      <c r="D341" s="2089"/>
      <c r="E341" s="2089"/>
      <c r="F341" s="2089"/>
      <c r="G341" s="2089"/>
      <c r="H341" s="2089"/>
      <c r="I341" s="2089"/>
      <c r="J341" s="578" t="s">
        <v>5314</v>
      </c>
      <c r="K341" s="1802" t="s">
        <v>5331</v>
      </c>
      <c r="L341" s="1802"/>
      <c r="M341" s="1802"/>
      <c r="N341" s="1802" t="s">
        <v>674</v>
      </c>
      <c r="O341" s="1802"/>
      <c r="P341" s="1802" t="s">
        <v>7778</v>
      </c>
      <c r="Q341" s="1802"/>
      <c r="R341" s="1802"/>
      <c r="S341" s="1802"/>
      <c r="T341" s="584">
        <v>2247</v>
      </c>
      <c r="U341" s="583" t="s">
        <v>13281</v>
      </c>
    </row>
    <row r="342" spans="1:21" ht="14.1" customHeight="1">
      <c r="A342" s="1802" t="s">
        <v>13871</v>
      </c>
      <c r="B342" s="1802"/>
      <c r="C342" s="2089" t="s">
        <v>8350</v>
      </c>
      <c r="D342" s="2089"/>
      <c r="E342" s="2089"/>
      <c r="F342" s="2089"/>
      <c r="G342" s="2089"/>
      <c r="H342" s="2089"/>
      <c r="I342" s="2089"/>
      <c r="J342" s="578" t="s">
        <v>5306</v>
      </c>
      <c r="K342" s="1802" t="s">
        <v>5332</v>
      </c>
      <c r="L342" s="1802"/>
      <c r="M342" s="1802"/>
      <c r="N342" s="1802" t="s">
        <v>674</v>
      </c>
      <c r="O342" s="1802"/>
      <c r="P342" s="1802" t="s">
        <v>7778</v>
      </c>
      <c r="Q342" s="1802"/>
      <c r="R342" s="1802"/>
      <c r="S342" s="1802"/>
      <c r="T342" s="584">
        <v>3247.65</v>
      </c>
      <c r="U342" s="583" t="s">
        <v>13285</v>
      </c>
    </row>
    <row r="343" spans="1:21" ht="14.1" customHeight="1">
      <c r="A343" s="1802" t="s">
        <v>13872</v>
      </c>
      <c r="B343" s="1802"/>
      <c r="C343" s="2089" t="s">
        <v>13286</v>
      </c>
      <c r="D343" s="2089"/>
      <c r="E343" s="2089"/>
      <c r="F343" s="2089"/>
      <c r="G343" s="2089"/>
      <c r="H343" s="2089"/>
      <c r="I343" s="2089"/>
      <c r="J343" s="578" t="s">
        <v>5314</v>
      </c>
      <c r="K343" s="1802" t="s">
        <v>5333</v>
      </c>
      <c r="L343" s="1802"/>
      <c r="M343" s="1802"/>
      <c r="N343" s="1802" t="s">
        <v>674</v>
      </c>
      <c r="O343" s="1802"/>
      <c r="P343" s="1802" t="s">
        <v>7778</v>
      </c>
      <c r="Q343" s="1802"/>
      <c r="R343" s="1802"/>
      <c r="S343" s="1802"/>
      <c r="T343" s="584">
        <v>2970.45</v>
      </c>
      <c r="U343" s="583" t="s">
        <v>13276</v>
      </c>
    </row>
    <row r="344" spans="1:21" ht="14.1" customHeight="1">
      <c r="A344" s="1802" t="s">
        <v>13873</v>
      </c>
      <c r="B344" s="1802"/>
      <c r="C344" s="2089" t="s">
        <v>13287</v>
      </c>
      <c r="D344" s="2089"/>
      <c r="E344" s="2089"/>
      <c r="F344" s="2089"/>
      <c r="G344" s="2089"/>
      <c r="H344" s="2089"/>
      <c r="I344" s="2089"/>
      <c r="J344" s="578" t="s">
        <v>5314</v>
      </c>
      <c r="K344" s="1802" t="s">
        <v>5334</v>
      </c>
      <c r="L344" s="1802"/>
      <c r="M344" s="1802"/>
      <c r="N344" s="1802" t="s">
        <v>674</v>
      </c>
      <c r="O344" s="1802"/>
      <c r="P344" s="1802" t="s">
        <v>7778</v>
      </c>
      <c r="Q344" s="1802"/>
      <c r="R344" s="1802"/>
      <c r="S344" s="1802"/>
      <c r="T344" s="584">
        <v>2970.45</v>
      </c>
      <c r="U344" s="583" t="s">
        <v>13276</v>
      </c>
    </row>
    <row r="345" spans="1:21" ht="14.1" customHeight="1">
      <c r="A345" s="1802" t="s">
        <v>13874</v>
      </c>
      <c r="B345" s="1802"/>
      <c r="C345" s="2089" t="s">
        <v>8351</v>
      </c>
      <c r="D345" s="2089"/>
      <c r="E345" s="2089"/>
      <c r="F345" s="2089"/>
      <c r="G345" s="2089"/>
      <c r="H345" s="2089"/>
      <c r="I345" s="2089"/>
      <c r="J345" s="578" t="s">
        <v>5306</v>
      </c>
      <c r="K345" s="1802" t="s">
        <v>5335</v>
      </c>
      <c r="L345" s="1802"/>
      <c r="M345" s="1802"/>
      <c r="N345" s="1802" t="s">
        <v>674</v>
      </c>
      <c r="O345" s="1802"/>
      <c r="P345" s="1802" t="s">
        <v>7778</v>
      </c>
      <c r="Q345" s="1802"/>
      <c r="R345" s="1802"/>
      <c r="S345" s="1802"/>
      <c r="T345" s="584">
        <v>2961</v>
      </c>
      <c r="U345" s="583" t="s">
        <v>13288</v>
      </c>
    </row>
    <row r="346" spans="1:21" ht="14.1" customHeight="1">
      <c r="A346" s="1802" t="s">
        <v>13875</v>
      </c>
      <c r="B346" s="1802"/>
      <c r="C346" s="2089" t="s">
        <v>13289</v>
      </c>
      <c r="D346" s="2089"/>
      <c r="E346" s="2089"/>
      <c r="F346" s="2089"/>
      <c r="G346" s="2089"/>
      <c r="H346" s="2089"/>
      <c r="I346" s="2089"/>
      <c r="J346" s="578" t="s">
        <v>5314</v>
      </c>
      <c r="K346" s="1802" t="s">
        <v>12954</v>
      </c>
      <c r="L346" s="1802"/>
      <c r="M346" s="1802"/>
      <c r="N346" s="1802" t="s">
        <v>674</v>
      </c>
      <c r="O346" s="1802"/>
      <c r="P346" s="1802" t="s">
        <v>7778</v>
      </c>
      <c r="Q346" s="1802"/>
      <c r="R346" s="1802"/>
      <c r="S346" s="1802"/>
      <c r="T346" s="584">
        <v>2970.45</v>
      </c>
      <c r="U346" s="583" t="s">
        <v>13276</v>
      </c>
    </row>
    <row r="347" spans="1:21" ht="14.1" customHeight="1">
      <c r="A347" s="1802" t="s">
        <v>13876</v>
      </c>
      <c r="B347" s="1802"/>
      <c r="C347" s="2089" t="s">
        <v>13290</v>
      </c>
      <c r="D347" s="2089"/>
      <c r="E347" s="2089"/>
      <c r="F347" s="2089"/>
      <c r="G347" s="2089"/>
      <c r="H347" s="2089"/>
      <c r="I347" s="2089"/>
      <c r="J347" s="578" t="s">
        <v>5314</v>
      </c>
      <c r="K347" s="1802" t="s">
        <v>5336</v>
      </c>
      <c r="L347" s="1802"/>
      <c r="M347" s="1802"/>
      <c r="N347" s="1802" t="s">
        <v>674</v>
      </c>
      <c r="O347" s="1802"/>
      <c r="P347" s="1802" t="s">
        <v>7778</v>
      </c>
      <c r="Q347" s="1802"/>
      <c r="R347" s="1802"/>
      <c r="S347" s="1802"/>
      <c r="T347" s="584">
        <v>2356.1999999999998</v>
      </c>
      <c r="U347" s="583" t="s">
        <v>13275</v>
      </c>
    </row>
    <row r="348" spans="1:21" ht="14.1" customHeight="1">
      <c r="A348" s="1802" t="s">
        <v>13877</v>
      </c>
      <c r="B348" s="1802"/>
      <c r="C348" s="2089" t="s">
        <v>8352</v>
      </c>
      <c r="D348" s="2089"/>
      <c r="E348" s="2089"/>
      <c r="F348" s="2089"/>
      <c r="G348" s="2089"/>
      <c r="H348" s="2089"/>
      <c r="I348" s="2089"/>
      <c r="J348" s="578" t="s">
        <v>5306</v>
      </c>
      <c r="K348" s="1802" t="s">
        <v>5337</v>
      </c>
      <c r="L348" s="1802"/>
      <c r="M348" s="1802"/>
      <c r="N348" s="1802" t="s">
        <v>674</v>
      </c>
      <c r="O348" s="1802"/>
      <c r="P348" s="1802" t="s">
        <v>7778</v>
      </c>
      <c r="Q348" s="1802"/>
      <c r="R348" s="1802"/>
      <c r="S348" s="1802"/>
      <c r="T348" s="584">
        <v>3164.7</v>
      </c>
      <c r="U348" s="583" t="s">
        <v>13291</v>
      </c>
    </row>
    <row r="349" spans="1:21" ht="14.1" customHeight="1">
      <c r="A349" s="1802" t="s">
        <v>13878</v>
      </c>
      <c r="B349" s="1802"/>
      <c r="C349" s="2089" t="s">
        <v>8353</v>
      </c>
      <c r="D349" s="2089"/>
      <c r="E349" s="2089"/>
      <c r="F349" s="2089"/>
      <c r="G349" s="2089"/>
      <c r="H349" s="2089"/>
      <c r="I349" s="2089"/>
      <c r="J349" s="578" t="s">
        <v>5306</v>
      </c>
      <c r="K349" s="1802" t="s">
        <v>5338</v>
      </c>
      <c r="L349" s="1802"/>
      <c r="M349" s="1802"/>
      <c r="N349" s="1802" t="s">
        <v>674</v>
      </c>
      <c r="O349" s="1802"/>
      <c r="P349" s="1802" t="s">
        <v>7778</v>
      </c>
      <c r="Q349" s="1802"/>
      <c r="R349" s="1802"/>
      <c r="S349" s="1802"/>
      <c r="T349" s="584">
        <v>3026.1</v>
      </c>
      <c r="U349" s="583" t="s">
        <v>13292</v>
      </c>
    </row>
    <row r="350" spans="1:21" ht="14.1" customHeight="1">
      <c r="A350" s="1802" t="s">
        <v>13879</v>
      </c>
      <c r="B350" s="1802"/>
      <c r="C350" s="2089" t="s">
        <v>8354</v>
      </c>
      <c r="D350" s="2089"/>
      <c r="E350" s="2089"/>
      <c r="F350" s="2089"/>
      <c r="G350" s="2089"/>
      <c r="H350" s="2089"/>
      <c r="I350" s="2089"/>
      <c r="J350" s="578" t="s">
        <v>5306</v>
      </c>
      <c r="K350" s="1802" t="s">
        <v>5339</v>
      </c>
      <c r="L350" s="1802"/>
      <c r="M350" s="1802"/>
      <c r="N350" s="1802" t="s">
        <v>674</v>
      </c>
      <c r="O350" s="1802"/>
      <c r="P350" s="1802" t="s">
        <v>7778</v>
      </c>
      <c r="Q350" s="1802"/>
      <c r="R350" s="1802"/>
      <c r="S350" s="1802"/>
      <c r="T350" s="584">
        <v>2961</v>
      </c>
      <c r="U350" s="583" t="s">
        <v>13288</v>
      </c>
    </row>
    <row r="351" spans="1:21" ht="14.1" customHeight="1">
      <c r="A351" s="1802" t="s">
        <v>13880</v>
      </c>
      <c r="B351" s="1802"/>
      <c r="C351" s="2089" t="s">
        <v>8355</v>
      </c>
      <c r="D351" s="2089"/>
      <c r="E351" s="2089"/>
      <c r="F351" s="2089"/>
      <c r="G351" s="2089"/>
      <c r="H351" s="2089"/>
      <c r="I351" s="2089"/>
      <c r="J351" s="578" t="s">
        <v>5306</v>
      </c>
      <c r="K351" s="1802" t="s">
        <v>5340</v>
      </c>
      <c r="L351" s="1802"/>
      <c r="M351" s="1802"/>
      <c r="N351" s="1802" t="s">
        <v>674</v>
      </c>
      <c r="O351" s="1802"/>
      <c r="P351" s="1802" t="s">
        <v>7778</v>
      </c>
      <c r="Q351" s="1802"/>
      <c r="R351" s="1802"/>
      <c r="S351" s="1802"/>
      <c r="T351" s="584">
        <v>2510.5500000000002</v>
      </c>
      <c r="U351" s="583" t="s">
        <v>13293</v>
      </c>
    </row>
    <row r="352" spans="1:21" ht="14.1" customHeight="1">
      <c r="A352" s="1802" t="s">
        <v>13881</v>
      </c>
      <c r="B352" s="1802"/>
      <c r="C352" s="2089" t="s">
        <v>8356</v>
      </c>
      <c r="D352" s="2089"/>
      <c r="E352" s="2089"/>
      <c r="F352" s="2089"/>
      <c r="G352" s="2089"/>
      <c r="H352" s="2089"/>
      <c r="I352" s="2089"/>
      <c r="J352" s="578" t="s">
        <v>5314</v>
      </c>
      <c r="K352" s="1802" t="s">
        <v>5341</v>
      </c>
      <c r="L352" s="1802"/>
      <c r="M352" s="1802"/>
      <c r="N352" s="1802" t="s">
        <v>674</v>
      </c>
      <c r="O352" s="1802"/>
      <c r="P352" s="1802" t="s">
        <v>7778</v>
      </c>
      <c r="Q352" s="1802"/>
      <c r="R352" s="1802"/>
      <c r="S352" s="1802"/>
      <c r="T352" s="584">
        <v>2356.1999999999998</v>
      </c>
      <c r="U352" s="583" t="s">
        <v>13275</v>
      </c>
    </row>
    <row r="353" spans="1:21" ht="14.1" customHeight="1">
      <c r="A353" s="1802" t="s">
        <v>13882</v>
      </c>
      <c r="B353" s="1802"/>
      <c r="C353" s="2089" t="s">
        <v>8357</v>
      </c>
      <c r="D353" s="2089"/>
      <c r="E353" s="2089"/>
      <c r="F353" s="2089"/>
      <c r="G353" s="2089"/>
      <c r="H353" s="2089"/>
      <c r="I353" s="2089"/>
      <c r="J353" s="578" t="s">
        <v>5314</v>
      </c>
      <c r="K353" s="1802" t="s">
        <v>5342</v>
      </c>
      <c r="L353" s="1802"/>
      <c r="M353" s="1802"/>
      <c r="N353" s="1802" t="s">
        <v>674</v>
      </c>
      <c r="O353" s="1802"/>
      <c r="P353" s="1802" t="s">
        <v>7778</v>
      </c>
      <c r="Q353" s="1802"/>
      <c r="R353" s="1802"/>
      <c r="S353" s="1802"/>
      <c r="T353" s="584">
        <v>2970.45</v>
      </c>
      <c r="U353" s="583" t="s">
        <v>13276</v>
      </c>
    </row>
    <row r="354" spans="1:21" ht="14.1" customHeight="1">
      <c r="A354" s="1802" t="s">
        <v>13883</v>
      </c>
      <c r="B354" s="1802"/>
      <c r="C354" s="2089" t="s">
        <v>8358</v>
      </c>
      <c r="D354" s="2089"/>
      <c r="E354" s="2089"/>
      <c r="F354" s="2089"/>
      <c r="G354" s="2089"/>
      <c r="H354" s="2089"/>
      <c r="I354" s="2089"/>
      <c r="J354" s="578" t="s">
        <v>5314</v>
      </c>
      <c r="K354" s="1802" t="s">
        <v>5343</v>
      </c>
      <c r="L354" s="1802"/>
      <c r="M354" s="1802"/>
      <c r="N354" s="1802" t="s">
        <v>674</v>
      </c>
      <c r="O354" s="1802"/>
      <c r="P354" s="1802" t="s">
        <v>7778</v>
      </c>
      <c r="Q354" s="1802"/>
      <c r="R354" s="1802"/>
      <c r="S354" s="1802"/>
      <c r="T354" s="584">
        <v>2356.1999999999998</v>
      </c>
      <c r="U354" s="583" t="s">
        <v>13275</v>
      </c>
    </row>
    <row r="355" spans="1:21" ht="14.1" customHeight="1">
      <c r="A355" s="1802" t="s">
        <v>13884</v>
      </c>
      <c r="B355" s="1802"/>
      <c r="C355" s="2089" t="s">
        <v>8359</v>
      </c>
      <c r="D355" s="2089"/>
      <c r="E355" s="2089"/>
      <c r="F355" s="2089"/>
      <c r="G355" s="2089"/>
      <c r="H355" s="2089"/>
      <c r="I355" s="2089"/>
      <c r="J355" s="578" t="s">
        <v>5306</v>
      </c>
      <c r="K355" s="1802" t="s">
        <v>5344</v>
      </c>
      <c r="L355" s="1802"/>
      <c r="M355" s="1802"/>
      <c r="N355" s="1802" t="s">
        <v>674</v>
      </c>
      <c r="O355" s="1802"/>
      <c r="P355" s="1802" t="s">
        <v>7778</v>
      </c>
      <c r="Q355" s="1802"/>
      <c r="R355" s="1802"/>
      <c r="S355" s="1802"/>
      <c r="T355" s="584">
        <v>2464.35</v>
      </c>
      <c r="U355" s="583" t="s">
        <v>13282</v>
      </c>
    </row>
    <row r="356" spans="1:21" ht="14.1" customHeight="1">
      <c r="A356" s="1802" t="s">
        <v>13885</v>
      </c>
      <c r="B356" s="1802"/>
      <c r="C356" s="2089" t="s">
        <v>8360</v>
      </c>
      <c r="D356" s="2089"/>
      <c r="E356" s="2089"/>
      <c r="F356" s="2089"/>
      <c r="G356" s="2089"/>
      <c r="H356" s="2089"/>
      <c r="I356" s="2089"/>
      <c r="J356" s="578" t="s">
        <v>5314</v>
      </c>
      <c r="K356" s="1802" t="s">
        <v>5345</v>
      </c>
      <c r="L356" s="1802"/>
      <c r="M356" s="1802"/>
      <c r="N356" s="1802" t="s">
        <v>674</v>
      </c>
      <c r="O356" s="1802"/>
      <c r="P356" s="1802" t="s">
        <v>7778</v>
      </c>
      <c r="Q356" s="1802"/>
      <c r="R356" s="1802"/>
      <c r="S356" s="1802"/>
      <c r="T356" s="584">
        <v>2970.45</v>
      </c>
      <c r="U356" s="583" t="s">
        <v>13276</v>
      </c>
    </row>
    <row r="357" spans="1:21" ht="14.1" customHeight="1">
      <c r="A357" s="1802" t="s">
        <v>13886</v>
      </c>
      <c r="B357" s="1802"/>
      <c r="C357" s="2089" t="s">
        <v>8361</v>
      </c>
      <c r="D357" s="2089"/>
      <c r="E357" s="2089"/>
      <c r="F357" s="2089"/>
      <c r="G357" s="2089"/>
      <c r="H357" s="2089"/>
      <c r="I357" s="2089"/>
      <c r="J357" s="578" t="s">
        <v>5306</v>
      </c>
      <c r="K357" s="1802" t="s">
        <v>5346</v>
      </c>
      <c r="L357" s="1802"/>
      <c r="M357" s="1802"/>
      <c r="N357" s="1802" t="s">
        <v>674</v>
      </c>
      <c r="O357" s="1802"/>
      <c r="P357" s="1802" t="s">
        <v>7778</v>
      </c>
      <c r="Q357" s="1802"/>
      <c r="R357" s="1802"/>
      <c r="S357" s="1802"/>
      <c r="T357" s="584">
        <v>2521.0500000000002</v>
      </c>
      <c r="U357" s="583" t="s">
        <v>13294</v>
      </c>
    </row>
    <row r="358" spans="1:21" ht="14.1" customHeight="1">
      <c r="A358" s="1802" t="s">
        <v>13887</v>
      </c>
      <c r="B358" s="1802"/>
      <c r="C358" s="2089" t="s">
        <v>8362</v>
      </c>
      <c r="D358" s="2089"/>
      <c r="E358" s="2089"/>
      <c r="F358" s="2089"/>
      <c r="G358" s="2089"/>
      <c r="H358" s="2089"/>
      <c r="I358" s="2089"/>
      <c r="J358" s="578" t="s">
        <v>5314</v>
      </c>
      <c r="K358" s="1802" t="s">
        <v>5347</v>
      </c>
      <c r="L358" s="1802"/>
      <c r="M358" s="1802"/>
      <c r="N358" s="1802" t="s">
        <v>674</v>
      </c>
      <c r="O358" s="1802"/>
      <c r="P358" s="1802" t="s">
        <v>7778</v>
      </c>
      <c r="Q358" s="1802"/>
      <c r="R358" s="1802"/>
      <c r="S358" s="1802"/>
      <c r="T358" s="584">
        <v>2247</v>
      </c>
      <c r="U358" s="583" t="s">
        <v>13281</v>
      </c>
    </row>
    <row r="359" spans="1:21" ht="14.1" customHeight="1">
      <c r="A359" s="1802" t="s">
        <v>13888</v>
      </c>
      <c r="B359" s="1802"/>
      <c r="C359" s="2089" t="s">
        <v>8363</v>
      </c>
      <c r="D359" s="2089"/>
      <c r="E359" s="2089"/>
      <c r="F359" s="2089"/>
      <c r="G359" s="2089"/>
      <c r="H359" s="2089"/>
      <c r="I359" s="2089"/>
      <c r="J359" s="578" t="s">
        <v>5314</v>
      </c>
      <c r="K359" s="1802" t="s">
        <v>5348</v>
      </c>
      <c r="L359" s="1802"/>
      <c r="M359" s="1802"/>
      <c r="N359" s="1802" t="s">
        <v>674</v>
      </c>
      <c r="O359" s="1802"/>
      <c r="P359" s="1802" t="s">
        <v>7778</v>
      </c>
      <c r="Q359" s="1802"/>
      <c r="R359" s="1802"/>
      <c r="S359" s="1802"/>
      <c r="T359" s="584">
        <v>2247</v>
      </c>
      <c r="U359" s="583" t="s">
        <v>13281</v>
      </c>
    </row>
    <row r="360" spans="1:21" ht="14.1" customHeight="1">
      <c r="A360" s="1802" t="s">
        <v>13889</v>
      </c>
      <c r="B360" s="1802"/>
      <c r="C360" s="2089" t="s">
        <v>8364</v>
      </c>
      <c r="D360" s="2089"/>
      <c r="E360" s="2089"/>
      <c r="F360" s="2089"/>
      <c r="G360" s="2089"/>
      <c r="H360" s="2089"/>
      <c r="I360" s="2089"/>
      <c r="J360" s="578" t="s">
        <v>5314</v>
      </c>
      <c r="K360" s="1802" t="s">
        <v>5349</v>
      </c>
      <c r="L360" s="1802"/>
      <c r="M360" s="1802"/>
      <c r="N360" s="1802" t="s">
        <v>674</v>
      </c>
      <c r="O360" s="1802"/>
      <c r="P360" s="1802" t="s">
        <v>7778</v>
      </c>
      <c r="Q360" s="1802"/>
      <c r="R360" s="1802"/>
      <c r="S360" s="1802"/>
      <c r="T360" s="584">
        <v>2970.45</v>
      </c>
      <c r="U360" s="583" t="s">
        <v>13276</v>
      </c>
    </row>
    <row r="361" spans="1:21" ht="14.1" customHeight="1">
      <c r="A361" s="1802" t="s">
        <v>13890</v>
      </c>
      <c r="B361" s="1802"/>
      <c r="C361" s="2089" t="s">
        <v>8365</v>
      </c>
      <c r="D361" s="2089"/>
      <c r="E361" s="2089"/>
      <c r="F361" s="2089"/>
      <c r="G361" s="2089"/>
      <c r="H361" s="2089"/>
      <c r="I361" s="2089"/>
      <c r="J361" s="578" t="s">
        <v>5306</v>
      </c>
      <c r="K361" s="1802" t="s">
        <v>5350</v>
      </c>
      <c r="L361" s="1802"/>
      <c r="M361" s="1802"/>
      <c r="N361" s="1802" t="s">
        <v>674</v>
      </c>
      <c r="O361" s="1802"/>
      <c r="P361" s="1802" t="s">
        <v>7778</v>
      </c>
      <c r="Q361" s="1802"/>
      <c r="R361" s="1802"/>
      <c r="S361" s="1802"/>
      <c r="T361" s="584">
        <v>2284.8000000000002</v>
      </c>
      <c r="U361" s="583" t="s">
        <v>13295</v>
      </c>
    </row>
    <row r="362" spans="1:21" ht="14.1" customHeight="1">
      <c r="A362" s="1802" t="s">
        <v>13891</v>
      </c>
      <c r="B362" s="1802"/>
      <c r="C362" s="2089" t="s">
        <v>5470</v>
      </c>
      <c r="D362" s="2089"/>
      <c r="E362" s="2089"/>
      <c r="F362" s="2089"/>
      <c r="G362" s="2089"/>
      <c r="H362" s="2089"/>
      <c r="I362" s="2089"/>
      <c r="J362" s="578" t="s">
        <v>5314</v>
      </c>
      <c r="K362" s="1802" t="s">
        <v>5351</v>
      </c>
      <c r="L362" s="1802"/>
      <c r="M362" s="1802"/>
      <c r="N362" s="1802" t="s">
        <v>674</v>
      </c>
      <c r="O362" s="1802"/>
      <c r="P362" s="1802" t="s">
        <v>7778</v>
      </c>
      <c r="Q362" s="1802"/>
      <c r="R362" s="1802"/>
      <c r="S362" s="1802"/>
      <c r="T362" s="584">
        <v>2247</v>
      </c>
      <c r="U362" s="583" t="s">
        <v>13281</v>
      </c>
    </row>
    <row r="363" spans="1:21" ht="14.1" customHeight="1">
      <c r="A363" s="1802" t="s">
        <v>13892</v>
      </c>
      <c r="B363" s="1802"/>
      <c r="C363" s="2089" t="s">
        <v>13296</v>
      </c>
      <c r="D363" s="2089"/>
      <c r="E363" s="2089"/>
      <c r="F363" s="2089"/>
      <c r="G363" s="2089"/>
      <c r="H363" s="2089"/>
      <c r="I363" s="2089"/>
      <c r="J363" s="578" t="s">
        <v>5314</v>
      </c>
      <c r="K363" s="1802" t="s">
        <v>12984</v>
      </c>
      <c r="L363" s="1802"/>
      <c r="M363" s="1802"/>
      <c r="N363" s="1802" t="s">
        <v>674</v>
      </c>
      <c r="O363" s="1802"/>
      <c r="P363" s="1802" t="s">
        <v>7778</v>
      </c>
      <c r="Q363" s="1802"/>
      <c r="R363" s="1802"/>
      <c r="S363" s="1802"/>
      <c r="T363" s="584">
        <v>2970.45</v>
      </c>
      <c r="U363" s="583" t="s">
        <v>13276</v>
      </c>
    </row>
    <row r="364" spans="1:21" ht="14.1" customHeight="1">
      <c r="A364" s="571"/>
      <c r="B364" s="572"/>
      <c r="C364" s="2090" t="s">
        <v>5471</v>
      </c>
      <c r="D364" s="2090"/>
      <c r="E364" s="2090"/>
      <c r="F364" s="2090"/>
      <c r="G364" s="2090"/>
      <c r="H364" s="2090"/>
      <c r="I364" s="2090"/>
      <c r="J364" s="573"/>
      <c r="K364" s="574"/>
      <c r="L364" s="575"/>
      <c r="M364" s="576"/>
      <c r="N364" s="574"/>
      <c r="O364" s="576"/>
      <c r="P364" s="574"/>
      <c r="Q364" s="575"/>
      <c r="R364" s="575"/>
      <c r="S364" s="576"/>
      <c r="T364" s="573"/>
      <c r="U364" s="577"/>
    </row>
    <row r="365" spans="1:21" ht="14.1" customHeight="1">
      <c r="A365" s="1802" t="s">
        <v>13893</v>
      </c>
      <c r="B365" s="1802"/>
      <c r="C365" s="2089" t="s">
        <v>13297</v>
      </c>
      <c r="D365" s="2089"/>
      <c r="E365" s="2089"/>
      <c r="F365" s="2089"/>
      <c r="G365" s="2089"/>
      <c r="H365" s="2089"/>
      <c r="I365" s="2089"/>
      <c r="J365" s="578" t="s">
        <v>5464</v>
      </c>
      <c r="K365" s="1802" t="s">
        <v>13298</v>
      </c>
      <c r="L365" s="1802"/>
      <c r="M365" s="1802"/>
      <c r="N365" s="1802" t="s">
        <v>674</v>
      </c>
      <c r="O365" s="1802"/>
      <c r="P365" s="1802" t="s">
        <v>7778</v>
      </c>
      <c r="Q365" s="1802"/>
      <c r="R365" s="1802"/>
      <c r="S365" s="1802"/>
      <c r="T365" s="584">
        <v>3598</v>
      </c>
      <c r="U365" s="583" t="s">
        <v>13299</v>
      </c>
    </row>
    <row r="366" spans="1:21" ht="14.1" customHeight="1">
      <c r="A366" s="1802" t="s">
        <v>13894</v>
      </c>
      <c r="B366" s="1802"/>
      <c r="C366" s="2089" t="s">
        <v>13300</v>
      </c>
      <c r="D366" s="2089"/>
      <c r="E366" s="2089"/>
      <c r="F366" s="2089"/>
      <c r="G366" s="2089"/>
      <c r="H366" s="2089"/>
      <c r="I366" s="2089"/>
      <c r="J366" s="578" t="s">
        <v>5306</v>
      </c>
      <c r="K366" s="1802" t="s">
        <v>1726</v>
      </c>
      <c r="L366" s="1802"/>
      <c r="M366" s="1802"/>
      <c r="N366" s="1802" t="s">
        <v>674</v>
      </c>
      <c r="O366" s="1802"/>
      <c r="P366" s="1802" t="s">
        <v>7778</v>
      </c>
      <c r="Q366" s="1802"/>
      <c r="R366" s="1802"/>
      <c r="S366" s="1802"/>
      <c r="T366" s="584">
        <v>4533</v>
      </c>
      <c r="U366" s="583" t="s">
        <v>13301</v>
      </c>
    </row>
    <row r="367" spans="1:21" ht="14.1" customHeight="1">
      <c r="A367" s="1802" t="s">
        <v>13895</v>
      </c>
      <c r="B367" s="1802"/>
      <c r="C367" s="2089" t="s">
        <v>8366</v>
      </c>
      <c r="D367" s="2089"/>
      <c r="E367" s="2089"/>
      <c r="F367" s="2089"/>
      <c r="G367" s="2089"/>
      <c r="H367" s="2089"/>
      <c r="I367" s="2089"/>
      <c r="J367" s="578" t="s">
        <v>5306</v>
      </c>
      <c r="K367" s="1802" t="s">
        <v>5352</v>
      </c>
      <c r="L367" s="1802"/>
      <c r="M367" s="1802"/>
      <c r="N367" s="1802" t="s">
        <v>674</v>
      </c>
      <c r="O367" s="1802"/>
      <c r="P367" s="1802" t="s">
        <v>7778</v>
      </c>
      <c r="Q367" s="1802"/>
      <c r="R367" s="1802"/>
      <c r="S367" s="1802"/>
      <c r="T367" s="584">
        <v>4492</v>
      </c>
      <c r="U367" s="583" t="s">
        <v>13302</v>
      </c>
    </row>
    <row r="368" spans="1:21" ht="14.1" customHeight="1">
      <c r="A368" s="1802" t="s">
        <v>13896</v>
      </c>
      <c r="B368" s="1802"/>
      <c r="C368" s="2089" t="s">
        <v>13303</v>
      </c>
      <c r="D368" s="2089"/>
      <c r="E368" s="2089"/>
      <c r="F368" s="2089"/>
      <c r="G368" s="2089"/>
      <c r="H368" s="2089"/>
      <c r="I368" s="2089"/>
      <c r="J368" s="578" t="s">
        <v>5306</v>
      </c>
      <c r="K368" s="1802" t="s">
        <v>12990</v>
      </c>
      <c r="L368" s="1802"/>
      <c r="M368" s="1802"/>
      <c r="N368" s="1802" t="s">
        <v>674</v>
      </c>
      <c r="O368" s="1802"/>
      <c r="P368" s="1802" t="s">
        <v>7778</v>
      </c>
      <c r="Q368" s="1802"/>
      <c r="R368" s="1802"/>
      <c r="S368" s="1802"/>
      <c r="T368" s="584">
        <v>4042</v>
      </c>
      <c r="U368" s="583" t="s">
        <v>13304</v>
      </c>
    </row>
    <row r="369" spans="1:21" ht="14.1" customHeight="1">
      <c r="A369" s="1802" t="s">
        <v>13897</v>
      </c>
      <c r="B369" s="1802"/>
      <c r="C369" s="2089" t="s">
        <v>13305</v>
      </c>
      <c r="D369" s="2089"/>
      <c r="E369" s="2089"/>
      <c r="F369" s="2089"/>
      <c r="G369" s="2089"/>
      <c r="H369" s="2089"/>
      <c r="I369" s="2089"/>
      <c r="J369" s="578" t="s">
        <v>5464</v>
      </c>
      <c r="K369" s="1802" t="s">
        <v>13306</v>
      </c>
      <c r="L369" s="1802"/>
      <c r="M369" s="1802"/>
      <c r="N369" s="1802" t="s">
        <v>674</v>
      </c>
      <c r="O369" s="1802"/>
      <c r="P369" s="1802" t="s">
        <v>7778</v>
      </c>
      <c r="Q369" s="1802"/>
      <c r="R369" s="1802"/>
      <c r="S369" s="1802"/>
      <c r="T369" s="584">
        <v>3598</v>
      </c>
      <c r="U369" s="583" t="s">
        <v>13299</v>
      </c>
    </row>
    <row r="370" spans="1:21" ht="14.1" customHeight="1">
      <c r="A370" s="1802" t="s">
        <v>13898</v>
      </c>
      <c r="B370" s="1802"/>
      <c r="C370" s="2089" t="s">
        <v>7699</v>
      </c>
      <c r="D370" s="2089"/>
      <c r="E370" s="2089"/>
      <c r="F370" s="2089"/>
      <c r="G370" s="2089"/>
      <c r="H370" s="2089"/>
      <c r="I370" s="2089"/>
      <c r="J370" s="578" t="s">
        <v>5306</v>
      </c>
      <c r="K370" s="1802" t="s">
        <v>5353</v>
      </c>
      <c r="L370" s="1802"/>
      <c r="M370" s="1802"/>
      <c r="N370" s="1802" t="s">
        <v>674</v>
      </c>
      <c r="O370" s="1802"/>
      <c r="P370" s="1802" t="s">
        <v>7778</v>
      </c>
      <c r="Q370" s="1802"/>
      <c r="R370" s="1802"/>
      <c r="S370" s="1802"/>
      <c r="T370" s="584">
        <v>4206</v>
      </c>
      <c r="U370" s="583" t="s">
        <v>13307</v>
      </c>
    </row>
    <row r="371" spans="1:21" ht="14.1" customHeight="1">
      <c r="A371" s="1802" t="s">
        <v>13899</v>
      </c>
      <c r="B371" s="1802"/>
      <c r="C371" s="2089" t="s">
        <v>8367</v>
      </c>
      <c r="D371" s="2089"/>
      <c r="E371" s="2089"/>
      <c r="F371" s="2089"/>
      <c r="G371" s="2089"/>
      <c r="H371" s="2089"/>
      <c r="I371" s="2089"/>
      <c r="J371" s="578" t="s">
        <v>5306</v>
      </c>
      <c r="K371" s="1802" t="s">
        <v>5354</v>
      </c>
      <c r="L371" s="1802"/>
      <c r="M371" s="1802"/>
      <c r="N371" s="1802" t="s">
        <v>674</v>
      </c>
      <c r="O371" s="1802"/>
      <c r="P371" s="1802" t="s">
        <v>7778</v>
      </c>
      <c r="Q371" s="1802"/>
      <c r="R371" s="1802"/>
      <c r="S371" s="1802"/>
      <c r="T371" s="584">
        <v>4548</v>
      </c>
      <c r="U371" s="583" t="s">
        <v>13308</v>
      </c>
    </row>
    <row r="372" spans="1:21" ht="14.1" customHeight="1">
      <c r="A372" s="1802" t="s">
        <v>13900</v>
      </c>
      <c r="B372" s="1802"/>
      <c r="C372" s="2089" t="s">
        <v>13309</v>
      </c>
      <c r="D372" s="2089"/>
      <c r="E372" s="2089"/>
      <c r="F372" s="2089"/>
      <c r="G372" s="2089"/>
      <c r="H372" s="2089"/>
      <c r="I372" s="2089"/>
      <c r="J372" s="578" t="s">
        <v>5464</v>
      </c>
      <c r="K372" s="1802" t="s">
        <v>12999</v>
      </c>
      <c r="L372" s="1802"/>
      <c r="M372" s="1802"/>
      <c r="N372" s="1802" t="s">
        <v>674</v>
      </c>
      <c r="O372" s="1802"/>
      <c r="P372" s="1802" t="s">
        <v>7778</v>
      </c>
      <c r="Q372" s="1802"/>
      <c r="R372" s="1802"/>
      <c r="S372" s="1802"/>
      <c r="T372" s="584">
        <v>4466</v>
      </c>
      <c r="U372" s="583" t="s">
        <v>13310</v>
      </c>
    </row>
    <row r="373" spans="1:21" ht="14.1" customHeight="1">
      <c r="A373" s="1802" t="s">
        <v>13901</v>
      </c>
      <c r="B373" s="1802"/>
      <c r="C373" s="2089" t="s">
        <v>8368</v>
      </c>
      <c r="D373" s="2089"/>
      <c r="E373" s="2089"/>
      <c r="F373" s="2089"/>
      <c r="G373" s="2089"/>
      <c r="H373" s="2089"/>
      <c r="I373" s="2089"/>
      <c r="J373" s="578" t="s">
        <v>5306</v>
      </c>
      <c r="K373" s="1802" t="s">
        <v>5355</v>
      </c>
      <c r="L373" s="1802"/>
      <c r="M373" s="1802"/>
      <c r="N373" s="1802" t="s">
        <v>674</v>
      </c>
      <c r="O373" s="1802"/>
      <c r="P373" s="1802" t="s">
        <v>7778</v>
      </c>
      <c r="Q373" s="1802"/>
      <c r="R373" s="1802"/>
      <c r="S373" s="1802"/>
      <c r="T373" s="584">
        <v>4403</v>
      </c>
      <c r="U373" s="583" t="s">
        <v>13311</v>
      </c>
    </row>
    <row r="374" spans="1:21" ht="14.1" customHeight="1">
      <c r="A374" s="1802" t="s">
        <v>13902</v>
      </c>
      <c r="B374" s="1802"/>
      <c r="C374" s="2089" t="s">
        <v>8369</v>
      </c>
      <c r="D374" s="2089"/>
      <c r="E374" s="2089"/>
      <c r="F374" s="2089"/>
      <c r="G374" s="2089"/>
      <c r="H374" s="2089"/>
      <c r="I374" s="2089"/>
      <c r="J374" s="578" t="s">
        <v>5306</v>
      </c>
      <c r="K374" s="1802" t="s">
        <v>5356</v>
      </c>
      <c r="L374" s="1802"/>
      <c r="M374" s="1802"/>
      <c r="N374" s="1802" t="s">
        <v>674</v>
      </c>
      <c r="O374" s="1802"/>
      <c r="P374" s="1802" t="s">
        <v>7778</v>
      </c>
      <c r="Q374" s="1802"/>
      <c r="R374" s="1802"/>
      <c r="S374" s="1802"/>
      <c r="T374" s="584">
        <v>4317</v>
      </c>
      <c r="U374" s="583" t="s">
        <v>13312</v>
      </c>
    </row>
    <row r="375" spans="1:21" ht="14.1" customHeight="1">
      <c r="A375" s="1802" t="s">
        <v>13903</v>
      </c>
      <c r="B375" s="1802"/>
      <c r="C375" s="2089" t="s">
        <v>8370</v>
      </c>
      <c r="D375" s="2089"/>
      <c r="E375" s="2089"/>
      <c r="F375" s="2089"/>
      <c r="G375" s="2089"/>
      <c r="H375" s="2089"/>
      <c r="I375" s="2089"/>
      <c r="J375" s="578" t="s">
        <v>5306</v>
      </c>
      <c r="K375" s="1802" t="s">
        <v>5357</v>
      </c>
      <c r="L375" s="1802"/>
      <c r="M375" s="1802"/>
      <c r="N375" s="1802" t="s">
        <v>674</v>
      </c>
      <c r="O375" s="1802"/>
      <c r="P375" s="1802" t="s">
        <v>7778</v>
      </c>
      <c r="Q375" s="1802"/>
      <c r="R375" s="1802"/>
      <c r="S375" s="1802"/>
      <c r="T375" s="584">
        <v>4115</v>
      </c>
      <c r="U375" s="583" t="s">
        <v>13313</v>
      </c>
    </row>
    <row r="376" spans="1:21" ht="14.1" customHeight="1">
      <c r="A376" s="1802" t="s">
        <v>13904</v>
      </c>
      <c r="B376" s="1802"/>
      <c r="C376" s="2089" t="s">
        <v>13314</v>
      </c>
      <c r="D376" s="2089"/>
      <c r="E376" s="2089"/>
      <c r="F376" s="2089"/>
      <c r="G376" s="2089"/>
      <c r="H376" s="2089"/>
      <c r="I376" s="2089"/>
      <c r="J376" s="578" t="s">
        <v>5306</v>
      </c>
      <c r="K376" s="1802" t="s">
        <v>13013</v>
      </c>
      <c r="L376" s="1802"/>
      <c r="M376" s="1802"/>
      <c r="N376" s="1802" t="s">
        <v>674</v>
      </c>
      <c r="O376" s="1802"/>
      <c r="P376" s="1802" t="s">
        <v>7778</v>
      </c>
      <c r="Q376" s="1802"/>
      <c r="R376" s="1802"/>
      <c r="S376" s="1802"/>
      <c r="T376" s="584">
        <v>4450</v>
      </c>
      <c r="U376" s="583" t="s">
        <v>13315</v>
      </c>
    </row>
    <row r="377" spans="1:21" ht="14.1" customHeight="1">
      <c r="A377" s="1802" t="s">
        <v>13905</v>
      </c>
      <c r="B377" s="1802"/>
      <c r="C377" s="2089" t="s">
        <v>13316</v>
      </c>
      <c r="D377" s="2089"/>
      <c r="E377" s="2089"/>
      <c r="F377" s="2089"/>
      <c r="G377" s="2089"/>
      <c r="H377" s="2089"/>
      <c r="I377" s="2089"/>
      <c r="J377" s="578" t="s">
        <v>5464</v>
      </c>
      <c r="K377" s="1802" t="s">
        <v>13317</v>
      </c>
      <c r="L377" s="1802"/>
      <c r="M377" s="1802"/>
      <c r="N377" s="1802" t="s">
        <v>674</v>
      </c>
      <c r="O377" s="1802"/>
      <c r="P377" s="1802" t="s">
        <v>7778</v>
      </c>
      <c r="Q377" s="1802"/>
      <c r="R377" s="1802"/>
      <c r="S377" s="1802"/>
      <c r="T377" s="584">
        <v>4289</v>
      </c>
      <c r="U377" s="583" t="s">
        <v>13318</v>
      </c>
    </row>
    <row r="378" spans="1:21" ht="14.1" customHeight="1">
      <c r="A378" s="1802" t="s">
        <v>13906</v>
      </c>
      <c r="B378" s="1802"/>
      <c r="C378" s="2089" t="s">
        <v>7700</v>
      </c>
      <c r="D378" s="2089"/>
      <c r="E378" s="2089"/>
      <c r="F378" s="2089"/>
      <c r="G378" s="2089"/>
      <c r="H378" s="2089"/>
      <c r="I378" s="2089"/>
      <c r="J378" s="578" t="s">
        <v>5306</v>
      </c>
      <c r="K378" s="1802" t="s">
        <v>5358</v>
      </c>
      <c r="L378" s="1802"/>
      <c r="M378" s="1802"/>
      <c r="N378" s="1802" t="s">
        <v>674</v>
      </c>
      <c r="O378" s="1802"/>
      <c r="P378" s="1802" t="s">
        <v>7778</v>
      </c>
      <c r="Q378" s="1802"/>
      <c r="R378" s="1802"/>
      <c r="S378" s="1802"/>
      <c r="T378" s="584">
        <v>5038</v>
      </c>
      <c r="U378" s="583" t="s">
        <v>13319</v>
      </c>
    </row>
    <row r="379" spans="1:21" ht="14.1" customHeight="1">
      <c r="A379" s="1802" t="s">
        <v>13907</v>
      </c>
      <c r="B379" s="1802"/>
      <c r="C379" s="2089" t="s">
        <v>8371</v>
      </c>
      <c r="D379" s="2089"/>
      <c r="E379" s="2089"/>
      <c r="F379" s="2089"/>
      <c r="G379" s="2089"/>
      <c r="H379" s="2089"/>
      <c r="I379" s="2089"/>
      <c r="J379" s="578" t="s">
        <v>5306</v>
      </c>
      <c r="K379" s="1802" t="s">
        <v>5359</v>
      </c>
      <c r="L379" s="1802"/>
      <c r="M379" s="1802"/>
      <c r="N379" s="1802" t="s">
        <v>674</v>
      </c>
      <c r="O379" s="1802"/>
      <c r="P379" s="1802" t="s">
        <v>7778</v>
      </c>
      <c r="Q379" s="1802"/>
      <c r="R379" s="1802"/>
      <c r="S379" s="1802"/>
      <c r="T379" s="584">
        <v>4966</v>
      </c>
      <c r="U379" s="583" t="s">
        <v>13320</v>
      </c>
    </row>
    <row r="380" spans="1:21" ht="14.1" customHeight="1">
      <c r="A380" s="1802" t="s">
        <v>13908</v>
      </c>
      <c r="B380" s="1802"/>
      <c r="C380" s="2089" t="s">
        <v>8372</v>
      </c>
      <c r="D380" s="2089"/>
      <c r="E380" s="2089"/>
      <c r="F380" s="2089"/>
      <c r="G380" s="2089"/>
      <c r="H380" s="2089"/>
      <c r="I380" s="2089"/>
      <c r="J380" s="578" t="s">
        <v>5306</v>
      </c>
      <c r="K380" s="1802" t="s">
        <v>5318</v>
      </c>
      <c r="L380" s="1802"/>
      <c r="M380" s="1802"/>
      <c r="N380" s="1802" t="s">
        <v>674</v>
      </c>
      <c r="O380" s="1802"/>
      <c r="P380" s="1802" t="s">
        <v>7778</v>
      </c>
      <c r="Q380" s="1802"/>
      <c r="R380" s="1802"/>
      <c r="S380" s="1802"/>
      <c r="T380" s="584">
        <v>4210</v>
      </c>
      <c r="U380" s="583" t="s">
        <v>13321</v>
      </c>
    </row>
    <row r="381" spans="1:21" ht="14.1" customHeight="1">
      <c r="A381" s="1802" t="s">
        <v>13909</v>
      </c>
      <c r="B381" s="1802"/>
      <c r="C381" s="2089" t="s">
        <v>13322</v>
      </c>
      <c r="D381" s="2089"/>
      <c r="E381" s="2089"/>
      <c r="F381" s="2089"/>
      <c r="G381" s="2089"/>
      <c r="H381" s="2089"/>
      <c r="I381" s="2089"/>
      <c r="J381" s="578" t="s">
        <v>5306</v>
      </c>
      <c r="K381" s="1802" t="s">
        <v>13018</v>
      </c>
      <c r="L381" s="1802"/>
      <c r="M381" s="1802"/>
      <c r="N381" s="1802" t="s">
        <v>674</v>
      </c>
      <c r="O381" s="1802"/>
      <c r="P381" s="1802" t="s">
        <v>7778</v>
      </c>
      <c r="Q381" s="1802"/>
      <c r="R381" s="1802"/>
      <c r="S381" s="1802"/>
      <c r="T381" s="584">
        <v>4206</v>
      </c>
      <c r="U381" s="583" t="s">
        <v>13307</v>
      </c>
    </row>
    <row r="382" spans="1:21" ht="14.1" customHeight="1">
      <c r="A382" s="1802" t="s">
        <v>13910</v>
      </c>
      <c r="B382" s="1802"/>
      <c r="C382" s="2089" t="s">
        <v>13323</v>
      </c>
      <c r="D382" s="2089"/>
      <c r="E382" s="2089"/>
      <c r="F382" s="2089"/>
      <c r="G382" s="2089"/>
      <c r="H382" s="2089"/>
      <c r="I382" s="2089"/>
      <c r="J382" s="578" t="s">
        <v>5464</v>
      </c>
      <c r="K382" s="1802" t="s">
        <v>13021</v>
      </c>
      <c r="L382" s="1802"/>
      <c r="M382" s="1802"/>
      <c r="N382" s="1802" t="s">
        <v>674</v>
      </c>
      <c r="O382" s="1802"/>
      <c r="P382" s="1802" t="s">
        <v>7778</v>
      </c>
      <c r="Q382" s="1802"/>
      <c r="R382" s="1802"/>
      <c r="S382" s="1802"/>
      <c r="T382" s="584">
        <v>3670</v>
      </c>
      <c r="U382" s="583" t="s">
        <v>13324</v>
      </c>
    </row>
    <row r="383" spans="1:21" ht="14.1" customHeight="1">
      <c r="A383" s="1802" t="s">
        <v>13911</v>
      </c>
      <c r="B383" s="1802"/>
      <c r="C383" s="2089" t="s">
        <v>8373</v>
      </c>
      <c r="D383" s="2089"/>
      <c r="E383" s="2089"/>
      <c r="F383" s="2089"/>
      <c r="G383" s="2089"/>
      <c r="H383" s="2089"/>
      <c r="I383" s="2089"/>
      <c r="J383" s="578" t="s">
        <v>5306</v>
      </c>
      <c r="K383" s="1802" t="s">
        <v>5360</v>
      </c>
      <c r="L383" s="1802"/>
      <c r="M383" s="1802"/>
      <c r="N383" s="1802" t="s">
        <v>674</v>
      </c>
      <c r="O383" s="1802"/>
      <c r="P383" s="1802" t="s">
        <v>7778</v>
      </c>
      <c r="Q383" s="1802"/>
      <c r="R383" s="1802"/>
      <c r="S383" s="1802"/>
      <c r="T383" s="584">
        <v>3069</v>
      </c>
      <c r="U383" s="583" t="s">
        <v>13325</v>
      </c>
    </row>
    <row r="384" spans="1:21" ht="14.1" customHeight="1">
      <c r="A384" s="1802" t="s">
        <v>13912</v>
      </c>
      <c r="B384" s="1802"/>
      <c r="C384" s="2089" t="s">
        <v>11575</v>
      </c>
      <c r="D384" s="2089"/>
      <c r="E384" s="2089"/>
      <c r="F384" s="2089"/>
      <c r="G384" s="2089"/>
      <c r="H384" s="2089"/>
      <c r="I384" s="2089"/>
      <c r="J384" s="578" t="s">
        <v>5306</v>
      </c>
      <c r="K384" s="1802" t="s">
        <v>5361</v>
      </c>
      <c r="L384" s="1802"/>
      <c r="M384" s="1802"/>
      <c r="N384" s="1802" t="s">
        <v>674</v>
      </c>
      <c r="O384" s="1802"/>
      <c r="P384" s="1802" t="s">
        <v>7778</v>
      </c>
      <c r="Q384" s="1802"/>
      <c r="R384" s="1802"/>
      <c r="S384" s="1802"/>
      <c r="T384" s="584">
        <v>3433</v>
      </c>
      <c r="U384" s="583" t="s">
        <v>13326</v>
      </c>
    </row>
    <row r="385" spans="1:21" ht="14.1" customHeight="1">
      <c r="A385" s="1802" t="s">
        <v>13913</v>
      </c>
      <c r="B385" s="1802"/>
      <c r="C385" s="2089" t="s">
        <v>8374</v>
      </c>
      <c r="D385" s="2089"/>
      <c r="E385" s="2089"/>
      <c r="F385" s="2089"/>
      <c r="G385" s="2089"/>
      <c r="H385" s="2089"/>
      <c r="I385" s="2089"/>
      <c r="J385" s="578" t="s">
        <v>5306</v>
      </c>
      <c r="K385" s="1802" t="s">
        <v>5362</v>
      </c>
      <c r="L385" s="1802"/>
      <c r="M385" s="1802"/>
      <c r="N385" s="1802" t="s">
        <v>674</v>
      </c>
      <c r="O385" s="1802"/>
      <c r="P385" s="1802" t="s">
        <v>7778</v>
      </c>
      <c r="Q385" s="1802"/>
      <c r="R385" s="1802"/>
      <c r="S385" s="1802"/>
      <c r="T385" s="584">
        <v>2436</v>
      </c>
      <c r="U385" s="583" t="s">
        <v>13327</v>
      </c>
    </row>
    <row r="386" spans="1:21" ht="14.1" customHeight="1">
      <c r="A386" s="1802" t="s">
        <v>13914</v>
      </c>
      <c r="B386" s="1802"/>
      <c r="C386" s="2089" t="s">
        <v>13328</v>
      </c>
      <c r="D386" s="2089"/>
      <c r="E386" s="2089"/>
      <c r="F386" s="2089"/>
      <c r="G386" s="2089"/>
      <c r="H386" s="2089"/>
      <c r="I386" s="2089"/>
      <c r="J386" s="578" t="s">
        <v>5464</v>
      </c>
      <c r="K386" s="1802" t="s">
        <v>13329</v>
      </c>
      <c r="L386" s="1802"/>
      <c r="M386" s="1802"/>
      <c r="N386" s="1802" t="s">
        <v>674</v>
      </c>
      <c r="O386" s="1802"/>
      <c r="P386" s="1802" t="s">
        <v>7778</v>
      </c>
      <c r="Q386" s="1802"/>
      <c r="R386" s="1802"/>
      <c r="S386" s="1802"/>
      <c r="T386" s="584">
        <v>3984</v>
      </c>
      <c r="U386" s="583" t="s">
        <v>13330</v>
      </c>
    </row>
    <row r="387" spans="1:21" ht="14.1" customHeight="1">
      <c r="A387" s="1802" t="s">
        <v>13915</v>
      </c>
      <c r="B387" s="1802"/>
      <c r="C387" s="2089" t="s">
        <v>11576</v>
      </c>
      <c r="D387" s="2089"/>
      <c r="E387" s="2089"/>
      <c r="F387" s="2089"/>
      <c r="G387" s="2089"/>
      <c r="H387" s="2089"/>
      <c r="I387" s="2089"/>
      <c r="J387" s="578" t="s">
        <v>5306</v>
      </c>
      <c r="K387" s="1802" t="s">
        <v>5363</v>
      </c>
      <c r="L387" s="1802"/>
      <c r="M387" s="1802"/>
      <c r="N387" s="1802" t="s">
        <v>674</v>
      </c>
      <c r="O387" s="1802"/>
      <c r="P387" s="1802" t="s">
        <v>7778</v>
      </c>
      <c r="Q387" s="1802"/>
      <c r="R387" s="1802"/>
      <c r="S387" s="1802"/>
      <c r="T387" s="584">
        <v>3796</v>
      </c>
      <c r="U387" s="583" t="s">
        <v>13331</v>
      </c>
    </row>
    <row r="388" spans="1:21" ht="14.1" customHeight="1">
      <c r="A388" s="1802" t="s">
        <v>13916</v>
      </c>
      <c r="B388" s="1802"/>
      <c r="C388" s="2089" t="s">
        <v>8375</v>
      </c>
      <c r="D388" s="2089"/>
      <c r="E388" s="2089"/>
      <c r="F388" s="2089"/>
      <c r="G388" s="2089"/>
      <c r="H388" s="2089"/>
      <c r="I388" s="2089"/>
      <c r="J388" s="578" t="s">
        <v>5306</v>
      </c>
      <c r="K388" s="1802" t="s">
        <v>5364</v>
      </c>
      <c r="L388" s="1802"/>
      <c r="M388" s="1802"/>
      <c r="N388" s="1802" t="s">
        <v>674</v>
      </c>
      <c r="O388" s="1802"/>
      <c r="P388" s="1802" t="s">
        <v>7778</v>
      </c>
      <c r="Q388" s="1802"/>
      <c r="R388" s="1802"/>
      <c r="S388" s="1802"/>
      <c r="T388" s="584">
        <v>3044</v>
      </c>
      <c r="U388" s="583" t="s">
        <v>13332</v>
      </c>
    </row>
    <row r="389" spans="1:21" ht="14.1" customHeight="1">
      <c r="A389" s="1802" t="s">
        <v>13917</v>
      </c>
      <c r="B389" s="1802"/>
      <c r="C389" s="2089" t="s">
        <v>8376</v>
      </c>
      <c r="D389" s="2089"/>
      <c r="E389" s="2089"/>
      <c r="F389" s="2089"/>
      <c r="G389" s="2089"/>
      <c r="H389" s="2089"/>
      <c r="I389" s="2089"/>
      <c r="J389" s="578" t="s">
        <v>5464</v>
      </c>
      <c r="K389" s="1802" t="s">
        <v>8160</v>
      </c>
      <c r="L389" s="1802"/>
      <c r="M389" s="1802"/>
      <c r="N389" s="1802" t="s">
        <v>674</v>
      </c>
      <c r="O389" s="1802"/>
      <c r="P389" s="1802" t="s">
        <v>7778</v>
      </c>
      <c r="Q389" s="1802"/>
      <c r="R389" s="1802"/>
      <c r="S389" s="1802"/>
      <c r="T389" s="584">
        <v>4324</v>
      </c>
      <c r="U389" s="583" t="s">
        <v>13333</v>
      </c>
    </row>
    <row r="390" spans="1:21" ht="14.1" customHeight="1">
      <c r="A390" s="1802" t="s">
        <v>13918</v>
      </c>
      <c r="B390" s="1802"/>
      <c r="C390" s="2089" t="s">
        <v>8377</v>
      </c>
      <c r="D390" s="2089"/>
      <c r="E390" s="2089"/>
      <c r="F390" s="2089"/>
      <c r="G390" s="2089"/>
      <c r="H390" s="2089"/>
      <c r="I390" s="2089"/>
      <c r="J390" s="578" t="s">
        <v>5306</v>
      </c>
      <c r="K390" s="1802" t="s">
        <v>5365</v>
      </c>
      <c r="L390" s="1802"/>
      <c r="M390" s="1802"/>
      <c r="N390" s="1802" t="s">
        <v>674</v>
      </c>
      <c r="O390" s="1802"/>
      <c r="P390" s="1802" t="s">
        <v>7778</v>
      </c>
      <c r="Q390" s="1802"/>
      <c r="R390" s="1802"/>
      <c r="S390" s="1802"/>
      <c r="T390" s="584">
        <v>3984</v>
      </c>
      <c r="U390" s="583" t="s">
        <v>13330</v>
      </c>
    </row>
    <row r="391" spans="1:21" ht="14.1" customHeight="1">
      <c r="A391" s="1802" t="s">
        <v>13919</v>
      </c>
      <c r="B391" s="1802"/>
      <c r="C391" s="2089" t="s">
        <v>13334</v>
      </c>
      <c r="D391" s="2089"/>
      <c r="E391" s="2089"/>
      <c r="F391" s="2089"/>
      <c r="G391" s="2089"/>
      <c r="H391" s="2089"/>
      <c r="I391" s="2089"/>
      <c r="J391" s="578" t="s">
        <v>5464</v>
      </c>
      <c r="K391" s="1802" t="s">
        <v>13335</v>
      </c>
      <c r="L391" s="1802"/>
      <c r="M391" s="1802"/>
      <c r="N391" s="1802" t="s">
        <v>674</v>
      </c>
      <c r="O391" s="1802"/>
      <c r="P391" s="1802" t="s">
        <v>7778</v>
      </c>
      <c r="Q391" s="1802"/>
      <c r="R391" s="1802"/>
      <c r="S391" s="1802"/>
      <c r="T391" s="584">
        <v>3931</v>
      </c>
      <c r="U391" s="583" t="s">
        <v>13336</v>
      </c>
    </row>
    <row r="392" spans="1:21" ht="14.1" customHeight="1">
      <c r="A392" s="1802" t="s">
        <v>13920</v>
      </c>
      <c r="B392" s="1802"/>
      <c r="C392" s="2089" t="s">
        <v>5472</v>
      </c>
      <c r="D392" s="2089"/>
      <c r="E392" s="2089"/>
      <c r="F392" s="2089"/>
      <c r="G392" s="2089"/>
      <c r="H392" s="2089"/>
      <c r="I392" s="2089"/>
      <c r="J392" s="578" t="s">
        <v>5306</v>
      </c>
      <c r="K392" s="1802" t="s">
        <v>5366</v>
      </c>
      <c r="L392" s="1802"/>
      <c r="M392" s="1802"/>
      <c r="N392" s="1802" t="s">
        <v>674</v>
      </c>
      <c r="O392" s="1802"/>
      <c r="P392" s="1802" t="s">
        <v>7778</v>
      </c>
      <c r="Q392" s="1802"/>
      <c r="R392" s="1802"/>
      <c r="S392" s="1802"/>
      <c r="T392" s="584">
        <v>3433</v>
      </c>
      <c r="U392" s="583" t="s">
        <v>13326</v>
      </c>
    </row>
    <row r="393" spans="1:21" ht="14.1" customHeight="1">
      <c r="A393" s="1802" t="s">
        <v>13921</v>
      </c>
      <c r="B393" s="1802"/>
      <c r="C393" s="2089" t="s">
        <v>13337</v>
      </c>
      <c r="D393" s="2089"/>
      <c r="E393" s="2089"/>
      <c r="F393" s="2089"/>
      <c r="G393" s="2089"/>
      <c r="H393" s="2089"/>
      <c r="I393" s="2089"/>
      <c r="J393" s="578" t="s">
        <v>5306</v>
      </c>
      <c r="K393" s="1802" t="s">
        <v>5367</v>
      </c>
      <c r="L393" s="1802"/>
      <c r="M393" s="1802"/>
      <c r="N393" s="1802" t="s">
        <v>674</v>
      </c>
      <c r="O393" s="1802"/>
      <c r="P393" s="1802" t="s">
        <v>7778</v>
      </c>
      <c r="Q393" s="1802"/>
      <c r="R393" s="1802"/>
      <c r="S393" s="1802"/>
      <c r="T393" s="584">
        <v>2778</v>
      </c>
      <c r="U393" s="583" t="s">
        <v>13338</v>
      </c>
    </row>
    <row r="394" spans="1:21" ht="14.1" customHeight="1">
      <c r="A394" s="1802" t="s">
        <v>13922</v>
      </c>
      <c r="B394" s="1802"/>
      <c r="C394" s="2089" t="s">
        <v>13339</v>
      </c>
      <c r="D394" s="2089"/>
      <c r="E394" s="2089"/>
      <c r="F394" s="2089"/>
      <c r="G394" s="2089"/>
      <c r="H394" s="2089"/>
      <c r="I394" s="2089"/>
      <c r="J394" s="578" t="s">
        <v>5464</v>
      </c>
      <c r="K394" s="1802" t="s">
        <v>5368</v>
      </c>
      <c r="L394" s="1802"/>
      <c r="M394" s="1802"/>
      <c r="N394" s="1802" t="s">
        <v>674</v>
      </c>
      <c r="O394" s="1802"/>
      <c r="P394" s="1802" t="s">
        <v>7778</v>
      </c>
      <c r="Q394" s="1802"/>
      <c r="R394" s="1802"/>
      <c r="S394" s="1802"/>
      <c r="T394" s="584">
        <v>3796</v>
      </c>
      <c r="U394" s="583" t="s">
        <v>13331</v>
      </c>
    </row>
    <row r="395" spans="1:21" ht="14.1" customHeight="1">
      <c r="A395" s="1802" t="s">
        <v>13923</v>
      </c>
      <c r="B395" s="1802"/>
      <c r="C395" s="2089" t="s">
        <v>13340</v>
      </c>
      <c r="D395" s="2089"/>
      <c r="E395" s="2089"/>
      <c r="F395" s="2089"/>
      <c r="G395" s="2089"/>
      <c r="H395" s="2089"/>
      <c r="I395" s="2089"/>
      <c r="J395" s="578" t="s">
        <v>5306</v>
      </c>
      <c r="K395" s="1802" t="s">
        <v>13028</v>
      </c>
      <c r="L395" s="1802"/>
      <c r="M395" s="1802"/>
      <c r="N395" s="1802" t="s">
        <v>674</v>
      </c>
      <c r="O395" s="1802"/>
      <c r="P395" s="1802" t="s">
        <v>7778</v>
      </c>
      <c r="Q395" s="1802"/>
      <c r="R395" s="1802"/>
      <c r="S395" s="1802"/>
      <c r="T395" s="584">
        <v>3397</v>
      </c>
      <c r="U395" s="583" t="s">
        <v>13341</v>
      </c>
    </row>
    <row r="396" spans="1:21" ht="14.1" customHeight="1">
      <c r="A396" s="1802" t="s">
        <v>13924</v>
      </c>
      <c r="B396" s="1802"/>
      <c r="C396" s="2089" t="s">
        <v>8378</v>
      </c>
      <c r="D396" s="2089"/>
      <c r="E396" s="2089"/>
      <c r="F396" s="2089"/>
      <c r="G396" s="2089"/>
      <c r="H396" s="2089"/>
      <c r="I396" s="2089"/>
      <c r="J396" s="578" t="s">
        <v>5306</v>
      </c>
      <c r="K396" s="1802" t="s">
        <v>5369</v>
      </c>
      <c r="L396" s="1802"/>
      <c r="M396" s="1802"/>
      <c r="N396" s="1802" t="s">
        <v>674</v>
      </c>
      <c r="O396" s="1802"/>
      <c r="P396" s="1802" t="s">
        <v>7778</v>
      </c>
      <c r="Q396" s="1802"/>
      <c r="R396" s="1802"/>
      <c r="S396" s="1802"/>
      <c r="T396" s="584">
        <v>3584</v>
      </c>
      <c r="U396" s="583" t="s">
        <v>13342</v>
      </c>
    </row>
    <row r="397" spans="1:21" ht="14.1" customHeight="1">
      <c r="A397" s="1802" t="s">
        <v>13925</v>
      </c>
      <c r="B397" s="1802"/>
      <c r="C397" s="2089" t="s">
        <v>13343</v>
      </c>
      <c r="D397" s="2089"/>
      <c r="E397" s="2089"/>
      <c r="F397" s="2089"/>
      <c r="G397" s="2089"/>
      <c r="H397" s="2089"/>
      <c r="I397" s="2089"/>
      <c r="J397" s="578" t="s">
        <v>5306</v>
      </c>
      <c r="K397" s="1802" t="s">
        <v>13033</v>
      </c>
      <c r="L397" s="1802"/>
      <c r="M397" s="1802"/>
      <c r="N397" s="1802" t="s">
        <v>674</v>
      </c>
      <c r="O397" s="1802"/>
      <c r="P397" s="1802" t="s">
        <v>7778</v>
      </c>
      <c r="Q397" s="1802"/>
      <c r="R397" s="1802"/>
      <c r="S397" s="1802"/>
      <c r="T397" s="584">
        <v>3053</v>
      </c>
      <c r="U397" s="583" t="s">
        <v>13344</v>
      </c>
    </row>
    <row r="398" spans="1:21" ht="14.1" customHeight="1">
      <c r="A398" s="1802" t="s">
        <v>13926</v>
      </c>
      <c r="B398" s="1802"/>
      <c r="C398" s="2089" t="s">
        <v>13345</v>
      </c>
      <c r="D398" s="2089"/>
      <c r="E398" s="2089"/>
      <c r="F398" s="2089"/>
      <c r="G398" s="2089"/>
      <c r="H398" s="2089"/>
      <c r="I398" s="2089"/>
      <c r="J398" s="578" t="s">
        <v>5464</v>
      </c>
      <c r="K398" s="1802" t="s">
        <v>13346</v>
      </c>
      <c r="L398" s="1802"/>
      <c r="M398" s="1802"/>
      <c r="N398" s="1802" t="s">
        <v>674</v>
      </c>
      <c r="O398" s="1802"/>
      <c r="P398" s="1802" t="s">
        <v>7778</v>
      </c>
      <c r="Q398" s="1802"/>
      <c r="R398" s="1802"/>
      <c r="S398" s="1802"/>
      <c r="T398" s="584">
        <v>3451</v>
      </c>
      <c r="U398" s="583" t="s">
        <v>13347</v>
      </c>
    </row>
    <row r="399" spans="1:21" ht="14.1" customHeight="1">
      <c r="A399" s="1802" t="s">
        <v>13927</v>
      </c>
      <c r="B399" s="1802"/>
      <c r="C399" s="2089" t="s">
        <v>8379</v>
      </c>
      <c r="D399" s="2089"/>
      <c r="E399" s="2089"/>
      <c r="F399" s="2089"/>
      <c r="G399" s="2089"/>
      <c r="H399" s="2089"/>
      <c r="I399" s="2089"/>
      <c r="J399" s="578" t="s">
        <v>5306</v>
      </c>
      <c r="K399" s="1802" t="s">
        <v>5370</v>
      </c>
      <c r="L399" s="1802"/>
      <c r="M399" s="1802"/>
      <c r="N399" s="1802" t="s">
        <v>674</v>
      </c>
      <c r="O399" s="1802"/>
      <c r="P399" s="1802" t="s">
        <v>7778</v>
      </c>
      <c r="Q399" s="1802"/>
      <c r="R399" s="1802"/>
      <c r="S399" s="1802"/>
      <c r="T399" s="584">
        <v>3820</v>
      </c>
      <c r="U399" s="583" t="s">
        <v>13348</v>
      </c>
    </row>
    <row r="400" spans="1:21" ht="14.1" customHeight="1">
      <c r="A400" s="1802" t="s">
        <v>13928</v>
      </c>
      <c r="B400" s="1802"/>
      <c r="C400" s="2089" t="s">
        <v>13349</v>
      </c>
      <c r="D400" s="2089"/>
      <c r="E400" s="2089"/>
      <c r="F400" s="2089"/>
      <c r="G400" s="2089"/>
      <c r="H400" s="2089"/>
      <c r="I400" s="2089"/>
      <c r="J400" s="578" t="s">
        <v>5464</v>
      </c>
      <c r="K400" s="1802" t="s">
        <v>13036</v>
      </c>
      <c r="L400" s="1802"/>
      <c r="M400" s="1802"/>
      <c r="N400" s="1802" t="s">
        <v>674</v>
      </c>
      <c r="O400" s="1802"/>
      <c r="P400" s="1802" t="s">
        <v>7778</v>
      </c>
      <c r="Q400" s="1802"/>
      <c r="R400" s="1802"/>
      <c r="S400" s="1802"/>
      <c r="T400" s="584">
        <v>3796</v>
      </c>
      <c r="U400" s="583" t="s">
        <v>13331</v>
      </c>
    </row>
    <row r="401" spans="1:21" ht="14.1" customHeight="1">
      <c r="A401" s="1802" t="s">
        <v>13929</v>
      </c>
      <c r="B401" s="1802"/>
      <c r="C401" s="2089" t="s">
        <v>8380</v>
      </c>
      <c r="D401" s="2089"/>
      <c r="E401" s="2089"/>
      <c r="F401" s="2089"/>
      <c r="G401" s="2089"/>
      <c r="H401" s="2089"/>
      <c r="I401" s="2089"/>
      <c r="J401" s="578" t="s">
        <v>5306</v>
      </c>
      <c r="K401" s="1802" t="s">
        <v>5371</v>
      </c>
      <c r="L401" s="1802"/>
      <c r="M401" s="1802"/>
      <c r="N401" s="1802" t="s">
        <v>674</v>
      </c>
      <c r="O401" s="1802"/>
      <c r="P401" s="1802" t="s">
        <v>7778</v>
      </c>
      <c r="Q401" s="1802"/>
      <c r="R401" s="1802"/>
      <c r="S401" s="1802"/>
      <c r="T401" s="584">
        <v>3832</v>
      </c>
      <c r="U401" s="583" t="s">
        <v>13350</v>
      </c>
    </row>
    <row r="402" spans="1:21" ht="14.1" customHeight="1">
      <c r="A402" s="1802" t="s">
        <v>13930</v>
      </c>
      <c r="B402" s="1802"/>
      <c r="C402" s="2089" t="s">
        <v>8381</v>
      </c>
      <c r="D402" s="2089"/>
      <c r="E402" s="2089"/>
      <c r="F402" s="2089"/>
      <c r="G402" s="2089"/>
      <c r="H402" s="2089"/>
      <c r="I402" s="2089"/>
      <c r="J402" s="578" t="s">
        <v>5306</v>
      </c>
      <c r="K402" s="1802" t="s">
        <v>5372</v>
      </c>
      <c r="L402" s="1802"/>
      <c r="M402" s="1802"/>
      <c r="N402" s="1802" t="s">
        <v>674</v>
      </c>
      <c r="O402" s="1802"/>
      <c r="P402" s="1802" t="s">
        <v>7778</v>
      </c>
      <c r="Q402" s="1802"/>
      <c r="R402" s="1802"/>
      <c r="S402" s="1802"/>
      <c r="T402" s="584">
        <v>3013</v>
      </c>
      <c r="U402" s="583" t="s">
        <v>13351</v>
      </c>
    </row>
    <row r="403" spans="1:21" ht="14.1" customHeight="1">
      <c r="A403" s="1802" t="s">
        <v>13931</v>
      </c>
      <c r="B403" s="1802"/>
      <c r="C403" s="2089" t="s">
        <v>8382</v>
      </c>
      <c r="D403" s="2089"/>
      <c r="E403" s="2089"/>
      <c r="F403" s="2089"/>
      <c r="G403" s="2089"/>
      <c r="H403" s="2089"/>
      <c r="I403" s="2089"/>
      <c r="J403" s="578" t="s">
        <v>5306</v>
      </c>
      <c r="K403" s="1802" t="s">
        <v>5373</v>
      </c>
      <c r="L403" s="1802"/>
      <c r="M403" s="1802"/>
      <c r="N403" s="1802" t="s">
        <v>674</v>
      </c>
      <c r="O403" s="1802"/>
      <c r="P403" s="1802" t="s">
        <v>7778</v>
      </c>
      <c r="Q403" s="1802"/>
      <c r="R403" s="1802"/>
      <c r="S403" s="1802"/>
      <c r="T403" s="584">
        <v>3397</v>
      </c>
      <c r="U403" s="583" t="s">
        <v>13341</v>
      </c>
    </row>
    <row r="404" spans="1:21" ht="14.1" customHeight="1">
      <c r="A404" s="1802" t="s">
        <v>13932</v>
      </c>
      <c r="B404" s="1802"/>
      <c r="C404" s="2089" t="s">
        <v>13352</v>
      </c>
      <c r="D404" s="2089"/>
      <c r="E404" s="2089"/>
      <c r="F404" s="2089"/>
      <c r="G404" s="2089"/>
      <c r="H404" s="2089"/>
      <c r="I404" s="2089"/>
      <c r="J404" s="578" t="s">
        <v>5464</v>
      </c>
      <c r="K404" s="1802" t="s">
        <v>13353</v>
      </c>
      <c r="L404" s="1802"/>
      <c r="M404" s="1802"/>
      <c r="N404" s="1802" t="s">
        <v>674</v>
      </c>
      <c r="O404" s="1802"/>
      <c r="P404" s="1802" t="s">
        <v>7778</v>
      </c>
      <c r="Q404" s="1802"/>
      <c r="R404" s="1802"/>
      <c r="S404" s="1802"/>
      <c r="T404" s="584">
        <v>3474</v>
      </c>
      <c r="U404" s="583" t="s">
        <v>13354</v>
      </c>
    </row>
    <row r="405" spans="1:21" ht="14.1" customHeight="1">
      <c r="A405" s="1802" t="s">
        <v>13933</v>
      </c>
      <c r="B405" s="1802"/>
      <c r="C405" s="2089" t="s">
        <v>8383</v>
      </c>
      <c r="D405" s="2089"/>
      <c r="E405" s="2089"/>
      <c r="F405" s="2089"/>
      <c r="G405" s="2089"/>
      <c r="H405" s="2089"/>
      <c r="I405" s="2089"/>
      <c r="J405" s="578" t="s">
        <v>5306</v>
      </c>
      <c r="K405" s="1802" t="s">
        <v>5374</v>
      </c>
      <c r="L405" s="1802"/>
      <c r="M405" s="1802"/>
      <c r="N405" s="1802" t="s">
        <v>674</v>
      </c>
      <c r="O405" s="1802"/>
      <c r="P405" s="1802" t="s">
        <v>7778</v>
      </c>
      <c r="Q405" s="1802"/>
      <c r="R405" s="1802"/>
      <c r="S405" s="1802"/>
      <c r="T405" s="584">
        <v>3796</v>
      </c>
      <c r="U405" s="583" t="s">
        <v>13331</v>
      </c>
    </row>
    <row r="406" spans="1:21" ht="14.1" customHeight="1">
      <c r="A406" s="1802" t="s">
        <v>13934</v>
      </c>
      <c r="B406" s="1802"/>
      <c r="C406" s="2089" t="s">
        <v>8384</v>
      </c>
      <c r="D406" s="2089"/>
      <c r="E406" s="2089"/>
      <c r="F406" s="2089"/>
      <c r="G406" s="2089"/>
      <c r="H406" s="2089"/>
      <c r="I406" s="2089"/>
      <c r="J406" s="578" t="s">
        <v>5306</v>
      </c>
      <c r="K406" s="1802" t="s">
        <v>5375</v>
      </c>
      <c r="L406" s="1802"/>
      <c r="M406" s="1802"/>
      <c r="N406" s="1802" t="s">
        <v>674</v>
      </c>
      <c r="O406" s="1802"/>
      <c r="P406" s="1802" t="s">
        <v>7778</v>
      </c>
      <c r="Q406" s="1802"/>
      <c r="R406" s="1802"/>
      <c r="S406" s="1802"/>
      <c r="T406" s="584">
        <v>4320</v>
      </c>
      <c r="U406" s="583" t="s">
        <v>13355</v>
      </c>
    </row>
    <row r="407" spans="1:21" ht="14.1" customHeight="1">
      <c r="A407" s="1802" t="s">
        <v>13935</v>
      </c>
      <c r="B407" s="1802"/>
      <c r="C407" s="2089" t="s">
        <v>8385</v>
      </c>
      <c r="D407" s="2089"/>
      <c r="E407" s="2089"/>
      <c r="F407" s="2089"/>
      <c r="G407" s="2089"/>
      <c r="H407" s="2089"/>
      <c r="I407" s="2089"/>
      <c r="J407" s="578" t="s">
        <v>5306</v>
      </c>
      <c r="K407" s="1802" t="s">
        <v>5376</v>
      </c>
      <c r="L407" s="1802"/>
      <c r="M407" s="1802"/>
      <c r="N407" s="1802" t="s">
        <v>674</v>
      </c>
      <c r="O407" s="1802"/>
      <c r="P407" s="1802" t="s">
        <v>7778</v>
      </c>
      <c r="Q407" s="1802"/>
      <c r="R407" s="1802"/>
      <c r="S407" s="1802"/>
      <c r="T407" s="584">
        <v>3675</v>
      </c>
      <c r="U407" s="583" t="s">
        <v>13356</v>
      </c>
    </row>
    <row r="408" spans="1:21" ht="14.1" customHeight="1">
      <c r="A408" s="1802" t="s">
        <v>13936</v>
      </c>
      <c r="B408" s="1802"/>
      <c r="C408" s="2089" t="s">
        <v>13357</v>
      </c>
      <c r="D408" s="2089"/>
      <c r="E408" s="2089"/>
      <c r="F408" s="2089"/>
      <c r="G408" s="2089"/>
      <c r="H408" s="2089"/>
      <c r="I408" s="2089"/>
      <c r="J408" s="578" t="s">
        <v>5306</v>
      </c>
      <c r="K408" s="1802" t="s">
        <v>13043</v>
      </c>
      <c r="L408" s="1802"/>
      <c r="M408" s="1802"/>
      <c r="N408" s="1802" t="s">
        <v>674</v>
      </c>
      <c r="O408" s="1802"/>
      <c r="P408" s="1802" t="s">
        <v>7778</v>
      </c>
      <c r="Q408" s="1802"/>
      <c r="R408" s="1802"/>
      <c r="S408" s="1802"/>
      <c r="T408" s="584">
        <v>3984</v>
      </c>
      <c r="U408" s="583" t="s">
        <v>13330</v>
      </c>
    </row>
    <row r="409" spans="1:21" ht="14.1" customHeight="1">
      <c r="A409" s="1802" t="s">
        <v>13937</v>
      </c>
      <c r="B409" s="1802"/>
      <c r="C409" s="2089" t="s">
        <v>8386</v>
      </c>
      <c r="D409" s="2089"/>
      <c r="E409" s="2089"/>
      <c r="F409" s="2089"/>
      <c r="G409" s="2089"/>
      <c r="H409" s="2089"/>
      <c r="I409" s="2089"/>
      <c r="J409" s="578" t="s">
        <v>5306</v>
      </c>
      <c r="K409" s="1802" t="s">
        <v>5377</v>
      </c>
      <c r="L409" s="1802"/>
      <c r="M409" s="1802"/>
      <c r="N409" s="1802" t="s">
        <v>674</v>
      </c>
      <c r="O409" s="1802"/>
      <c r="P409" s="1802" t="s">
        <v>7778</v>
      </c>
      <c r="Q409" s="1802"/>
      <c r="R409" s="1802"/>
      <c r="S409" s="1802"/>
      <c r="T409" s="584">
        <v>2259</v>
      </c>
      <c r="U409" s="583" t="s">
        <v>13358</v>
      </c>
    </row>
    <row r="410" spans="1:21" ht="14.1" customHeight="1">
      <c r="A410" s="1802" t="s">
        <v>13938</v>
      </c>
      <c r="B410" s="1802"/>
      <c r="C410" s="2089" t="s">
        <v>8387</v>
      </c>
      <c r="D410" s="2089"/>
      <c r="E410" s="2089"/>
      <c r="F410" s="2089"/>
      <c r="G410" s="2089"/>
      <c r="H410" s="2089"/>
      <c r="I410" s="2089"/>
      <c r="J410" s="578" t="s">
        <v>5306</v>
      </c>
      <c r="K410" s="1802" t="s">
        <v>5378</v>
      </c>
      <c r="L410" s="1802"/>
      <c r="M410" s="1802"/>
      <c r="N410" s="1802" t="s">
        <v>674</v>
      </c>
      <c r="O410" s="1802"/>
      <c r="P410" s="1802" t="s">
        <v>7778</v>
      </c>
      <c r="Q410" s="1802"/>
      <c r="R410" s="1802"/>
      <c r="S410" s="1802"/>
      <c r="T410" s="584">
        <v>3013</v>
      </c>
      <c r="U410" s="583" t="s">
        <v>13351</v>
      </c>
    </row>
    <row r="411" spans="1:21" ht="14.1" customHeight="1">
      <c r="A411" s="1802" t="s">
        <v>13939</v>
      </c>
      <c r="B411" s="1802"/>
      <c r="C411" s="2089" t="s">
        <v>8388</v>
      </c>
      <c r="D411" s="2089"/>
      <c r="E411" s="2089"/>
      <c r="F411" s="2089"/>
      <c r="G411" s="2089"/>
      <c r="H411" s="2089"/>
      <c r="I411" s="2089"/>
      <c r="J411" s="578" t="s">
        <v>5306</v>
      </c>
      <c r="K411" s="1802" t="s">
        <v>5379</v>
      </c>
      <c r="L411" s="1802"/>
      <c r="M411" s="1802"/>
      <c r="N411" s="1802" t="s">
        <v>674</v>
      </c>
      <c r="O411" s="1802"/>
      <c r="P411" s="1802" t="s">
        <v>7778</v>
      </c>
      <c r="Q411" s="1802"/>
      <c r="R411" s="1802"/>
      <c r="S411" s="1802"/>
      <c r="T411" s="584">
        <v>2406</v>
      </c>
      <c r="U411" s="583" t="s">
        <v>13359</v>
      </c>
    </row>
    <row r="412" spans="1:21" ht="14.1" customHeight="1">
      <c r="A412" s="1802" t="s">
        <v>13940</v>
      </c>
      <c r="B412" s="1802"/>
      <c r="C412" s="2089" t="s">
        <v>13360</v>
      </c>
      <c r="D412" s="2089"/>
      <c r="E412" s="2089"/>
      <c r="F412" s="2089"/>
      <c r="G412" s="2089"/>
      <c r="H412" s="2089"/>
      <c r="I412" s="2089"/>
      <c r="J412" s="578" t="s">
        <v>5464</v>
      </c>
      <c r="K412" s="1802" t="s">
        <v>13361</v>
      </c>
      <c r="L412" s="1802"/>
      <c r="M412" s="1802"/>
      <c r="N412" s="1802" t="s">
        <v>674</v>
      </c>
      <c r="O412" s="1802"/>
      <c r="P412" s="1802" t="s">
        <v>7778</v>
      </c>
      <c r="Q412" s="1802"/>
      <c r="R412" s="1802"/>
      <c r="S412" s="1802"/>
      <c r="T412" s="584">
        <v>3796</v>
      </c>
      <c r="U412" s="583" t="s">
        <v>13331</v>
      </c>
    </row>
    <row r="413" spans="1:21" ht="14.1" customHeight="1">
      <c r="A413" s="1802" t="s">
        <v>13941</v>
      </c>
      <c r="B413" s="1802"/>
      <c r="C413" s="2089" t="s">
        <v>8389</v>
      </c>
      <c r="D413" s="2089"/>
      <c r="E413" s="2089"/>
      <c r="F413" s="2089"/>
      <c r="G413" s="2089"/>
      <c r="H413" s="2089"/>
      <c r="I413" s="2089"/>
      <c r="J413" s="578" t="s">
        <v>5306</v>
      </c>
      <c r="K413" s="1802" t="s">
        <v>5380</v>
      </c>
      <c r="L413" s="1802"/>
      <c r="M413" s="1802"/>
      <c r="N413" s="1802" t="s">
        <v>674</v>
      </c>
      <c r="O413" s="1802"/>
      <c r="P413" s="1802" t="s">
        <v>7778</v>
      </c>
      <c r="Q413" s="1802"/>
      <c r="R413" s="1802"/>
      <c r="S413" s="1802"/>
      <c r="T413" s="584">
        <v>4372</v>
      </c>
      <c r="U413" s="583" t="s">
        <v>13362</v>
      </c>
    </row>
    <row r="414" spans="1:21" ht="14.1" customHeight="1">
      <c r="A414" s="1802" t="s">
        <v>13942</v>
      </c>
      <c r="B414" s="1802"/>
      <c r="C414" s="2089" t="s">
        <v>13363</v>
      </c>
      <c r="D414" s="2089"/>
      <c r="E414" s="2089"/>
      <c r="F414" s="2089"/>
      <c r="G414" s="2089"/>
      <c r="H414" s="2089"/>
      <c r="I414" s="2089"/>
      <c r="J414" s="578" t="s">
        <v>5306</v>
      </c>
      <c r="K414" s="1802" t="s">
        <v>13048</v>
      </c>
      <c r="L414" s="1802"/>
      <c r="M414" s="1802"/>
      <c r="N414" s="1802" t="s">
        <v>674</v>
      </c>
      <c r="O414" s="1802"/>
      <c r="P414" s="1802" t="s">
        <v>7778</v>
      </c>
      <c r="Q414" s="1802"/>
      <c r="R414" s="1802"/>
      <c r="S414" s="1802"/>
      <c r="T414" s="584">
        <v>3388</v>
      </c>
      <c r="U414" s="583" t="s">
        <v>13364</v>
      </c>
    </row>
    <row r="415" spans="1:21" ht="14.1" customHeight="1">
      <c r="A415" s="1802" t="s">
        <v>13943</v>
      </c>
      <c r="B415" s="1802"/>
      <c r="C415" s="2089" t="s">
        <v>8390</v>
      </c>
      <c r="D415" s="2089"/>
      <c r="E415" s="2089"/>
      <c r="F415" s="2089"/>
      <c r="G415" s="2089"/>
      <c r="H415" s="2089"/>
      <c r="I415" s="2089"/>
      <c r="J415" s="578" t="s">
        <v>5306</v>
      </c>
      <c r="K415" s="1802" t="s">
        <v>5381</v>
      </c>
      <c r="L415" s="1802"/>
      <c r="M415" s="1802"/>
      <c r="N415" s="1802" t="s">
        <v>674</v>
      </c>
      <c r="O415" s="1802"/>
      <c r="P415" s="1802" t="s">
        <v>7778</v>
      </c>
      <c r="Q415" s="1802"/>
      <c r="R415" s="1802"/>
      <c r="S415" s="1802"/>
      <c r="T415" s="584">
        <v>3080</v>
      </c>
      <c r="U415" s="583" t="s">
        <v>13365</v>
      </c>
    </row>
    <row r="416" spans="1:21" ht="14.1" customHeight="1">
      <c r="A416" s="1802" t="s">
        <v>13944</v>
      </c>
      <c r="B416" s="1802"/>
      <c r="C416" s="2089" t="s">
        <v>13366</v>
      </c>
      <c r="D416" s="2089"/>
      <c r="E416" s="2089"/>
      <c r="F416" s="2089"/>
      <c r="G416" s="2089"/>
      <c r="H416" s="2089"/>
      <c r="I416" s="2089"/>
      <c r="J416" s="578" t="s">
        <v>5306</v>
      </c>
      <c r="K416" s="1802" t="s">
        <v>13053</v>
      </c>
      <c r="L416" s="1802"/>
      <c r="M416" s="1802"/>
      <c r="N416" s="1802" t="s">
        <v>674</v>
      </c>
      <c r="O416" s="1802"/>
      <c r="P416" s="1802" t="s">
        <v>7778</v>
      </c>
      <c r="Q416" s="1802"/>
      <c r="R416" s="1802"/>
      <c r="S416" s="1802"/>
      <c r="T416" s="584">
        <v>3598</v>
      </c>
      <c r="U416" s="583" t="s">
        <v>13299</v>
      </c>
    </row>
    <row r="417" spans="1:21" ht="14.1" customHeight="1">
      <c r="A417" s="1802" t="s">
        <v>13945</v>
      </c>
      <c r="B417" s="1802"/>
      <c r="C417" s="2089" t="s">
        <v>8391</v>
      </c>
      <c r="D417" s="2089"/>
      <c r="E417" s="2089"/>
      <c r="F417" s="2089"/>
      <c r="G417" s="2089"/>
      <c r="H417" s="2089"/>
      <c r="I417" s="2089"/>
      <c r="J417" s="578" t="s">
        <v>5306</v>
      </c>
      <c r="K417" s="1802" t="s">
        <v>5382</v>
      </c>
      <c r="L417" s="1802"/>
      <c r="M417" s="1802"/>
      <c r="N417" s="1802" t="s">
        <v>674</v>
      </c>
      <c r="O417" s="1802"/>
      <c r="P417" s="1802" t="s">
        <v>7778</v>
      </c>
      <c r="Q417" s="1802"/>
      <c r="R417" s="1802"/>
      <c r="S417" s="1802"/>
      <c r="T417" s="584">
        <v>3261</v>
      </c>
      <c r="U417" s="583" t="s">
        <v>13367</v>
      </c>
    </row>
    <row r="418" spans="1:21" ht="14.1" customHeight="1">
      <c r="A418" s="1802" t="s">
        <v>13946</v>
      </c>
      <c r="B418" s="1802"/>
      <c r="C418" s="2089" t="s">
        <v>8392</v>
      </c>
      <c r="D418" s="2089"/>
      <c r="E418" s="2089"/>
      <c r="F418" s="2089"/>
      <c r="G418" s="2089"/>
      <c r="H418" s="2089"/>
      <c r="I418" s="2089"/>
      <c r="J418" s="578" t="s">
        <v>5306</v>
      </c>
      <c r="K418" s="1802" t="s">
        <v>5383</v>
      </c>
      <c r="L418" s="1802"/>
      <c r="M418" s="1802"/>
      <c r="N418" s="1802" t="s">
        <v>674</v>
      </c>
      <c r="O418" s="1802"/>
      <c r="P418" s="1802" t="s">
        <v>7778</v>
      </c>
      <c r="Q418" s="1802"/>
      <c r="R418" s="1802"/>
      <c r="S418" s="1802"/>
      <c r="T418" s="584">
        <v>3013</v>
      </c>
      <c r="U418" s="583" t="s">
        <v>13351</v>
      </c>
    </row>
    <row r="419" spans="1:21" ht="14.1" customHeight="1">
      <c r="A419" s="1802" t="s">
        <v>13947</v>
      </c>
      <c r="B419" s="1802"/>
      <c r="C419" s="2089" t="s">
        <v>8393</v>
      </c>
      <c r="D419" s="2089"/>
      <c r="E419" s="2089"/>
      <c r="F419" s="2089"/>
      <c r="G419" s="2089"/>
      <c r="H419" s="2089"/>
      <c r="I419" s="2089"/>
      <c r="J419" s="578" t="s">
        <v>5306</v>
      </c>
      <c r="K419" s="1802" t="s">
        <v>5384</v>
      </c>
      <c r="L419" s="1802"/>
      <c r="M419" s="1802"/>
      <c r="N419" s="1802" t="s">
        <v>674</v>
      </c>
      <c r="O419" s="1802"/>
      <c r="P419" s="1802" t="s">
        <v>7778</v>
      </c>
      <c r="Q419" s="1802"/>
      <c r="R419" s="1802"/>
      <c r="S419" s="1802"/>
      <c r="T419" s="584">
        <v>4206</v>
      </c>
      <c r="U419" s="583" t="s">
        <v>13307</v>
      </c>
    </row>
    <row r="420" spans="1:21" ht="14.1" customHeight="1">
      <c r="A420" s="1802" t="s">
        <v>13948</v>
      </c>
      <c r="B420" s="1802"/>
      <c r="C420" s="2089" t="s">
        <v>8394</v>
      </c>
      <c r="D420" s="2089"/>
      <c r="E420" s="2089"/>
      <c r="F420" s="2089"/>
      <c r="G420" s="2089"/>
      <c r="H420" s="2089"/>
      <c r="I420" s="2089"/>
      <c r="J420" s="578" t="s">
        <v>5306</v>
      </c>
      <c r="K420" s="1802" t="s">
        <v>5385</v>
      </c>
      <c r="L420" s="1802"/>
      <c r="M420" s="1802"/>
      <c r="N420" s="1802" t="s">
        <v>674</v>
      </c>
      <c r="O420" s="1802"/>
      <c r="P420" s="1802" t="s">
        <v>7778</v>
      </c>
      <c r="Q420" s="1802"/>
      <c r="R420" s="1802"/>
      <c r="S420" s="1802"/>
      <c r="T420" s="584">
        <v>3379</v>
      </c>
      <c r="U420" s="583" t="s">
        <v>13368</v>
      </c>
    </row>
    <row r="421" spans="1:21" ht="14.1" customHeight="1">
      <c r="A421" s="1802" t="s">
        <v>13949</v>
      </c>
      <c r="B421" s="1802"/>
      <c r="C421" s="2089" t="s">
        <v>13369</v>
      </c>
      <c r="D421" s="2089"/>
      <c r="E421" s="2089"/>
      <c r="F421" s="2089"/>
      <c r="G421" s="2089"/>
      <c r="H421" s="2089"/>
      <c r="I421" s="2089"/>
      <c r="J421" s="578" t="s">
        <v>5464</v>
      </c>
      <c r="K421" s="1802" t="s">
        <v>13060</v>
      </c>
      <c r="L421" s="1802"/>
      <c r="M421" s="1802"/>
      <c r="N421" s="1802" t="s">
        <v>674</v>
      </c>
      <c r="O421" s="1802"/>
      <c r="P421" s="1802" t="s">
        <v>7778</v>
      </c>
      <c r="Q421" s="1802"/>
      <c r="R421" s="1802"/>
      <c r="S421" s="1802"/>
      <c r="T421" s="584">
        <v>3699</v>
      </c>
      <c r="U421" s="583" t="s">
        <v>13370</v>
      </c>
    </row>
    <row r="422" spans="1:21" ht="14.1" customHeight="1">
      <c r="A422" s="1802" t="s">
        <v>13950</v>
      </c>
      <c r="B422" s="1802"/>
      <c r="C422" s="2089" t="s">
        <v>8395</v>
      </c>
      <c r="D422" s="2089"/>
      <c r="E422" s="2089"/>
      <c r="F422" s="2089"/>
      <c r="G422" s="2089"/>
      <c r="H422" s="2089"/>
      <c r="I422" s="2089"/>
      <c r="J422" s="578" t="s">
        <v>5306</v>
      </c>
      <c r="K422" s="1802" t="s">
        <v>5473</v>
      </c>
      <c r="L422" s="1802"/>
      <c r="M422" s="1802"/>
      <c r="N422" s="1802" t="s">
        <v>674</v>
      </c>
      <c r="O422" s="1802"/>
      <c r="P422" s="1802" t="s">
        <v>7778</v>
      </c>
      <c r="Q422" s="1802"/>
      <c r="R422" s="1802"/>
      <c r="S422" s="1802"/>
      <c r="T422" s="584">
        <v>4206</v>
      </c>
      <c r="U422" s="583" t="s">
        <v>13307</v>
      </c>
    </row>
    <row r="423" spans="1:21" ht="14.1" customHeight="1">
      <c r="A423" s="1802" t="s">
        <v>13951</v>
      </c>
      <c r="B423" s="1802"/>
      <c r="C423" s="2089" t="s">
        <v>8396</v>
      </c>
      <c r="D423" s="2089"/>
      <c r="E423" s="2089"/>
      <c r="F423" s="2089"/>
      <c r="G423" s="2089"/>
      <c r="H423" s="2089"/>
      <c r="I423" s="2089"/>
      <c r="J423" s="578" t="s">
        <v>5306</v>
      </c>
      <c r="K423" s="1802" t="s">
        <v>5386</v>
      </c>
      <c r="L423" s="1802"/>
      <c r="M423" s="1802"/>
      <c r="N423" s="1802" t="s">
        <v>674</v>
      </c>
      <c r="O423" s="1802"/>
      <c r="P423" s="1802" t="s">
        <v>7778</v>
      </c>
      <c r="Q423" s="1802"/>
      <c r="R423" s="1802"/>
      <c r="S423" s="1802"/>
      <c r="T423" s="584">
        <v>2728</v>
      </c>
      <c r="U423" s="583" t="s">
        <v>13371</v>
      </c>
    </row>
    <row r="424" spans="1:21" ht="14.1" customHeight="1">
      <c r="A424" s="1802" t="s">
        <v>13952</v>
      </c>
      <c r="B424" s="1802"/>
      <c r="C424" s="2089" t="s">
        <v>13372</v>
      </c>
      <c r="D424" s="2089"/>
      <c r="E424" s="2089"/>
      <c r="F424" s="2089"/>
      <c r="G424" s="2089"/>
      <c r="H424" s="2089"/>
      <c r="I424" s="2089"/>
      <c r="J424" s="578" t="s">
        <v>5464</v>
      </c>
      <c r="K424" s="1802" t="s">
        <v>13063</v>
      </c>
      <c r="L424" s="1802"/>
      <c r="M424" s="1802"/>
      <c r="N424" s="1802" t="s">
        <v>674</v>
      </c>
      <c r="O424" s="1802"/>
      <c r="P424" s="1802" t="s">
        <v>7778</v>
      </c>
      <c r="Q424" s="1802"/>
      <c r="R424" s="1802"/>
      <c r="S424" s="1802"/>
      <c r="T424" s="584">
        <v>3679</v>
      </c>
      <c r="U424" s="583" t="s">
        <v>13373</v>
      </c>
    </row>
    <row r="425" spans="1:21" ht="14.1" customHeight="1">
      <c r="A425" s="1802" t="s">
        <v>13953</v>
      </c>
      <c r="B425" s="1802"/>
      <c r="C425" s="2089" t="s">
        <v>13374</v>
      </c>
      <c r="D425" s="2089"/>
      <c r="E425" s="2089"/>
      <c r="F425" s="2089"/>
      <c r="G425" s="2089"/>
      <c r="H425" s="2089"/>
      <c r="I425" s="2089"/>
      <c r="J425" s="578" t="s">
        <v>5464</v>
      </c>
      <c r="K425" s="1802" t="s">
        <v>13375</v>
      </c>
      <c r="L425" s="1802"/>
      <c r="M425" s="1802"/>
      <c r="N425" s="1802" t="s">
        <v>674</v>
      </c>
      <c r="O425" s="1802"/>
      <c r="P425" s="1802" t="s">
        <v>7778</v>
      </c>
      <c r="Q425" s="1802"/>
      <c r="R425" s="1802"/>
      <c r="S425" s="1802"/>
      <c r="T425" s="584">
        <v>4025</v>
      </c>
      <c r="U425" s="583" t="s">
        <v>13376</v>
      </c>
    </row>
    <row r="426" spans="1:21" ht="14.1" customHeight="1">
      <c r="A426" s="1802" t="s">
        <v>13954</v>
      </c>
      <c r="B426" s="1802"/>
      <c r="C426" s="2089" t="s">
        <v>5474</v>
      </c>
      <c r="D426" s="2089"/>
      <c r="E426" s="2089"/>
      <c r="F426" s="2089"/>
      <c r="G426" s="2089"/>
      <c r="H426" s="2089"/>
      <c r="I426" s="2089"/>
      <c r="J426" s="578" t="s">
        <v>5306</v>
      </c>
      <c r="K426" s="1802" t="s">
        <v>5387</v>
      </c>
      <c r="L426" s="1802"/>
      <c r="M426" s="1802"/>
      <c r="N426" s="1802" t="s">
        <v>674</v>
      </c>
      <c r="O426" s="1802"/>
      <c r="P426" s="1802" t="s">
        <v>7778</v>
      </c>
      <c r="Q426" s="1802"/>
      <c r="R426" s="1802"/>
      <c r="S426" s="1802"/>
      <c r="T426" s="584">
        <v>3219</v>
      </c>
      <c r="U426" s="583" t="s">
        <v>13377</v>
      </c>
    </row>
    <row r="427" spans="1:21" ht="14.1" customHeight="1">
      <c r="A427" s="1802" t="s">
        <v>13955</v>
      </c>
      <c r="B427" s="1802"/>
      <c r="C427" s="2089" t="s">
        <v>5475</v>
      </c>
      <c r="D427" s="2089"/>
      <c r="E427" s="2089"/>
      <c r="F427" s="2089"/>
      <c r="G427" s="2089"/>
      <c r="H427" s="2089"/>
      <c r="I427" s="2089"/>
      <c r="J427" s="578" t="s">
        <v>5306</v>
      </c>
      <c r="K427" s="1802" t="s">
        <v>5388</v>
      </c>
      <c r="L427" s="1802"/>
      <c r="M427" s="1802"/>
      <c r="N427" s="1802" t="s">
        <v>674</v>
      </c>
      <c r="O427" s="1802"/>
      <c r="P427" s="1802" t="s">
        <v>7778</v>
      </c>
      <c r="Q427" s="1802"/>
      <c r="R427" s="1802"/>
      <c r="S427" s="1802"/>
      <c r="T427" s="584">
        <v>3622</v>
      </c>
      <c r="U427" s="583" t="s">
        <v>13378</v>
      </c>
    </row>
    <row r="428" spans="1:21" ht="14.1" customHeight="1">
      <c r="A428" s="1802" t="s">
        <v>13956</v>
      </c>
      <c r="B428" s="1802"/>
      <c r="C428" s="2089" t="s">
        <v>13379</v>
      </c>
      <c r="D428" s="2089"/>
      <c r="E428" s="2089"/>
      <c r="F428" s="2089"/>
      <c r="G428" s="2089"/>
      <c r="H428" s="2089"/>
      <c r="I428" s="2089"/>
      <c r="J428" s="578" t="s">
        <v>5314</v>
      </c>
      <c r="K428" s="1802" t="s">
        <v>13380</v>
      </c>
      <c r="L428" s="1802"/>
      <c r="M428" s="1802"/>
      <c r="N428" s="1802" t="s">
        <v>674</v>
      </c>
      <c r="O428" s="1802"/>
      <c r="P428" s="1802" t="s">
        <v>7778</v>
      </c>
      <c r="Q428" s="1802"/>
      <c r="R428" s="1802"/>
      <c r="S428" s="1802"/>
      <c r="T428" s="584">
        <v>3169</v>
      </c>
      <c r="U428" s="583" t="s">
        <v>13381</v>
      </c>
    </row>
    <row r="429" spans="1:21" ht="14.1" customHeight="1">
      <c r="A429" s="1802" t="s">
        <v>13957</v>
      </c>
      <c r="B429" s="1802"/>
      <c r="C429" s="2089" t="s">
        <v>8397</v>
      </c>
      <c r="D429" s="2089"/>
      <c r="E429" s="2089"/>
      <c r="F429" s="2089"/>
      <c r="G429" s="2089"/>
      <c r="H429" s="2089"/>
      <c r="I429" s="2089"/>
      <c r="J429" s="578" t="s">
        <v>5306</v>
      </c>
      <c r="K429" s="1802" t="s">
        <v>5389</v>
      </c>
      <c r="L429" s="1802"/>
      <c r="M429" s="1802"/>
      <c r="N429" s="1802" t="s">
        <v>674</v>
      </c>
      <c r="O429" s="1802"/>
      <c r="P429" s="1802" t="s">
        <v>7778</v>
      </c>
      <c r="Q429" s="1802"/>
      <c r="R429" s="1802"/>
      <c r="S429" s="1802"/>
      <c r="T429" s="584">
        <v>3336</v>
      </c>
      <c r="U429" s="583" t="s">
        <v>13382</v>
      </c>
    </row>
    <row r="430" spans="1:21" ht="14.1" customHeight="1">
      <c r="A430" s="1802" t="s">
        <v>13958</v>
      </c>
      <c r="B430" s="1802"/>
      <c r="C430" s="2089" t="s">
        <v>5476</v>
      </c>
      <c r="D430" s="2089"/>
      <c r="E430" s="2089"/>
      <c r="F430" s="2089"/>
      <c r="G430" s="2089"/>
      <c r="H430" s="2089"/>
      <c r="I430" s="2089"/>
      <c r="J430" s="578" t="s">
        <v>5306</v>
      </c>
      <c r="K430" s="1802" t="s">
        <v>5390</v>
      </c>
      <c r="L430" s="1802"/>
      <c r="M430" s="1802"/>
      <c r="N430" s="1802" t="s">
        <v>674</v>
      </c>
      <c r="O430" s="1802"/>
      <c r="P430" s="1802" t="s">
        <v>7778</v>
      </c>
      <c r="Q430" s="1802"/>
      <c r="R430" s="1802"/>
      <c r="S430" s="1802"/>
      <c r="T430" s="584">
        <v>3053</v>
      </c>
      <c r="U430" s="583" t="s">
        <v>13344</v>
      </c>
    </row>
    <row r="431" spans="1:21" ht="14.1" customHeight="1">
      <c r="A431" s="1802" t="s">
        <v>13959</v>
      </c>
      <c r="B431" s="1802"/>
      <c r="C431" s="2089" t="s">
        <v>8398</v>
      </c>
      <c r="D431" s="2089"/>
      <c r="E431" s="2089"/>
      <c r="F431" s="2089"/>
      <c r="G431" s="2089"/>
      <c r="H431" s="2089"/>
      <c r="I431" s="2089"/>
      <c r="J431" s="578" t="s">
        <v>5306</v>
      </c>
      <c r="K431" s="1802" t="s">
        <v>5391</v>
      </c>
      <c r="L431" s="1802"/>
      <c r="M431" s="1802"/>
      <c r="N431" s="1802" t="s">
        <v>674</v>
      </c>
      <c r="O431" s="1802"/>
      <c r="P431" s="1802" t="s">
        <v>7778</v>
      </c>
      <c r="Q431" s="1802"/>
      <c r="R431" s="1802"/>
      <c r="S431" s="1802"/>
      <c r="T431" s="584">
        <v>3971</v>
      </c>
      <c r="U431" s="583" t="s">
        <v>13383</v>
      </c>
    </row>
    <row r="432" spans="1:21" ht="14.1" customHeight="1">
      <c r="A432" s="1802" t="s">
        <v>13960</v>
      </c>
      <c r="B432" s="1802"/>
      <c r="C432" s="2089" t="s">
        <v>8399</v>
      </c>
      <c r="D432" s="2089"/>
      <c r="E432" s="2089"/>
      <c r="F432" s="2089"/>
      <c r="G432" s="2089"/>
      <c r="H432" s="2089"/>
      <c r="I432" s="2089"/>
      <c r="J432" s="578" t="s">
        <v>5306</v>
      </c>
      <c r="K432" s="1802" t="s">
        <v>5392</v>
      </c>
      <c r="L432" s="1802"/>
      <c r="M432" s="1802"/>
      <c r="N432" s="1802" t="s">
        <v>674</v>
      </c>
      <c r="O432" s="1802"/>
      <c r="P432" s="1802" t="s">
        <v>7778</v>
      </c>
      <c r="Q432" s="1802"/>
      <c r="R432" s="1802"/>
      <c r="S432" s="1802"/>
      <c r="T432" s="584">
        <v>4206</v>
      </c>
      <c r="U432" s="583" t="s">
        <v>13307</v>
      </c>
    </row>
    <row r="433" spans="1:21" ht="14.1" customHeight="1">
      <c r="A433" s="1802" t="s">
        <v>13961</v>
      </c>
      <c r="B433" s="1802"/>
      <c r="C433" s="2089" t="s">
        <v>8400</v>
      </c>
      <c r="D433" s="2089"/>
      <c r="E433" s="2089"/>
      <c r="F433" s="2089"/>
      <c r="G433" s="2089"/>
      <c r="H433" s="2089"/>
      <c r="I433" s="2089"/>
      <c r="J433" s="578" t="s">
        <v>5306</v>
      </c>
      <c r="K433" s="1802" t="s">
        <v>5393</v>
      </c>
      <c r="L433" s="1802"/>
      <c r="M433" s="1802"/>
      <c r="N433" s="1802" t="s">
        <v>674</v>
      </c>
      <c r="O433" s="1802"/>
      <c r="P433" s="1802" t="s">
        <v>7778</v>
      </c>
      <c r="Q433" s="1802"/>
      <c r="R433" s="1802"/>
      <c r="S433" s="1802"/>
      <c r="T433" s="584">
        <v>3266</v>
      </c>
      <c r="U433" s="583" t="s">
        <v>13384</v>
      </c>
    </row>
    <row r="434" spans="1:21" ht="14.1" customHeight="1">
      <c r="A434" s="1802" t="s">
        <v>13962</v>
      </c>
      <c r="B434" s="1802"/>
      <c r="C434" s="2089" t="s">
        <v>8401</v>
      </c>
      <c r="D434" s="2089"/>
      <c r="E434" s="2089"/>
      <c r="F434" s="2089"/>
      <c r="G434" s="2089"/>
      <c r="H434" s="2089"/>
      <c r="I434" s="2089"/>
      <c r="J434" s="578" t="s">
        <v>5306</v>
      </c>
      <c r="K434" s="1802" t="s">
        <v>5393</v>
      </c>
      <c r="L434" s="1802"/>
      <c r="M434" s="1802"/>
      <c r="N434" s="1802" t="s">
        <v>674</v>
      </c>
      <c r="O434" s="1802"/>
      <c r="P434" s="1802" t="s">
        <v>7778</v>
      </c>
      <c r="Q434" s="1802"/>
      <c r="R434" s="1802"/>
      <c r="S434" s="1802"/>
      <c r="T434" s="584">
        <v>3131</v>
      </c>
      <c r="U434" s="583" t="s">
        <v>13385</v>
      </c>
    </row>
    <row r="435" spans="1:21" ht="14.1" customHeight="1">
      <c r="A435" s="1802" t="s">
        <v>13963</v>
      </c>
      <c r="B435" s="1802"/>
      <c r="C435" s="2089" t="s">
        <v>13386</v>
      </c>
      <c r="D435" s="2089"/>
      <c r="E435" s="2089"/>
      <c r="F435" s="2089"/>
      <c r="G435" s="2089"/>
      <c r="H435" s="2089"/>
      <c r="I435" s="2089"/>
      <c r="J435" s="578" t="s">
        <v>5306</v>
      </c>
      <c r="K435" s="1802" t="s">
        <v>13387</v>
      </c>
      <c r="L435" s="1802"/>
      <c r="M435" s="1802"/>
      <c r="N435" s="1802" t="s">
        <v>674</v>
      </c>
      <c r="O435" s="1802"/>
      <c r="P435" s="1802" t="s">
        <v>7778</v>
      </c>
      <c r="Q435" s="1802"/>
      <c r="R435" s="1802"/>
      <c r="S435" s="1802"/>
      <c r="T435" s="584">
        <v>4286</v>
      </c>
      <c r="U435" s="583" t="s">
        <v>13388</v>
      </c>
    </row>
    <row r="436" spans="1:21" ht="14.1" customHeight="1">
      <c r="A436" s="1802" t="s">
        <v>13964</v>
      </c>
      <c r="B436" s="1802"/>
      <c r="C436" s="2089" t="s">
        <v>8402</v>
      </c>
      <c r="D436" s="2089"/>
      <c r="E436" s="2089"/>
      <c r="F436" s="2089"/>
      <c r="G436" s="2089"/>
      <c r="H436" s="2089"/>
      <c r="I436" s="2089"/>
      <c r="J436" s="578" t="s">
        <v>5306</v>
      </c>
      <c r="K436" s="1802" t="s">
        <v>5394</v>
      </c>
      <c r="L436" s="1802"/>
      <c r="M436" s="1802"/>
      <c r="N436" s="1802" t="s">
        <v>674</v>
      </c>
      <c r="O436" s="1802"/>
      <c r="P436" s="1802" t="s">
        <v>7778</v>
      </c>
      <c r="Q436" s="1802"/>
      <c r="R436" s="1802"/>
      <c r="S436" s="1802"/>
      <c r="T436" s="584">
        <v>3888</v>
      </c>
      <c r="U436" s="583" t="s">
        <v>13389</v>
      </c>
    </row>
    <row r="437" spans="1:21" ht="14.1" customHeight="1">
      <c r="A437" s="1802" t="s">
        <v>13965</v>
      </c>
      <c r="B437" s="1802"/>
      <c r="C437" s="2089" t="s">
        <v>13390</v>
      </c>
      <c r="D437" s="2089"/>
      <c r="E437" s="2089"/>
      <c r="F437" s="2089"/>
      <c r="G437" s="2089"/>
      <c r="H437" s="2089"/>
      <c r="I437" s="2089"/>
      <c r="J437" s="578" t="s">
        <v>5306</v>
      </c>
      <c r="K437" s="1802" t="s">
        <v>5395</v>
      </c>
      <c r="L437" s="1802"/>
      <c r="M437" s="1802"/>
      <c r="N437" s="1802" t="s">
        <v>674</v>
      </c>
      <c r="O437" s="1802"/>
      <c r="P437" s="1802" t="s">
        <v>7778</v>
      </c>
      <c r="Q437" s="1802"/>
      <c r="R437" s="1802"/>
      <c r="S437" s="1802"/>
      <c r="T437" s="584">
        <v>3984</v>
      </c>
      <c r="U437" s="583" t="s">
        <v>13330</v>
      </c>
    </row>
    <row r="438" spans="1:21" ht="14.1" customHeight="1">
      <c r="A438" s="1802" t="s">
        <v>13966</v>
      </c>
      <c r="B438" s="1802"/>
      <c r="C438" s="2089" t="s">
        <v>8403</v>
      </c>
      <c r="D438" s="2089"/>
      <c r="E438" s="2089"/>
      <c r="F438" s="2089"/>
      <c r="G438" s="2089"/>
      <c r="H438" s="2089"/>
      <c r="I438" s="2089"/>
      <c r="J438" s="578" t="s">
        <v>5306</v>
      </c>
      <c r="K438" s="1802" t="s">
        <v>5396</v>
      </c>
      <c r="L438" s="1802"/>
      <c r="M438" s="1802"/>
      <c r="N438" s="1802" t="s">
        <v>674</v>
      </c>
      <c r="O438" s="1802"/>
      <c r="P438" s="1802" t="s">
        <v>7778</v>
      </c>
      <c r="Q438" s="1802"/>
      <c r="R438" s="1802"/>
      <c r="S438" s="1802"/>
      <c r="T438" s="584">
        <v>3984</v>
      </c>
      <c r="U438" s="583" t="s">
        <v>13330</v>
      </c>
    </row>
    <row r="439" spans="1:21" ht="14.1" customHeight="1">
      <c r="A439" s="1802" t="s">
        <v>13967</v>
      </c>
      <c r="B439" s="1802"/>
      <c r="C439" s="2089" t="s">
        <v>8404</v>
      </c>
      <c r="D439" s="2089"/>
      <c r="E439" s="2089"/>
      <c r="F439" s="2089"/>
      <c r="G439" s="2089"/>
      <c r="H439" s="2089"/>
      <c r="I439" s="2089"/>
      <c r="J439" s="578" t="s">
        <v>5306</v>
      </c>
      <c r="K439" s="1802" t="s">
        <v>5397</v>
      </c>
      <c r="L439" s="1802"/>
      <c r="M439" s="1802"/>
      <c r="N439" s="1802" t="s">
        <v>674</v>
      </c>
      <c r="O439" s="1802"/>
      <c r="P439" s="1802" t="s">
        <v>7778</v>
      </c>
      <c r="Q439" s="1802"/>
      <c r="R439" s="1802"/>
      <c r="S439" s="1802"/>
      <c r="T439" s="584">
        <v>3397</v>
      </c>
      <c r="U439" s="583" t="s">
        <v>13341</v>
      </c>
    </row>
    <row r="440" spans="1:21" ht="14.1" customHeight="1">
      <c r="A440" s="1802" t="s">
        <v>13968</v>
      </c>
      <c r="B440" s="1802"/>
      <c r="C440" s="2089" t="s">
        <v>13391</v>
      </c>
      <c r="D440" s="2089"/>
      <c r="E440" s="2089"/>
      <c r="F440" s="2089"/>
      <c r="G440" s="2089"/>
      <c r="H440" s="2089"/>
      <c r="I440" s="2089"/>
      <c r="J440" s="578" t="s">
        <v>5464</v>
      </c>
      <c r="K440" s="1802" t="s">
        <v>13392</v>
      </c>
      <c r="L440" s="1802"/>
      <c r="M440" s="1802"/>
      <c r="N440" s="1802" t="s">
        <v>674</v>
      </c>
      <c r="O440" s="1802"/>
      <c r="P440" s="1802" t="s">
        <v>7778</v>
      </c>
      <c r="Q440" s="1802"/>
      <c r="R440" s="1802"/>
      <c r="S440" s="1802"/>
      <c r="T440" s="584">
        <v>3796</v>
      </c>
      <c r="U440" s="583" t="s">
        <v>13331</v>
      </c>
    </row>
    <row r="441" spans="1:21" ht="14.1" customHeight="1">
      <c r="A441" s="1802" t="s">
        <v>13969</v>
      </c>
      <c r="B441" s="1802"/>
      <c r="C441" s="2089" t="s">
        <v>8405</v>
      </c>
      <c r="D441" s="2089"/>
      <c r="E441" s="2089"/>
      <c r="F441" s="2089"/>
      <c r="G441" s="2089"/>
      <c r="H441" s="2089"/>
      <c r="I441" s="2089"/>
      <c r="J441" s="578" t="s">
        <v>5464</v>
      </c>
      <c r="K441" s="1802" t="s">
        <v>7799</v>
      </c>
      <c r="L441" s="1802"/>
      <c r="M441" s="1802"/>
      <c r="N441" s="1802" t="s">
        <v>674</v>
      </c>
      <c r="O441" s="1802"/>
      <c r="P441" s="1802" t="s">
        <v>7778</v>
      </c>
      <c r="Q441" s="1802"/>
      <c r="R441" s="1802"/>
      <c r="S441" s="1802"/>
      <c r="T441" s="584">
        <v>3796</v>
      </c>
      <c r="U441" s="583" t="s">
        <v>13331</v>
      </c>
    </row>
    <row r="442" spans="1:21" ht="14.1" customHeight="1">
      <c r="A442" s="1802" t="s">
        <v>13970</v>
      </c>
      <c r="B442" s="1802"/>
      <c r="C442" s="2089" t="s">
        <v>13393</v>
      </c>
      <c r="D442" s="2089"/>
      <c r="E442" s="2089"/>
      <c r="F442" s="2089"/>
      <c r="G442" s="2089"/>
      <c r="H442" s="2089"/>
      <c r="I442" s="2089"/>
      <c r="J442" s="578" t="s">
        <v>5306</v>
      </c>
      <c r="K442" s="1802" t="s">
        <v>5398</v>
      </c>
      <c r="L442" s="1802"/>
      <c r="M442" s="1802"/>
      <c r="N442" s="1802" t="s">
        <v>674</v>
      </c>
      <c r="O442" s="1802"/>
      <c r="P442" s="1802" t="s">
        <v>7778</v>
      </c>
      <c r="Q442" s="1802"/>
      <c r="R442" s="1802"/>
      <c r="S442" s="1802"/>
      <c r="T442" s="584">
        <v>3598</v>
      </c>
      <c r="U442" s="583" t="s">
        <v>13299</v>
      </c>
    </row>
    <row r="443" spans="1:21" ht="14.1" customHeight="1">
      <c r="A443" s="1802" t="s">
        <v>13971</v>
      </c>
      <c r="B443" s="1802"/>
      <c r="C443" s="2089" t="s">
        <v>8406</v>
      </c>
      <c r="D443" s="2089"/>
      <c r="E443" s="2089"/>
      <c r="F443" s="2089"/>
      <c r="G443" s="2089"/>
      <c r="H443" s="2089"/>
      <c r="I443" s="2089"/>
      <c r="J443" s="578" t="s">
        <v>5306</v>
      </c>
      <c r="K443" s="1802" t="s">
        <v>5399</v>
      </c>
      <c r="L443" s="1802"/>
      <c r="M443" s="1802"/>
      <c r="N443" s="1802" t="s">
        <v>674</v>
      </c>
      <c r="O443" s="1802"/>
      <c r="P443" s="1802" t="s">
        <v>7778</v>
      </c>
      <c r="Q443" s="1802"/>
      <c r="R443" s="1802"/>
      <c r="S443" s="1802"/>
      <c r="T443" s="584">
        <v>3150</v>
      </c>
      <c r="U443" s="583" t="s">
        <v>13394</v>
      </c>
    </row>
    <row r="444" spans="1:21" ht="14.1" customHeight="1">
      <c r="A444" s="1802" t="s">
        <v>13972</v>
      </c>
      <c r="B444" s="1802"/>
      <c r="C444" s="2089" t="s">
        <v>8407</v>
      </c>
      <c r="D444" s="2089"/>
      <c r="E444" s="2089"/>
      <c r="F444" s="2089"/>
      <c r="G444" s="2089"/>
      <c r="H444" s="2089"/>
      <c r="I444" s="2089"/>
      <c r="J444" s="578" t="s">
        <v>5306</v>
      </c>
      <c r="K444" s="1802" t="s">
        <v>5400</v>
      </c>
      <c r="L444" s="1802"/>
      <c r="M444" s="1802"/>
      <c r="N444" s="1802" t="s">
        <v>674</v>
      </c>
      <c r="O444" s="1802"/>
      <c r="P444" s="1802" t="s">
        <v>7778</v>
      </c>
      <c r="Q444" s="1802"/>
      <c r="R444" s="1802"/>
      <c r="S444" s="1802"/>
      <c r="T444" s="584">
        <v>3260</v>
      </c>
      <c r="U444" s="583" t="s">
        <v>13395</v>
      </c>
    </row>
    <row r="445" spans="1:21" ht="14.1" customHeight="1">
      <c r="A445" s="1802" t="s">
        <v>13973</v>
      </c>
      <c r="B445" s="1802"/>
      <c r="C445" s="2089" t="s">
        <v>8408</v>
      </c>
      <c r="D445" s="2089"/>
      <c r="E445" s="2089"/>
      <c r="F445" s="2089"/>
      <c r="G445" s="2089"/>
      <c r="H445" s="2089"/>
      <c r="I445" s="2089"/>
      <c r="J445" s="578" t="s">
        <v>5306</v>
      </c>
      <c r="K445" s="1802" t="s">
        <v>5401</v>
      </c>
      <c r="L445" s="1802"/>
      <c r="M445" s="1802"/>
      <c r="N445" s="1802" t="s">
        <v>674</v>
      </c>
      <c r="O445" s="1802"/>
      <c r="P445" s="1802" t="s">
        <v>7778</v>
      </c>
      <c r="Q445" s="1802"/>
      <c r="R445" s="1802"/>
      <c r="S445" s="1802"/>
      <c r="T445" s="584">
        <v>3978</v>
      </c>
      <c r="U445" s="583" t="s">
        <v>13396</v>
      </c>
    </row>
    <row r="446" spans="1:21" ht="14.1" customHeight="1">
      <c r="A446" s="1802" t="s">
        <v>13974</v>
      </c>
      <c r="B446" s="1802"/>
      <c r="C446" s="2089" t="s">
        <v>13397</v>
      </c>
      <c r="D446" s="2089"/>
      <c r="E446" s="2089"/>
      <c r="F446" s="2089"/>
      <c r="G446" s="2089"/>
      <c r="H446" s="2089"/>
      <c r="I446" s="2089"/>
      <c r="J446" s="578" t="s">
        <v>5464</v>
      </c>
      <c r="K446" s="1802" t="s">
        <v>13072</v>
      </c>
      <c r="L446" s="1802"/>
      <c r="M446" s="1802"/>
      <c r="N446" s="1802" t="s">
        <v>674</v>
      </c>
      <c r="O446" s="1802"/>
      <c r="P446" s="1802" t="s">
        <v>7778</v>
      </c>
      <c r="Q446" s="1802"/>
      <c r="R446" s="1802"/>
      <c r="S446" s="1802"/>
      <c r="T446" s="584">
        <v>4498</v>
      </c>
      <c r="U446" s="583" t="s">
        <v>13398</v>
      </c>
    </row>
    <row r="447" spans="1:21" ht="14.1" customHeight="1">
      <c r="A447" s="1802" t="s">
        <v>13975</v>
      </c>
      <c r="B447" s="1802"/>
      <c r="C447" s="2089" t="s">
        <v>8409</v>
      </c>
      <c r="D447" s="2089"/>
      <c r="E447" s="2089"/>
      <c r="F447" s="2089"/>
      <c r="G447" s="2089"/>
      <c r="H447" s="2089"/>
      <c r="I447" s="2089"/>
      <c r="J447" s="578" t="s">
        <v>5464</v>
      </c>
      <c r="K447" s="1802" t="s">
        <v>5402</v>
      </c>
      <c r="L447" s="1802"/>
      <c r="M447" s="1802"/>
      <c r="N447" s="1802" t="s">
        <v>674</v>
      </c>
      <c r="O447" s="1802"/>
      <c r="P447" s="1802" t="s">
        <v>7778</v>
      </c>
      <c r="Q447" s="1802"/>
      <c r="R447" s="1802"/>
      <c r="S447" s="1802"/>
      <c r="T447" s="584">
        <v>3687</v>
      </c>
      <c r="U447" s="583" t="s">
        <v>13399</v>
      </c>
    </row>
    <row r="448" spans="1:21" ht="14.1" customHeight="1">
      <c r="A448" s="1802" t="s">
        <v>13976</v>
      </c>
      <c r="B448" s="1802"/>
      <c r="C448" s="2089" t="s">
        <v>8410</v>
      </c>
      <c r="D448" s="2089"/>
      <c r="E448" s="2089"/>
      <c r="F448" s="2089"/>
      <c r="G448" s="2089"/>
      <c r="H448" s="2089"/>
      <c r="I448" s="2089"/>
      <c r="J448" s="578" t="s">
        <v>5306</v>
      </c>
      <c r="K448" s="1802" t="s">
        <v>5403</v>
      </c>
      <c r="L448" s="1802"/>
      <c r="M448" s="1802"/>
      <c r="N448" s="1802" t="s">
        <v>674</v>
      </c>
      <c r="O448" s="1802"/>
      <c r="P448" s="1802" t="s">
        <v>7778</v>
      </c>
      <c r="Q448" s="1802"/>
      <c r="R448" s="1802"/>
      <c r="S448" s="1802"/>
      <c r="T448" s="584">
        <v>4115</v>
      </c>
      <c r="U448" s="583" t="s">
        <v>13313</v>
      </c>
    </row>
    <row r="449" spans="1:21" ht="14.1" customHeight="1">
      <c r="A449" s="1802" t="s">
        <v>13977</v>
      </c>
      <c r="B449" s="1802"/>
      <c r="C449" s="2089" t="s">
        <v>13400</v>
      </c>
      <c r="D449" s="2089"/>
      <c r="E449" s="2089"/>
      <c r="F449" s="2089"/>
      <c r="G449" s="2089"/>
      <c r="H449" s="2089"/>
      <c r="I449" s="2089"/>
      <c r="J449" s="578" t="s">
        <v>5464</v>
      </c>
      <c r="K449" s="1802" t="s">
        <v>13401</v>
      </c>
      <c r="L449" s="1802"/>
      <c r="M449" s="1802"/>
      <c r="N449" s="1802" t="s">
        <v>674</v>
      </c>
      <c r="O449" s="1802"/>
      <c r="P449" s="1802" t="s">
        <v>7778</v>
      </c>
      <c r="Q449" s="1802"/>
      <c r="R449" s="1802"/>
      <c r="S449" s="1802"/>
      <c r="T449" s="584">
        <v>4624</v>
      </c>
      <c r="U449" s="583" t="s">
        <v>13402</v>
      </c>
    </row>
    <row r="450" spans="1:21" ht="14.1" customHeight="1">
      <c r="A450" s="1802" t="s">
        <v>13978</v>
      </c>
      <c r="B450" s="1802"/>
      <c r="C450" s="2089" t="s">
        <v>8411</v>
      </c>
      <c r="D450" s="2089"/>
      <c r="E450" s="2089"/>
      <c r="F450" s="2089"/>
      <c r="G450" s="2089"/>
      <c r="H450" s="2089"/>
      <c r="I450" s="2089"/>
      <c r="J450" s="578" t="s">
        <v>5306</v>
      </c>
      <c r="K450" s="1802" t="s">
        <v>5404</v>
      </c>
      <c r="L450" s="1802"/>
      <c r="M450" s="1802"/>
      <c r="N450" s="1802" t="s">
        <v>674</v>
      </c>
      <c r="O450" s="1802"/>
      <c r="P450" s="1802" t="s">
        <v>7778</v>
      </c>
      <c r="Q450" s="1802"/>
      <c r="R450" s="1802"/>
      <c r="S450" s="1802"/>
      <c r="T450" s="584">
        <v>4206</v>
      </c>
      <c r="U450" s="583" t="s">
        <v>13307</v>
      </c>
    </row>
    <row r="451" spans="1:21" ht="14.1" customHeight="1">
      <c r="A451" s="1802" t="s">
        <v>13979</v>
      </c>
      <c r="B451" s="1802"/>
      <c r="C451" s="2089" t="s">
        <v>8412</v>
      </c>
      <c r="D451" s="2089"/>
      <c r="E451" s="2089"/>
      <c r="F451" s="2089"/>
      <c r="G451" s="2089"/>
      <c r="H451" s="2089"/>
      <c r="I451" s="2089"/>
      <c r="J451" s="578" t="s">
        <v>5306</v>
      </c>
      <c r="K451" s="1802" t="s">
        <v>5405</v>
      </c>
      <c r="L451" s="1802"/>
      <c r="M451" s="1802"/>
      <c r="N451" s="1802" t="s">
        <v>674</v>
      </c>
      <c r="O451" s="1802"/>
      <c r="P451" s="1802" t="s">
        <v>7778</v>
      </c>
      <c r="Q451" s="1802"/>
      <c r="R451" s="1802"/>
      <c r="S451" s="1802"/>
      <c r="T451" s="584">
        <v>2793</v>
      </c>
      <c r="U451" s="583" t="s">
        <v>13403</v>
      </c>
    </row>
    <row r="452" spans="1:21" ht="14.1" customHeight="1">
      <c r="A452" s="1802" t="s">
        <v>13980</v>
      </c>
      <c r="B452" s="1802"/>
      <c r="C452" s="2089" t="s">
        <v>8413</v>
      </c>
      <c r="D452" s="2089"/>
      <c r="E452" s="2089"/>
      <c r="F452" s="2089"/>
      <c r="G452" s="2089"/>
      <c r="H452" s="2089"/>
      <c r="I452" s="2089"/>
      <c r="J452" s="578" t="s">
        <v>5306</v>
      </c>
      <c r="K452" s="1802" t="s">
        <v>5406</v>
      </c>
      <c r="L452" s="1802"/>
      <c r="M452" s="1802"/>
      <c r="N452" s="1802" t="s">
        <v>674</v>
      </c>
      <c r="O452" s="1802"/>
      <c r="P452" s="1802" t="s">
        <v>7778</v>
      </c>
      <c r="Q452" s="1802"/>
      <c r="R452" s="1802"/>
      <c r="S452" s="1802"/>
      <c r="T452" s="584">
        <v>2182</v>
      </c>
      <c r="U452" s="583" t="s">
        <v>13404</v>
      </c>
    </row>
    <row r="453" spans="1:21" ht="14.1" customHeight="1">
      <c r="A453" s="1802" t="s">
        <v>13981</v>
      </c>
      <c r="B453" s="1802"/>
      <c r="C453" s="2089" t="s">
        <v>8414</v>
      </c>
      <c r="D453" s="2089"/>
      <c r="E453" s="2089"/>
      <c r="F453" s="2089"/>
      <c r="G453" s="2089"/>
      <c r="H453" s="2089"/>
      <c r="I453" s="2089"/>
      <c r="J453" s="578" t="s">
        <v>5306</v>
      </c>
      <c r="K453" s="1802" t="s">
        <v>5407</v>
      </c>
      <c r="L453" s="1802"/>
      <c r="M453" s="1802"/>
      <c r="N453" s="1802" t="s">
        <v>674</v>
      </c>
      <c r="O453" s="1802"/>
      <c r="P453" s="1802" t="s">
        <v>7778</v>
      </c>
      <c r="Q453" s="1802"/>
      <c r="R453" s="1802"/>
      <c r="S453" s="1802"/>
      <c r="T453" s="584">
        <v>2406</v>
      </c>
      <c r="U453" s="583" t="s">
        <v>13359</v>
      </c>
    </row>
    <row r="454" spans="1:21" ht="14.1" customHeight="1">
      <c r="A454" s="1802" t="s">
        <v>13982</v>
      </c>
      <c r="B454" s="1802"/>
      <c r="C454" s="2089" t="s">
        <v>8415</v>
      </c>
      <c r="D454" s="2089"/>
      <c r="E454" s="2089"/>
      <c r="F454" s="2089"/>
      <c r="G454" s="2089"/>
      <c r="H454" s="2089"/>
      <c r="I454" s="2089"/>
      <c r="J454" s="578" t="s">
        <v>5306</v>
      </c>
      <c r="K454" s="1802" t="s">
        <v>5408</v>
      </c>
      <c r="L454" s="1802"/>
      <c r="M454" s="1802"/>
      <c r="N454" s="1802" t="s">
        <v>674</v>
      </c>
      <c r="O454" s="1802"/>
      <c r="P454" s="1802" t="s">
        <v>7778</v>
      </c>
      <c r="Q454" s="1802"/>
      <c r="R454" s="1802"/>
      <c r="S454" s="1802"/>
      <c r="T454" s="584">
        <v>3332</v>
      </c>
      <c r="U454" s="583" t="s">
        <v>13405</v>
      </c>
    </row>
    <row r="455" spans="1:21" ht="14.1" customHeight="1">
      <c r="A455" s="1802" t="s">
        <v>13983</v>
      </c>
      <c r="B455" s="1802"/>
      <c r="C455" s="2089" t="s">
        <v>8416</v>
      </c>
      <c r="D455" s="2089"/>
      <c r="E455" s="2089"/>
      <c r="F455" s="2089"/>
      <c r="G455" s="2089"/>
      <c r="H455" s="2089"/>
      <c r="I455" s="2089"/>
      <c r="J455" s="578" t="s">
        <v>5306</v>
      </c>
      <c r="K455" s="1802" t="s">
        <v>5409</v>
      </c>
      <c r="L455" s="1802"/>
      <c r="M455" s="1802"/>
      <c r="N455" s="1802" t="s">
        <v>674</v>
      </c>
      <c r="O455" s="1802"/>
      <c r="P455" s="1802" t="s">
        <v>7778</v>
      </c>
      <c r="Q455" s="1802"/>
      <c r="R455" s="1802"/>
      <c r="S455" s="1802"/>
      <c r="T455" s="584">
        <v>3053</v>
      </c>
      <c r="U455" s="583" t="s">
        <v>13344</v>
      </c>
    </row>
    <row r="456" spans="1:21" ht="14.1" customHeight="1">
      <c r="A456" s="1802" t="s">
        <v>13984</v>
      </c>
      <c r="B456" s="1802"/>
      <c r="C456" s="2089" t="s">
        <v>8417</v>
      </c>
      <c r="D456" s="2089"/>
      <c r="E456" s="2089"/>
      <c r="F456" s="2089"/>
      <c r="G456" s="2089"/>
      <c r="H456" s="2089"/>
      <c r="I456" s="2089"/>
      <c r="J456" s="578" t="s">
        <v>5306</v>
      </c>
      <c r="K456" s="1802" t="s">
        <v>5410</v>
      </c>
      <c r="L456" s="1802"/>
      <c r="M456" s="1802"/>
      <c r="N456" s="1802" t="s">
        <v>674</v>
      </c>
      <c r="O456" s="1802"/>
      <c r="P456" s="1802" t="s">
        <v>7778</v>
      </c>
      <c r="Q456" s="1802"/>
      <c r="R456" s="1802"/>
      <c r="S456" s="1802"/>
      <c r="T456" s="584">
        <v>4124</v>
      </c>
      <c r="U456" s="583" t="s">
        <v>13406</v>
      </c>
    </row>
    <row r="457" spans="1:21" ht="14.1" customHeight="1">
      <c r="A457" s="1802" t="s">
        <v>13985</v>
      </c>
      <c r="B457" s="1802"/>
      <c r="C457" s="2089" t="s">
        <v>13407</v>
      </c>
      <c r="D457" s="2089"/>
      <c r="E457" s="2089"/>
      <c r="F457" s="2089"/>
      <c r="G457" s="2089"/>
      <c r="H457" s="2089"/>
      <c r="I457" s="2089"/>
      <c r="J457" s="578" t="s">
        <v>5314</v>
      </c>
      <c r="K457" s="1802" t="s">
        <v>13408</v>
      </c>
      <c r="L457" s="1802"/>
      <c r="M457" s="1802"/>
      <c r="N457" s="1802" t="s">
        <v>674</v>
      </c>
      <c r="O457" s="1802"/>
      <c r="P457" s="1802" t="s">
        <v>7778</v>
      </c>
      <c r="Q457" s="1802"/>
      <c r="R457" s="1802"/>
      <c r="S457" s="1802"/>
      <c r="T457" s="584">
        <v>3169</v>
      </c>
      <c r="U457" s="583" t="s">
        <v>13381</v>
      </c>
    </row>
    <row r="458" spans="1:21" ht="14.1" customHeight="1">
      <c r="A458" s="1802" t="s">
        <v>13986</v>
      </c>
      <c r="B458" s="1802"/>
      <c r="C458" s="2089" t="s">
        <v>8418</v>
      </c>
      <c r="D458" s="2089"/>
      <c r="E458" s="2089"/>
      <c r="F458" s="2089"/>
      <c r="G458" s="2089"/>
      <c r="H458" s="2089"/>
      <c r="I458" s="2089"/>
      <c r="J458" s="578" t="s">
        <v>5306</v>
      </c>
      <c r="K458" s="1802" t="s">
        <v>5411</v>
      </c>
      <c r="L458" s="1802"/>
      <c r="M458" s="1802"/>
      <c r="N458" s="1802" t="s">
        <v>674</v>
      </c>
      <c r="O458" s="1802"/>
      <c r="P458" s="1802" t="s">
        <v>7778</v>
      </c>
      <c r="Q458" s="1802"/>
      <c r="R458" s="1802"/>
      <c r="S458" s="1802"/>
      <c r="T458" s="584">
        <v>2182</v>
      </c>
      <c r="U458" s="583" t="s">
        <v>13404</v>
      </c>
    </row>
    <row r="459" spans="1:21" ht="14.1" customHeight="1">
      <c r="A459" s="1802" t="s">
        <v>13987</v>
      </c>
      <c r="B459" s="1802"/>
      <c r="C459" s="2089" t="s">
        <v>8419</v>
      </c>
      <c r="D459" s="2089"/>
      <c r="E459" s="2089"/>
      <c r="F459" s="2089"/>
      <c r="G459" s="2089"/>
      <c r="H459" s="2089"/>
      <c r="I459" s="2089"/>
      <c r="J459" s="578" t="s">
        <v>5306</v>
      </c>
      <c r="K459" s="1802" t="s">
        <v>5412</v>
      </c>
      <c r="L459" s="1802"/>
      <c r="M459" s="1802"/>
      <c r="N459" s="1802" t="s">
        <v>674</v>
      </c>
      <c r="O459" s="1802"/>
      <c r="P459" s="1802" t="s">
        <v>7778</v>
      </c>
      <c r="Q459" s="1802"/>
      <c r="R459" s="1802"/>
      <c r="S459" s="1802"/>
      <c r="T459" s="584">
        <v>3580</v>
      </c>
      <c r="U459" s="583" t="s">
        <v>13409</v>
      </c>
    </row>
    <row r="460" spans="1:21" ht="14.1" customHeight="1">
      <c r="A460" s="1802" t="s">
        <v>13988</v>
      </c>
      <c r="B460" s="1802"/>
      <c r="C460" s="2089" t="s">
        <v>8420</v>
      </c>
      <c r="D460" s="2089"/>
      <c r="E460" s="2089"/>
      <c r="F460" s="2089"/>
      <c r="G460" s="2089"/>
      <c r="H460" s="2089"/>
      <c r="I460" s="2089"/>
      <c r="J460" s="578" t="s">
        <v>5306</v>
      </c>
      <c r="K460" s="1802" t="s">
        <v>5413</v>
      </c>
      <c r="L460" s="1802"/>
      <c r="M460" s="1802"/>
      <c r="N460" s="1802" t="s">
        <v>674</v>
      </c>
      <c r="O460" s="1802"/>
      <c r="P460" s="1802" t="s">
        <v>7778</v>
      </c>
      <c r="Q460" s="1802"/>
      <c r="R460" s="1802"/>
      <c r="S460" s="1802"/>
      <c r="T460" s="584">
        <v>3212</v>
      </c>
      <c r="U460" s="583" t="s">
        <v>13410</v>
      </c>
    </row>
    <row r="461" spans="1:21" ht="14.1" customHeight="1">
      <c r="A461" s="1802" t="s">
        <v>13989</v>
      </c>
      <c r="B461" s="1802"/>
      <c r="C461" s="2089" t="s">
        <v>5477</v>
      </c>
      <c r="D461" s="2089"/>
      <c r="E461" s="2089"/>
      <c r="F461" s="2089"/>
      <c r="G461" s="2089"/>
      <c r="H461" s="2089"/>
      <c r="I461" s="2089"/>
      <c r="J461" s="578" t="s">
        <v>5306</v>
      </c>
      <c r="K461" s="1802" t="s">
        <v>5414</v>
      </c>
      <c r="L461" s="1802"/>
      <c r="M461" s="1802"/>
      <c r="N461" s="1802" t="s">
        <v>674</v>
      </c>
      <c r="O461" s="1802"/>
      <c r="P461" s="1802" t="s">
        <v>7778</v>
      </c>
      <c r="Q461" s="1802"/>
      <c r="R461" s="1802"/>
      <c r="S461" s="1802"/>
      <c r="T461" s="584">
        <v>2124</v>
      </c>
      <c r="U461" s="583" t="s">
        <v>13411</v>
      </c>
    </row>
    <row r="462" spans="1:21" ht="14.1" customHeight="1">
      <c r="A462" s="1802" t="s">
        <v>13990</v>
      </c>
      <c r="B462" s="1802"/>
      <c r="C462" s="2089" t="s">
        <v>5478</v>
      </c>
      <c r="D462" s="2089"/>
      <c r="E462" s="2089"/>
      <c r="F462" s="2089"/>
      <c r="G462" s="2089"/>
      <c r="H462" s="2089"/>
      <c r="I462" s="2089"/>
      <c r="J462" s="578" t="s">
        <v>5306</v>
      </c>
      <c r="K462" s="1802" t="s">
        <v>5415</v>
      </c>
      <c r="L462" s="1802"/>
      <c r="M462" s="1802"/>
      <c r="N462" s="1802" t="s">
        <v>674</v>
      </c>
      <c r="O462" s="1802"/>
      <c r="P462" s="1802" t="s">
        <v>7778</v>
      </c>
      <c r="Q462" s="1802"/>
      <c r="R462" s="1802"/>
      <c r="S462" s="1802"/>
      <c r="T462" s="584">
        <v>2908</v>
      </c>
      <c r="U462" s="583" t="s">
        <v>13412</v>
      </c>
    </row>
    <row r="463" spans="1:21" ht="14.1" customHeight="1">
      <c r="A463" s="1802" t="s">
        <v>13991</v>
      </c>
      <c r="B463" s="1802"/>
      <c r="C463" s="2089" t="s">
        <v>8421</v>
      </c>
      <c r="D463" s="2089"/>
      <c r="E463" s="2089"/>
      <c r="F463" s="2089"/>
      <c r="G463" s="2089"/>
      <c r="H463" s="2089"/>
      <c r="I463" s="2089"/>
      <c r="J463" s="578" t="s">
        <v>5306</v>
      </c>
      <c r="K463" s="1802" t="s">
        <v>5479</v>
      </c>
      <c r="L463" s="1802"/>
      <c r="M463" s="1802"/>
      <c r="N463" s="1802" t="s">
        <v>674</v>
      </c>
      <c r="O463" s="1802"/>
      <c r="P463" s="1802" t="s">
        <v>7778</v>
      </c>
      <c r="Q463" s="1802"/>
      <c r="R463" s="1802"/>
      <c r="S463" s="1802"/>
      <c r="T463" s="584">
        <v>3397</v>
      </c>
      <c r="U463" s="583" t="s">
        <v>13341</v>
      </c>
    </row>
    <row r="464" spans="1:21" ht="14.1" customHeight="1">
      <c r="A464" s="1802" t="s">
        <v>13992</v>
      </c>
      <c r="B464" s="1802"/>
      <c r="C464" s="2089" t="s">
        <v>8422</v>
      </c>
      <c r="D464" s="2089"/>
      <c r="E464" s="2089"/>
      <c r="F464" s="2089"/>
      <c r="G464" s="2089"/>
      <c r="H464" s="2089"/>
      <c r="I464" s="2089"/>
      <c r="J464" s="578" t="s">
        <v>5306</v>
      </c>
      <c r="K464" s="1802" t="s">
        <v>5416</v>
      </c>
      <c r="L464" s="1802"/>
      <c r="M464" s="1802"/>
      <c r="N464" s="1802" t="s">
        <v>674</v>
      </c>
      <c r="O464" s="1802"/>
      <c r="P464" s="1802" t="s">
        <v>7778</v>
      </c>
      <c r="Q464" s="1802"/>
      <c r="R464" s="1802"/>
      <c r="S464" s="1802"/>
      <c r="T464" s="584">
        <v>3397</v>
      </c>
      <c r="U464" s="583" t="s">
        <v>13341</v>
      </c>
    </row>
    <row r="465" spans="1:21" ht="14.1" customHeight="1">
      <c r="A465" s="1802" t="s">
        <v>13993</v>
      </c>
      <c r="B465" s="1802"/>
      <c r="C465" s="2089" t="s">
        <v>8423</v>
      </c>
      <c r="D465" s="2089"/>
      <c r="E465" s="2089"/>
      <c r="F465" s="2089"/>
      <c r="G465" s="2089"/>
      <c r="H465" s="2089"/>
      <c r="I465" s="2089"/>
      <c r="J465" s="578" t="s">
        <v>5306</v>
      </c>
      <c r="K465" s="1802" t="s">
        <v>5417</v>
      </c>
      <c r="L465" s="1802"/>
      <c r="M465" s="1802"/>
      <c r="N465" s="1802" t="s">
        <v>674</v>
      </c>
      <c r="O465" s="1802"/>
      <c r="P465" s="1802" t="s">
        <v>7778</v>
      </c>
      <c r="Q465" s="1802"/>
      <c r="R465" s="1802"/>
      <c r="S465" s="1802"/>
      <c r="T465" s="584">
        <v>4206</v>
      </c>
      <c r="U465" s="583" t="s">
        <v>13307</v>
      </c>
    </row>
    <row r="466" spans="1:21" ht="14.1" customHeight="1">
      <c r="A466" s="1802" t="s">
        <v>13994</v>
      </c>
      <c r="B466" s="1802"/>
      <c r="C466" s="2089" t="s">
        <v>13413</v>
      </c>
      <c r="D466" s="2089"/>
      <c r="E466" s="2089"/>
      <c r="F466" s="2089"/>
      <c r="G466" s="2089"/>
      <c r="H466" s="2089"/>
      <c r="I466" s="2089"/>
      <c r="J466" s="578" t="s">
        <v>5306</v>
      </c>
      <c r="K466" s="1802" t="s">
        <v>13081</v>
      </c>
      <c r="L466" s="1802"/>
      <c r="M466" s="1802"/>
      <c r="N466" s="1802" t="s">
        <v>674</v>
      </c>
      <c r="O466" s="1802"/>
      <c r="P466" s="1802" t="s">
        <v>7778</v>
      </c>
      <c r="Q466" s="1802"/>
      <c r="R466" s="1802"/>
      <c r="S466" s="1802"/>
      <c r="T466" s="584">
        <v>3796</v>
      </c>
      <c r="U466" s="583" t="s">
        <v>13331</v>
      </c>
    </row>
    <row r="467" spans="1:21" ht="14.1" customHeight="1">
      <c r="A467" s="1802" t="s">
        <v>13995</v>
      </c>
      <c r="B467" s="1802"/>
      <c r="C467" s="2089" t="s">
        <v>13414</v>
      </c>
      <c r="D467" s="2089"/>
      <c r="E467" s="2089"/>
      <c r="F467" s="2089"/>
      <c r="G467" s="2089"/>
      <c r="H467" s="2089"/>
      <c r="I467" s="2089"/>
      <c r="J467" s="578" t="s">
        <v>5306</v>
      </c>
      <c r="K467" s="1802" t="s">
        <v>13415</v>
      </c>
      <c r="L467" s="1802"/>
      <c r="M467" s="1802"/>
      <c r="N467" s="1802" t="s">
        <v>674</v>
      </c>
      <c r="O467" s="1802"/>
      <c r="P467" s="1802" t="s">
        <v>7778</v>
      </c>
      <c r="Q467" s="1802"/>
      <c r="R467" s="1802"/>
      <c r="S467" s="1802"/>
      <c r="T467" s="584">
        <v>3212</v>
      </c>
      <c r="U467" s="583" t="s">
        <v>13410</v>
      </c>
    </row>
    <row r="468" spans="1:21" ht="14.1" customHeight="1">
      <c r="A468" s="1802" t="s">
        <v>13996</v>
      </c>
      <c r="B468" s="1802"/>
      <c r="C468" s="2089" t="s">
        <v>8424</v>
      </c>
      <c r="D468" s="2089"/>
      <c r="E468" s="2089"/>
      <c r="F468" s="2089"/>
      <c r="G468" s="2089"/>
      <c r="H468" s="2089"/>
      <c r="I468" s="2089"/>
      <c r="J468" s="578" t="s">
        <v>5306</v>
      </c>
      <c r="K468" s="1802" t="s">
        <v>5418</v>
      </c>
      <c r="L468" s="1802"/>
      <c r="M468" s="1802"/>
      <c r="N468" s="1802" t="s">
        <v>674</v>
      </c>
      <c r="O468" s="1802"/>
      <c r="P468" s="1802" t="s">
        <v>7778</v>
      </c>
      <c r="Q468" s="1802"/>
      <c r="R468" s="1802"/>
      <c r="S468" s="1802"/>
      <c r="T468" s="584">
        <v>3984</v>
      </c>
      <c r="U468" s="583" t="s">
        <v>13330</v>
      </c>
    </row>
    <row r="469" spans="1:21" ht="14.1" customHeight="1">
      <c r="A469" s="1802" t="s">
        <v>13997</v>
      </c>
      <c r="B469" s="1802"/>
      <c r="C469" s="2089" t="s">
        <v>8425</v>
      </c>
      <c r="D469" s="2089"/>
      <c r="E469" s="2089"/>
      <c r="F469" s="2089"/>
      <c r="G469" s="2089"/>
      <c r="H469" s="2089"/>
      <c r="I469" s="2089"/>
      <c r="J469" s="578" t="s">
        <v>5306</v>
      </c>
      <c r="K469" s="1802" t="s">
        <v>5419</v>
      </c>
      <c r="L469" s="1802"/>
      <c r="M469" s="1802"/>
      <c r="N469" s="1802" t="s">
        <v>674</v>
      </c>
      <c r="O469" s="1802"/>
      <c r="P469" s="1802" t="s">
        <v>7778</v>
      </c>
      <c r="Q469" s="1802"/>
      <c r="R469" s="1802"/>
      <c r="S469" s="1802"/>
      <c r="T469" s="584">
        <v>2817</v>
      </c>
      <c r="U469" s="583" t="s">
        <v>13416</v>
      </c>
    </row>
    <row r="470" spans="1:21" ht="14.1" customHeight="1">
      <c r="A470" s="1802" t="s">
        <v>13998</v>
      </c>
      <c r="B470" s="1802"/>
      <c r="C470" s="2089" t="s">
        <v>8426</v>
      </c>
      <c r="D470" s="2089"/>
      <c r="E470" s="2089"/>
      <c r="F470" s="2089"/>
      <c r="G470" s="2089"/>
      <c r="H470" s="2089"/>
      <c r="I470" s="2089"/>
      <c r="J470" s="578" t="s">
        <v>5464</v>
      </c>
      <c r="K470" s="1802" t="s">
        <v>5420</v>
      </c>
      <c r="L470" s="1802"/>
      <c r="M470" s="1802"/>
      <c r="N470" s="1802" t="s">
        <v>674</v>
      </c>
      <c r="O470" s="1802"/>
      <c r="P470" s="1802" t="s">
        <v>7778</v>
      </c>
      <c r="Q470" s="1802"/>
      <c r="R470" s="1802"/>
      <c r="S470" s="1802"/>
      <c r="T470" s="584">
        <v>3297</v>
      </c>
      <c r="U470" s="583" t="s">
        <v>13417</v>
      </c>
    </row>
    <row r="471" spans="1:21" ht="14.1" customHeight="1">
      <c r="A471" s="1802" t="s">
        <v>13999</v>
      </c>
      <c r="B471" s="1802"/>
      <c r="C471" s="2089" t="s">
        <v>8427</v>
      </c>
      <c r="D471" s="2089"/>
      <c r="E471" s="2089"/>
      <c r="F471" s="2089"/>
      <c r="G471" s="2089"/>
      <c r="H471" s="2089"/>
      <c r="I471" s="2089"/>
      <c r="J471" s="578" t="s">
        <v>5306</v>
      </c>
      <c r="K471" s="1802" t="s">
        <v>5421</v>
      </c>
      <c r="L471" s="1802"/>
      <c r="M471" s="1802"/>
      <c r="N471" s="1802" t="s">
        <v>674</v>
      </c>
      <c r="O471" s="1802"/>
      <c r="P471" s="1802" t="s">
        <v>7778</v>
      </c>
      <c r="Q471" s="1802"/>
      <c r="R471" s="1802"/>
      <c r="S471" s="1802"/>
      <c r="T471" s="584">
        <v>2505</v>
      </c>
      <c r="U471" s="583" t="s">
        <v>13418</v>
      </c>
    </row>
    <row r="472" spans="1:21" ht="14.1" customHeight="1">
      <c r="A472" s="1802" t="s">
        <v>14000</v>
      </c>
      <c r="B472" s="1802"/>
      <c r="C472" s="2089" t="s">
        <v>8428</v>
      </c>
      <c r="D472" s="2089"/>
      <c r="E472" s="2089"/>
      <c r="F472" s="2089"/>
      <c r="G472" s="2089"/>
      <c r="H472" s="2089"/>
      <c r="I472" s="2089"/>
      <c r="J472" s="578" t="s">
        <v>5306</v>
      </c>
      <c r="K472" s="1802" t="s">
        <v>5422</v>
      </c>
      <c r="L472" s="1802"/>
      <c r="M472" s="1802"/>
      <c r="N472" s="1802" t="s">
        <v>674</v>
      </c>
      <c r="O472" s="1802"/>
      <c r="P472" s="1802" t="s">
        <v>7778</v>
      </c>
      <c r="Q472" s="1802"/>
      <c r="R472" s="1802"/>
      <c r="S472" s="1802"/>
      <c r="T472" s="584">
        <v>3984</v>
      </c>
      <c r="U472" s="583" t="s">
        <v>13330</v>
      </c>
    </row>
    <row r="473" spans="1:21" ht="14.1" customHeight="1">
      <c r="A473" s="1802" t="s">
        <v>14001</v>
      </c>
      <c r="B473" s="1802"/>
      <c r="C473" s="2089" t="s">
        <v>8429</v>
      </c>
      <c r="D473" s="2089"/>
      <c r="E473" s="2089"/>
      <c r="F473" s="2089"/>
      <c r="G473" s="2089"/>
      <c r="H473" s="2089"/>
      <c r="I473" s="2089"/>
      <c r="J473" s="578" t="s">
        <v>5306</v>
      </c>
      <c r="K473" s="1802" t="s">
        <v>5423</v>
      </c>
      <c r="L473" s="1802"/>
      <c r="M473" s="1802"/>
      <c r="N473" s="1802" t="s">
        <v>674</v>
      </c>
      <c r="O473" s="1802"/>
      <c r="P473" s="1802" t="s">
        <v>7778</v>
      </c>
      <c r="Q473" s="1802"/>
      <c r="R473" s="1802"/>
      <c r="S473" s="1802"/>
      <c r="T473" s="584">
        <v>2168</v>
      </c>
      <c r="U473" s="583" t="s">
        <v>13419</v>
      </c>
    </row>
    <row r="474" spans="1:21" ht="14.1" customHeight="1">
      <c r="A474" s="1802" t="s">
        <v>14002</v>
      </c>
      <c r="B474" s="1802"/>
      <c r="C474" s="2089" t="s">
        <v>6279</v>
      </c>
      <c r="D474" s="2089"/>
      <c r="E474" s="2089"/>
      <c r="F474" s="2089"/>
      <c r="G474" s="2089"/>
      <c r="H474" s="2089"/>
      <c r="I474" s="2089"/>
      <c r="J474" s="578" t="s">
        <v>5306</v>
      </c>
      <c r="K474" s="1802" t="s">
        <v>5424</v>
      </c>
      <c r="L474" s="1802"/>
      <c r="M474" s="1802"/>
      <c r="N474" s="1802" t="s">
        <v>674</v>
      </c>
      <c r="O474" s="1802"/>
      <c r="P474" s="1802" t="s">
        <v>7778</v>
      </c>
      <c r="Q474" s="1802"/>
      <c r="R474" s="1802"/>
      <c r="S474" s="1802"/>
      <c r="T474" s="584">
        <v>2908</v>
      </c>
      <c r="U474" s="583" t="s">
        <v>13412</v>
      </c>
    </row>
    <row r="475" spans="1:21" ht="14.1" customHeight="1">
      <c r="A475" s="1802" t="s">
        <v>14003</v>
      </c>
      <c r="B475" s="1802"/>
      <c r="C475" s="2089" t="s">
        <v>13486</v>
      </c>
      <c r="D475" s="2089"/>
      <c r="E475" s="2089"/>
      <c r="F475" s="2089"/>
      <c r="G475" s="2089"/>
      <c r="H475" s="2089"/>
      <c r="I475" s="2089"/>
      <c r="J475" s="578" t="s">
        <v>5314</v>
      </c>
      <c r="K475" s="1802" t="s">
        <v>5424</v>
      </c>
      <c r="L475" s="1802"/>
      <c r="M475" s="1802"/>
      <c r="N475" s="1802" t="s">
        <v>674</v>
      </c>
      <c r="O475" s="1802"/>
      <c r="P475" s="1802" t="s">
        <v>7778</v>
      </c>
      <c r="Q475" s="1802"/>
      <c r="R475" s="1802"/>
      <c r="S475" s="1802"/>
      <c r="T475" s="584">
        <v>3441</v>
      </c>
      <c r="U475" s="583" t="s">
        <v>13487</v>
      </c>
    </row>
    <row r="476" spans="1:21" ht="14.1" customHeight="1">
      <c r="A476" s="1802" t="s">
        <v>14004</v>
      </c>
      <c r="B476" s="1802"/>
      <c r="C476" s="2089" t="s">
        <v>13420</v>
      </c>
      <c r="D476" s="2089"/>
      <c r="E476" s="2089"/>
      <c r="F476" s="2089"/>
      <c r="G476" s="2089"/>
      <c r="H476" s="2089"/>
      <c r="I476" s="2089"/>
      <c r="J476" s="578" t="s">
        <v>5314</v>
      </c>
      <c r="K476" s="1802" t="s">
        <v>13090</v>
      </c>
      <c r="L476" s="1802"/>
      <c r="M476" s="1802"/>
      <c r="N476" s="1802" t="s">
        <v>674</v>
      </c>
      <c r="O476" s="1802"/>
      <c r="P476" s="1802" t="s">
        <v>7778</v>
      </c>
      <c r="Q476" s="1802"/>
      <c r="R476" s="1802"/>
      <c r="S476" s="1802"/>
      <c r="T476" s="584">
        <v>3286</v>
      </c>
      <c r="U476" s="583" t="s">
        <v>13421</v>
      </c>
    </row>
    <row r="477" spans="1:21" ht="14.1" customHeight="1">
      <c r="A477" s="1802" t="s">
        <v>14005</v>
      </c>
      <c r="B477" s="1802"/>
      <c r="C477" s="2089" t="s">
        <v>13422</v>
      </c>
      <c r="D477" s="2089"/>
      <c r="E477" s="2089"/>
      <c r="F477" s="2089"/>
      <c r="G477" s="2089"/>
      <c r="H477" s="2089"/>
      <c r="I477" s="2089"/>
      <c r="J477" s="578" t="s">
        <v>5306</v>
      </c>
      <c r="K477" s="1802" t="s">
        <v>13093</v>
      </c>
      <c r="L477" s="1802"/>
      <c r="M477" s="1802"/>
      <c r="N477" s="1802" t="s">
        <v>674</v>
      </c>
      <c r="O477" s="1802"/>
      <c r="P477" s="1802" t="s">
        <v>7778</v>
      </c>
      <c r="Q477" s="1802"/>
      <c r="R477" s="1802"/>
      <c r="S477" s="1802"/>
      <c r="T477" s="584">
        <v>3069</v>
      </c>
      <c r="U477" s="583" t="s">
        <v>13325</v>
      </c>
    </row>
    <row r="478" spans="1:21" ht="14.1" customHeight="1">
      <c r="A478" s="1802" t="s">
        <v>14006</v>
      </c>
      <c r="B478" s="1802"/>
      <c r="C478" s="2089" t="s">
        <v>8430</v>
      </c>
      <c r="D478" s="2089"/>
      <c r="E478" s="2089"/>
      <c r="F478" s="2089"/>
      <c r="G478" s="2089"/>
      <c r="H478" s="2089"/>
      <c r="I478" s="2089"/>
      <c r="J478" s="578" t="s">
        <v>5464</v>
      </c>
      <c r="K478" s="1802" t="s">
        <v>5425</v>
      </c>
      <c r="L478" s="1802"/>
      <c r="M478" s="1802"/>
      <c r="N478" s="1802" t="s">
        <v>674</v>
      </c>
      <c r="O478" s="1802"/>
      <c r="P478" s="1802" t="s">
        <v>7778</v>
      </c>
      <c r="Q478" s="1802"/>
      <c r="R478" s="1802"/>
      <c r="S478" s="1802"/>
      <c r="T478" s="584">
        <v>3911</v>
      </c>
      <c r="U478" s="583" t="s">
        <v>13423</v>
      </c>
    </row>
    <row r="479" spans="1:21" ht="14.1" customHeight="1">
      <c r="A479" s="1802" t="s">
        <v>14007</v>
      </c>
      <c r="B479" s="1802"/>
      <c r="C479" s="2089" t="s">
        <v>13424</v>
      </c>
      <c r="D479" s="2089"/>
      <c r="E479" s="2089"/>
      <c r="F479" s="2089"/>
      <c r="G479" s="2089"/>
      <c r="H479" s="2089"/>
      <c r="I479" s="2089"/>
      <c r="J479" s="578" t="s">
        <v>5314</v>
      </c>
      <c r="K479" s="1802" t="s">
        <v>7696</v>
      </c>
      <c r="L479" s="1802"/>
      <c r="M479" s="1802"/>
      <c r="N479" s="1802" t="s">
        <v>674</v>
      </c>
      <c r="O479" s="1802"/>
      <c r="P479" s="1802" t="s">
        <v>7778</v>
      </c>
      <c r="Q479" s="1802"/>
      <c r="R479" s="1802"/>
      <c r="S479" s="1802"/>
      <c r="T479" s="584">
        <v>3667</v>
      </c>
      <c r="U479" s="583" t="s">
        <v>13425</v>
      </c>
    </row>
    <row r="480" spans="1:21" ht="14.1" customHeight="1">
      <c r="A480" s="1802" t="s">
        <v>14008</v>
      </c>
      <c r="B480" s="1802"/>
      <c r="C480" s="2089" t="s">
        <v>8431</v>
      </c>
      <c r="D480" s="2089"/>
      <c r="E480" s="2089"/>
      <c r="F480" s="2089"/>
      <c r="G480" s="2089"/>
      <c r="H480" s="2089"/>
      <c r="I480" s="2089"/>
      <c r="J480" s="578" t="s">
        <v>5306</v>
      </c>
      <c r="K480" s="1802" t="s">
        <v>5426</v>
      </c>
      <c r="L480" s="1802"/>
      <c r="M480" s="1802"/>
      <c r="N480" s="1802" t="s">
        <v>674</v>
      </c>
      <c r="O480" s="1802"/>
      <c r="P480" s="1802" t="s">
        <v>7778</v>
      </c>
      <c r="Q480" s="1802"/>
      <c r="R480" s="1802"/>
      <c r="S480" s="1802"/>
      <c r="T480" s="584">
        <v>3249</v>
      </c>
      <c r="U480" s="583" t="s">
        <v>13426</v>
      </c>
    </row>
    <row r="481" spans="1:21" ht="14.1" customHeight="1">
      <c r="A481" s="1802" t="s">
        <v>14009</v>
      </c>
      <c r="B481" s="1802"/>
      <c r="C481" s="2089" t="s">
        <v>13427</v>
      </c>
      <c r="D481" s="2089"/>
      <c r="E481" s="2089"/>
      <c r="F481" s="2089"/>
      <c r="G481" s="2089"/>
      <c r="H481" s="2089"/>
      <c r="I481" s="2089"/>
      <c r="J481" s="578" t="s">
        <v>5464</v>
      </c>
      <c r="K481" s="1802" t="s">
        <v>13428</v>
      </c>
      <c r="L481" s="1802"/>
      <c r="M481" s="1802"/>
      <c r="N481" s="1802" t="s">
        <v>674</v>
      </c>
      <c r="O481" s="1802"/>
      <c r="P481" s="1802" t="s">
        <v>7778</v>
      </c>
      <c r="Q481" s="1802"/>
      <c r="R481" s="1802"/>
      <c r="S481" s="1802"/>
      <c r="T481" s="584">
        <v>3607</v>
      </c>
      <c r="U481" s="583" t="s">
        <v>13429</v>
      </c>
    </row>
    <row r="482" spans="1:21" ht="14.1" customHeight="1">
      <c r="A482" s="1802" t="s">
        <v>14010</v>
      </c>
      <c r="B482" s="1802"/>
      <c r="C482" s="2089" t="s">
        <v>13430</v>
      </c>
      <c r="D482" s="2089"/>
      <c r="E482" s="2089"/>
      <c r="F482" s="2089"/>
      <c r="G482" s="2089"/>
      <c r="H482" s="2089"/>
      <c r="I482" s="2089"/>
      <c r="J482" s="578" t="s">
        <v>5464</v>
      </c>
      <c r="K482" s="1802" t="s">
        <v>13431</v>
      </c>
      <c r="L482" s="1802"/>
      <c r="M482" s="1802"/>
      <c r="N482" s="1802" t="s">
        <v>674</v>
      </c>
      <c r="O482" s="1802"/>
      <c r="P482" s="1802" t="s">
        <v>7778</v>
      </c>
      <c r="Q482" s="1802"/>
      <c r="R482" s="1802"/>
      <c r="S482" s="1802"/>
      <c r="T482" s="584">
        <v>3454</v>
      </c>
      <c r="U482" s="583" t="s">
        <v>13432</v>
      </c>
    </row>
    <row r="483" spans="1:21" ht="14.1" customHeight="1">
      <c r="A483" s="1802" t="s">
        <v>14011</v>
      </c>
      <c r="B483" s="1802"/>
      <c r="C483" s="2089" t="s">
        <v>13433</v>
      </c>
      <c r="D483" s="2089"/>
      <c r="E483" s="2089"/>
      <c r="F483" s="2089"/>
      <c r="G483" s="2089"/>
      <c r="H483" s="2089"/>
      <c r="I483" s="2089"/>
      <c r="J483" s="578" t="s">
        <v>5464</v>
      </c>
      <c r="K483" s="1802" t="s">
        <v>13434</v>
      </c>
      <c r="L483" s="1802"/>
      <c r="M483" s="1802"/>
      <c r="N483" s="1802" t="s">
        <v>674</v>
      </c>
      <c r="O483" s="1802"/>
      <c r="P483" s="1802" t="s">
        <v>7778</v>
      </c>
      <c r="Q483" s="1802"/>
      <c r="R483" s="1802"/>
      <c r="S483" s="1802"/>
      <c r="T483" s="584">
        <v>3001</v>
      </c>
      <c r="U483" s="583" t="s">
        <v>13435</v>
      </c>
    </row>
    <row r="484" spans="1:21" ht="14.1" customHeight="1">
      <c r="A484" s="1802" t="s">
        <v>14012</v>
      </c>
      <c r="B484" s="1802"/>
      <c r="C484" s="2089" t="s">
        <v>13436</v>
      </c>
      <c r="D484" s="2089"/>
      <c r="E484" s="2089"/>
      <c r="F484" s="2089"/>
      <c r="G484" s="2089"/>
      <c r="H484" s="2089"/>
      <c r="I484" s="2089"/>
      <c r="J484" s="578" t="s">
        <v>5464</v>
      </c>
      <c r="K484" s="1802" t="s">
        <v>13437</v>
      </c>
      <c r="L484" s="1802"/>
      <c r="M484" s="1802"/>
      <c r="N484" s="1802" t="s">
        <v>674</v>
      </c>
      <c r="O484" s="1802"/>
      <c r="P484" s="1802" t="s">
        <v>7778</v>
      </c>
      <c r="Q484" s="1802"/>
      <c r="R484" s="1802"/>
      <c r="S484" s="1802"/>
      <c r="T484" s="584">
        <v>3212</v>
      </c>
      <c r="U484" s="583" t="s">
        <v>13410</v>
      </c>
    </row>
    <row r="485" spans="1:21" ht="14.1" customHeight="1">
      <c r="A485" s="1802" t="s">
        <v>14013</v>
      </c>
      <c r="B485" s="1802"/>
      <c r="C485" s="2089" t="s">
        <v>8432</v>
      </c>
      <c r="D485" s="2089"/>
      <c r="E485" s="2089"/>
      <c r="F485" s="2089"/>
      <c r="G485" s="2089"/>
      <c r="H485" s="2089"/>
      <c r="I485" s="2089"/>
      <c r="J485" s="578" t="s">
        <v>5464</v>
      </c>
      <c r="K485" s="1802" t="s">
        <v>5480</v>
      </c>
      <c r="L485" s="1802"/>
      <c r="M485" s="1802"/>
      <c r="N485" s="1802" t="s">
        <v>674</v>
      </c>
      <c r="O485" s="1802"/>
      <c r="P485" s="1802" t="s">
        <v>7778</v>
      </c>
      <c r="Q485" s="1802"/>
      <c r="R485" s="1802"/>
      <c r="S485" s="1802"/>
      <c r="T485" s="584">
        <v>3796</v>
      </c>
      <c r="U485" s="583" t="s">
        <v>13331</v>
      </c>
    </row>
    <row r="486" spans="1:21" ht="14.1" customHeight="1">
      <c r="A486" s="1802" t="s">
        <v>14014</v>
      </c>
      <c r="B486" s="1802"/>
      <c r="C486" s="2089" t="s">
        <v>13438</v>
      </c>
      <c r="D486" s="2089"/>
      <c r="E486" s="2089"/>
      <c r="F486" s="2089"/>
      <c r="G486" s="2089"/>
      <c r="H486" s="2089"/>
      <c r="I486" s="2089"/>
      <c r="J486" s="578" t="s">
        <v>5464</v>
      </c>
      <c r="K486" s="1802" t="s">
        <v>13439</v>
      </c>
      <c r="L486" s="1802"/>
      <c r="M486" s="1802"/>
      <c r="N486" s="1802" t="s">
        <v>674</v>
      </c>
      <c r="O486" s="1802"/>
      <c r="P486" s="1802" t="s">
        <v>7778</v>
      </c>
      <c r="Q486" s="1802"/>
      <c r="R486" s="1802"/>
      <c r="S486" s="1802"/>
      <c r="T486" s="584">
        <v>3598</v>
      </c>
      <c r="U486" s="583" t="s">
        <v>13299</v>
      </c>
    </row>
    <row r="487" spans="1:21" ht="14.1" customHeight="1">
      <c r="A487" s="1802" t="s">
        <v>14015</v>
      </c>
      <c r="B487" s="1802"/>
      <c r="C487" s="2089" t="s">
        <v>13440</v>
      </c>
      <c r="D487" s="2089"/>
      <c r="E487" s="2089"/>
      <c r="F487" s="2089"/>
      <c r="G487" s="2089"/>
      <c r="H487" s="2089"/>
      <c r="I487" s="2089"/>
      <c r="J487" s="578" t="s">
        <v>5464</v>
      </c>
      <c r="K487" s="1802" t="s">
        <v>13441</v>
      </c>
      <c r="L487" s="1802"/>
      <c r="M487" s="1802"/>
      <c r="N487" s="1802" t="s">
        <v>674</v>
      </c>
      <c r="O487" s="1802"/>
      <c r="P487" s="1802" t="s">
        <v>7778</v>
      </c>
      <c r="Q487" s="1802"/>
      <c r="R487" s="1802"/>
      <c r="S487" s="1802"/>
      <c r="T487" s="584">
        <v>4553</v>
      </c>
      <c r="U487" s="583" t="s">
        <v>13442</v>
      </c>
    </row>
    <row r="488" spans="1:21" ht="14.1" customHeight="1">
      <c r="A488" s="1802" t="s">
        <v>14016</v>
      </c>
      <c r="B488" s="1802"/>
      <c r="C488" s="2089" t="s">
        <v>8433</v>
      </c>
      <c r="D488" s="2089"/>
      <c r="E488" s="2089"/>
      <c r="F488" s="2089"/>
      <c r="G488" s="2089"/>
      <c r="H488" s="2089"/>
      <c r="I488" s="2089"/>
      <c r="J488" s="578" t="s">
        <v>5306</v>
      </c>
      <c r="K488" s="1802" t="s">
        <v>5427</v>
      </c>
      <c r="L488" s="1802"/>
      <c r="M488" s="1802"/>
      <c r="N488" s="1802" t="s">
        <v>674</v>
      </c>
      <c r="O488" s="1802"/>
      <c r="P488" s="1802" t="s">
        <v>7778</v>
      </c>
      <c r="Q488" s="1802"/>
      <c r="R488" s="1802"/>
      <c r="S488" s="1802"/>
      <c r="T488" s="584">
        <v>4375</v>
      </c>
      <c r="U488" s="583" t="s">
        <v>13443</v>
      </c>
    </row>
    <row r="489" spans="1:21" ht="14.1" customHeight="1">
      <c r="A489" s="1802" t="s">
        <v>14017</v>
      </c>
      <c r="B489" s="1802"/>
      <c r="C489" s="2089" t="s">
        <v>8434</v>
      </c>
      <c r="D489" s="2089"/>
      <c r="E489" s="2089"/>
      <c r="F489" s="2089"/>
      <c r="G489" s="2089"/>
      <c r="H489" s="2089"/>
      <c r="I489" s="2089"/>
      <c r="J489" s="578" t="s">
        <v>5306</v>
      </c>
      <c r="K489" s="1802" t="s">
        <v>5428</v>
      </c>
      <c r="L489" s="1802"/>
      <c r="M489" s="1802"/>
      <c r="N489" s="1802" t="s">
        <v>674</v>
      </c>
      <c r="O489" s="1802"/>
      <c r="P489" s="1802" t="s">
        <v>7778</v>
      </c>
      <c r="Q489" s="1802"/>
      <c r="R489" s="1802"/>
      <c r="S489" s="1802"/>
      <c r="T489" s="584">
        <v>3402</v>
      </c>
      <c r="U489" s="583" t="s">
        <v>13444</v>
      </c>
    </row>
    <row r="490" spans="1:21" ht="14.1" customHeight="1">
      <c r="A490" s="1802" t="s">
        <v>14018</v>
      </c>
      <c r="B490" s="1802"/>
      <c r="C490" s="2089" t="s">
        <v>8435</v>
      </c>
      <c r="D490" s="2089"/>
      <c r="E490" s="2089"/>
      <c r="F490" s="2089"/>
      <c r="G490" s="2089"/>
      <c r="H490" s="2089"/>
      <c r="I490" s="2089"/>
      <c r="J490" s="578" t="s">
        <v>5306</v>
      </c>
      <c r="K490" s="1802" t="s">
        <v>5429</v>
      </c>
      <c r="L490" s="1802"/>
      <c r="M490" s="1802"/>
      <c r="N490" s="1802" t="s">
        <v>674</v>
      </c>
      <c r="O490" s="1802"/>
      <c r="P490" s="1802" t="s">
        <v>7778</v>
      </c>
      <c r="Q490" s="1802"/>
      <c r="R490" s="1802"/>
      <c r="S490" s="1802"/>
      <c r="T490" s="584">
        <v>3796</v>
      </c>
      <c r="U490" s="583" t="s">
        <v>13331</v>
      </c>
    </row>
    <row r="491" spans="1:21" ht="14.1" customHeight="1">
      <c r="A491" s="1802" t="s">
        <v>14019</v>
      </c>
      <c r="B491" s="1802"/>
      <c r="C491" s="2089" t="s">
        <v>8436</v>
      </c>
      <c r="D491" s="2089"/>
      <c r="E491" s="2089"/>
      <c r="F491" s="2089"/>
      <c r="G491" s="2089"/>
      <c r="H491" s="2089"/>
      <c r="I491" s="2089"/>
      <c r="J491" s="578" t="s">
        <v>5306</v>
      </c>
      <c r="K491" s="1802" t="s">
        <v>5430</v>
      </c>
      <c r="L491" s="1802"/>
      <c r="M491" s="1802"/>
      <c r="N491" s="1802" t="s">
        <v>674</v>
      </c>
      <c r="O491" s="1802"/>
      <c r="P491" s="1802" t="s">
        <v>7778</v>
      </c>
      <c r="Q491" s="1802"/>
      <c r="R491" s="1802"/>
      <c r="S491" s="1802"/>
      <c r="T491" s="584">
        <v>3212</v>
      </c>
      <c r="U491" s="583" t="s">
        <v>13410</v>
      </c>
    </row>
    <row r="492" spans="1:21" ht="14.1" customHeight="1">
      <c r="A492" s="1802" t="s">
        <v>14020</v>
      </c>
      <c r="B492" s="1802"/>
      <c r="C492" s="2089" t="s">
        <v>8437</v>
      </c>
      <c r="D492" s="2089"/>
      <c r="E492" s="2089"/>
      <c r="F492" s="2089"/>
      <c r="G492" s="2089"/>
      <c r="H492" s="2089"/>
      <c r="I492" s="2089"/>
      <c r="J492" s="578" t="s">
        <v>5306</v>
      </c>
      <c r="K492" s="1802" t="s">
        <v>5431</v>
      </c>
      <c r="L492" s="1802"/>
      <c r="M492" s="1802"/>
      <c r="N492" s="1802" t="s">
        <v>674</v>
      </c>
      <c r="O492" s="1802"/>
      <c r="P492" s="1802" t="s">
        <v>7778</v>
      </c>
      <c r="Q492" s="1802"/>
      <c r="R492" s="1802"/>
      <c r="S492" s="1802"/>
      <c r="T492" s="584">
        <v>3984</v>
      </c>
      <c r="U492" s="583" t="s">
        <v>13330</v>
      </c>
    </row>
    <row r="493" spans="1:21" ht="14.1" customHeight="1">
      <c r="A493" s="1802" t="s">
        <v>14021</v>
      </c>
      <c r="B493" s="1802"/>
      <c r="C493" s="2089" t="s">
        <v>13445</v>
      </c>
      <c r="D493" s="2089"/>
      <c r="E493" s="2089"/>
      <c r="F493" s="2089"/>
      <c r="G493" s="2089"/>
      <c r="H493" s="2089"/>
      <c r="I493" s="2089"/>
      <c r="J493" s="578" t="s">
        <v>5464</v>
      </c>
      <c r="K493" s="1802" t="s">
        <v>13446</v>
      </c>
      <c r="L493" s="1802"/>
      <c r="M493" s="1802"/>
      <c r="N493" s="1802" t="s">
        <v>674</v>
      </c>
      <c r="O493" s="1802"/>
      <c r="P493" s="1802" t="s">
        <v>7778</v>
      </c>
      <c r="Q493" s="1802"/>
      <c r="R493" s="1802"/>
      <c r="S493" s="1802"/>
      <c r="T493" s="584">
        <v>3364</v>
      </c>
      <c r="U493" s="583" t="s">
        <v>13447</v>
      </c>
    </row>
    <row r="494" spans="1:21" ht="14.1" customHeight="1">
      <c r="A494" s="1802" t="s">
        <v>14022</v>
      </c>
      <c r="B494" s="1802"/>
      <c r="C494" s="2089" t="s">
        <v>8438</v>
      </c>
      <c r="D494" s="2089"/>
      <c r="E494" s="2089"/>
      <c r="F494" s="2089"/>
      <c r="G494" s="2089"/>
      <c r="H494" s="2089"/>
      <c r="I494" s="2089"/>
      <c r="J494" s="578" t="s">
        <v>5306</v>
      </c>
      <c r="K494" s="1802" t="s">
        <v>5432</v>
      </c>
      <c r="L494" s="1802"/>
      <c r="M494" s="1802"/>
      <c r="N494" s="1802" t="s">
        <v>674</v>
      </c>
      <c r="O494" s="1802"/>
      <c r="P494" s="1802" t="s">
        <v>7778</v>
      </c>
      <c r="Q494" s="1802"/>
      <c r="R494" s="1802"/>
      <c r="S494" s="1802"/>
      <c r="T494" s="584">
        <v>2922</v>
      </c>
      <c r="U494" s="583" t="s">
        <v>13448</v>
      </c>
    </row>
    <row r="495" spans="1:21" ht="14.1" customHeight="1">
      <c r="A495" s="1802" t="s">
        <v>14023</v>
      </c>
      <c r="B495" s="1802"/>
      <c r="C495" s="2089" t="s">
        <v>11577</v>
      </c>
      <c r="D495" s="2089"/>
      <c r="E495" s="2089"/>
      <c r="F495" s="2089"/>
      <c r="G495" s="2089"/>
      <c r="H495" s="2089"/>
      <c r="I495" s="2089"/>
      <c r="J495" s="578" t="s">
        <v>5306</v>
      </c>
      <c r="K495" s="1802" t="s">
        <v>5433</v>
      </c>
      <c r="L495" s="1802"/>
      <c r="M495" s="1802"/>
      <c r="N495" s="1802" t="s">
        <v>674</v>
      </c>
      <c r="O495" s="1802"/>
      <c r="P495" s="1802" t="s">
        <v>7778</v>
      </c>
      <c r="Q495" s="1802"/>
      <c r="R495" s="1802"/>
      <c r="S495" s="1802"/>
      <c r="T495" s="584">
        <v>3219</v>
      </c>
      <c r="U495" s="583" t="s">
        <v>13377</v>
      </c>
    </row>
    <row r="496" spans="1:21" ht="14.1" customHeight="1">
      <c r="A496" s="1802" t="s">
        <v>14024</v>
      </c>
      <c r="B496" s="1802"/>
      <c r="C496" s="2089" t="s">
        <v>13449</v>
      </c>
      <c r="D496" s="2089"/>
      <c r="E496" s="2089"/>
      <c r="F496" s="2089"/>
      <c r="G496" s="2089"/>
      <c r="H496" s="2089"/>
      <c r="I496" s="2089"/>
      <c r="J496" s="578" t="s">
        <v>5464</v>
      </c>
      <c r="K496" s="1802" t="s">
        <v>13450</v>
      </c>
      <c r="L496" s="1802"/>
      <c r="M496" s="1802"/>
      <c r="N496" s="1802" t="s">
        <v>674</v>
      </c>
      <c r="O496" s="1802"/>
      <c r="P496" s="1802" t="s">
        <v>7778</v>
      </c>
      <c r="Q496" s="1802"/>
      <c r="R496" s="1802"/>
      <c r="S496" s="1802"/>
      <c r="T496" s="584">
        <v>4202</v>
      </c>
      <c r="U496" s="583" t="s">
        <v>13451</v>
      </c>
    </row>
    <row r="497" spans="1:21" ht="14.1" customHeight="1">
      <c r="A497" s="1802" t="s">
        <v>14025</v>
      </c>
      <c r="B497" s="1802"/>
      <c r="C497" s="2089" t="s">
        <v>8439</v>
      </c>
      <c r="D497" s="2089"/>
      <c r="E497" s="2089"/>
      <c r="F497" s="2089"/>
      <c r="G497" s="2089"/>
      <c r="H497" s="2089"/>
      <c r="I497" s="2089"/>
      <c r="J497" s="578" t="s">
        <v>5306</v>
      </c>
      <c r="K497" s="1802" t="s">
        <v>5434</v>
      </c>
      <c r="L497" s="1802"/>
      <c r="M497" s="1802"/>
      <c r="N497" s="1802" t="s">
        <v>674</v>
      </c>
      <c r="O497" s="1802"/>
      <c r="P497" s="1802" t="s">
        <v>7778</v>
      </c>
      <c r="Q497" s="1802"/>
      <c r="R497" s="1802"/>
      <c r="S497" s="1802"/>
      <c r="T497" s="584">
        <v>3093</v>
      </c>
      <c r="U497" s="583" t="s">
        <v>13452</v>
      </c>
    </row>
    <row r="498" spans="1:21" ht="14.1" customHeight="1">
      <c r="A498" s="1802" t="s">
        <v>14026</v>
      </c>
      <c r="B498" s="1802"/>
      <c r="C498" s="2089" t="s">
        <v>13453</v>
      </c>
      <c r="D498" s="2089"/>
      <c r="E498" s="2089"/>
      <c r="F498" s="2089"/>
      <c r="G498" s="2089"/>
      <c r="H498" s="2089"/>
      <c r="I498" s="2089"/>
      <c r="J498" s="578" t="s">
        <v>5314</v>
      </c>
      <c r="K498" s="1802" t="s">
        <v>5434</v>
      </c>
      <c r="L498" s="1802"/>
      <c r="M498" s="1802"/>
      <c r="N498" s="1802" t="s">
        <v>674</v>
      </c>
      <c r="O498" s="1802"/>
      <c r="P498" s="1802" t="s">
        <v>7778</v>
      </c>
      <c r="Q498" s="1802"/>
      <c r="R498" s="1802"/>
      <c r="S498" s="1802"/>
      <c r="T498" s="584">
        <v>2864</v>
      </c>
      <c r="U498" s="583" t="s">
        <v>13454</v>
      </c>
    </row>
    <row r="499" spans="1:21" ht="14.1" customHeight="1">
      <c r="A499" s="1802" t="s">
        <v>14027</v>
      </c>
      <c r="B499" s="1802"/>
      <c r="C499" s="2089" t="s">
        <v>13455</v>
      </c>
      <c r="D499" s="2089"/>
      <c r="E499" s="2089"/>
      <c r="F499" s="2089"/>
      <c r="G499" s="2089"/>
      <c r="H499" s="2089"/>
      <c r="I499" s="2089"/>
      <c r="J499" s="578" t="s">
        <v>5464</v>
      </c>
      <c r="K499" s="1802" t="s">
        <v>13112</v>
      </c>
      <c r="L499" s="1802"/>
      <c r="M499" s="1802"/>
      <c r="N499" s="1802" t="s">
        <v>674</v>
      </c>
      <c r="O499" s="1802"/>
      <c r="P499" s="1802" t="s">
        <v>7778</v>
      </c>
      <c r="Q499" s="1802"/>
      <c r="R499" s="1802"/>
      <c r="S499" s="1802"/>
      <c r="T499" s="584">
        <v>3598</v>
      </c>
      <c r="U499" s="583" t="s">
        <v>13299</v>
      </c>
    </row>
    <row r="500" spans="1:21" ht="14.1" customHeight="1">
      <c r="A500" s="1802" t="s">
        <v>14028</v>
      </c>
      <c r="B500" s="1802"/>
      <c r="C500" s="2089" t="s">
        <v>8440</v>
      </c>
      <c r="D500" s="2089"/>
      <c r="E500" s="2089"/>
      <c r="F500" s="2089"/>
      <c r="G500" s="2089"/>
      <c r="H500" s="2089"/>
      <c r="I500" s="2089"/>
      <c r="J500" s="578" t="s">
        <v>5464</v>
      </c>
      <c r="K500" s="1802" t="s">
        <v>5481</v>
      </c>
      <c r="L500" s="1802"/>
      <c r="M500" s="1802"/>
      <c r="N500" s="1802" t="s">
        <v>674</v>
      </c>
      <c r="O500" s="1802"/>
      <c r="P500" s="1802" t="s">
        <v>7778</v>
      </c>
      <c r="Q500" s="1802"/>
      <c r="R500" s="1802"/>
      <c r="S500" s="1802"/>
      <c r="T500" s="584">
        <v>3328</v>
      </c>
      <c r="U500" s="583" t="s">
        <v>13456</v>
      </c>
    </row>
    <row r="501" spans="1:21" ht="14.1" customHeight="1">
      <c r="A501" s="1802" t="s">
        <v>14029</v>
      </c>
      <c r="B501" s="1802"/>
      <c r="C501" s="2089" t="s">
        <v>8441</v>
      </c>
      <c r="D501" s="2089"/>
      <c r="E501" s="2089"/>
      <c r="F501" s="2089"/>
      <c r="G501" s="2089"/>
      <c r="H501" s="2089"/>
      <c r="I501" s="2089"/>
      <c r="J501" s="578" t="s">
        <v>5306</v>
      </c>
      <c r="K501" s="1802" t="s">
        <v>5435</v>
      </c>
      <c r="L501" s="1802"/>
      <c r="M501" s="1802"/>
      <c r="N501" s="1802" t="s">
        <v>674</v>
      </c>
      <c r="O501" s="1802"/>
      <c r="P501" s="1802" t="s">
        <v>7778</v>
      </c>
      <c r="Q501" s="1802"/>
      <c r="R501" s="1802"/>
      <c r="S501" s="1802"/>
      <c r="T501" s="584">
        <v>3984</v>
      </c>
      <c r="U501" s="583" t="s">
        <v>13330</v>
      </c>
    </row>
    <row r="502" spans="1:21" ht="14.1" customHeight="1">
      <c r="A502" s="1802" t="s">
        <v>14030</v>
      </c>
      <c r="B502" s="1802"/>
      <c r="C502" s="2089" t="s">
        <v>8442</v>
      </c>
      <c r="D502" s="2089"/>
      <c r="E502" s="2089"/>
      <c r="F502" s="2089"/>
      <c r="G502" s="2089"/>
      <c r="H502" s="2089"/>
      <c r="I502" s="2089"/>
      <c r="J502" s="578" t="s">
        <v>5306</v>
      </c>
      <c r="K502" s="1802" t="s">
        <v>5436</v>
      </c>
      <c r="L502" s="1802"/>
      <c r="M502" s="1802"/>
      <c r="N502" s="1802" t="s">
        <v>674</v>
      </c>
      <c r="O502" s="1802"/>
      <c r="P502" s="1802" t="s">
        <v>7778</v>
      </c>
      <c r="Q502" s="1802"/>
      <c r="R502" s="1802"/>
      <c r="S502" s="1802"/>
      <c r="T502" s="584">
        <v>3598</v>
      </c>
      <c r="U502" s="583" t="s">
        <v>13299</v>
      </c>
    </row>
    <row r="503" spans="1:21" ht="14.1" customHeight="1">
      <c r="A503" s="1802" t="s">
        <v>14031</v>
      </c>
      <c r="B503" s="1802"/>
      <c r="C503" s="2089" t="s">
        <v>8443</v>
      </c>
      <c r="D503" s="2089"/>
      <c r="E503" s="2089"/>
      <c r="F503" s="2089"/>
      <c r="G503" s="2089"/>
      <c r="H503" s="2089"/>
      <c r="I503" s="2089"/>
      <c r="J503" s="578" t="s">
        <v>5306</v>
      </c>
      <c r="K503" s="1802" t="s">
        <v>5437</v>
      </c>
      <c r="L503" s="1802"/>
      <c r="M503" s="1802"/>
      <c r="N503" s="1802" t="s">
        <v>674</v>
      </c>
      <c r="O503" s="1802"/>
      <c r="P503" s="1802" t="s">
        <v>7778</v>
      </c>
      <c r="Q503" s="1802"/>
      <c r="R503" s="1802"/>
      <c r="S503" s="1802"/>
      <c r="T503" s="584">
        <v>3013</v>
      </c>
      <c r="U503" s="583" t="s">
        <v>13351</v>
      </c>
    </row>
    <row r="504" spans="1:21" ht="14.1" customHeight="1">
      <c r="A504" s="1802" t="s">
        <v>14032</v>
      </c>
      <c r="B504" s="1802"/>
      <c r="C504" s="2089" t="s">
        <v>13457</v>
      </c>
      <c r="D504" s="2089"/>
      <c r="E504" s="2089"/>
      <c r="F504" s="2089"/>
      <c r="G504" s="2089"/>
      <c r="H504" s="2089"/>
      <c r="I504" s="2089"/>
      <c r="J504" s="578" t="s">
        <v>5464</v>
      </c>
      <c r="K504" s="1802" t="s">
        <v>13458</v>
      </c>
      <c r="L504" s="1802"/>
      <c r="M504" s="1802"/>
      <c r="N504" s="1802" t="s">
        <v>674</v>
      </c>
      <c r="O504" s="1802"/>
      <c r="P504" s="1802" t="s">
        <v>7778</v>
      </c>
      <c r="Q504" s="1802"/>
      <c r="R504" s="1802"/>
      <c r="S504" s="1802"/>
      <c r="T504" s="584">
        <v>4576</v>
      </c>
      <c r="U504" s="583" t="s">
        <v>13459</v>
      </c>
    </row>
    <row r="505" spans="1:21" ht="14.1" customHeight="1">
      <c r="A505" s="1802" t="s">
        <v>14033</v>
      </c>
      <c r="B505" s="1802"/>
      <c r="C505" s="2089" t="s">
        <v>13460</v>
      </c>
      <c r="D505" s="2089"/>
      <c r="E505" s="2089"/>
      <c r="F505" s="2089"/>
      <c r="G505" s="2089"/>
      <c r="H505" s="2089"/>
      <c r="I505" s="2089"/>
      <c r="J505" s="578" t="s">
        <v>5306</v>
      </c>
      <c r="K505" s="1802" t="s">
        <v>5438</v>
      </c>
      <c r="L505" s="1802"/>
      <c r="M505" s="1802"/>
      <c r="N505" s="1802" t="s">
        <v>674</v>
      </c>
      <c r="O505" s="1802"/>
      <c r="P505" s="1802" t="s">
        <v>7778</v>
      </c>
      <c r="Q505" s="1802"/>
      <c r="R505" s="1802"/>
      <c r="S505" s="1802"/>
      <c r="T505" s="584">
        <v>3598</v>
      </c>
      <c r="U505" s="583" t="s">
        <v>13299</v>
      </c>
    </row>
    <row r="506" spans="1:21" ht="14.1" customHeight="1">
      <c r="A506" s="1802" t="s">
        <v>14034</v>
      </c>
      <c r="B506" s="1802"/>
      <c r="C506" s="2089" t="s">
        <v>8444</v>
      </c>
      <c r="D506" s="2089"/>
      <c r="E506" s="2089"/>
      <c r="F506" s="2089"/>
      <c r="G506" s="2089"/>
      <c r="H506" s="2089"/>
      <c r="I506" s="2089"/>
      <c r="J506" s="578" t="s">
        <v>5306</v>
      </c>
      <c r="K506" s="1802" t="s">
        <v>7800</v>
      </c>
      <c r="L506" s="1802"/>
      <c r="M506" s="1802"/>
      <c r="N506" s="1802" t="s">
        <v>674</v>
      </c>
      <c r="O506" s="1802"/>
      <c r="P506" s="1802" t="s">
        <v>7778</v>
      </c>
      <c r="Q506" s="1802"/>
      <c r="R506" s="1802"/>
      <c r="S506" s="1802"/>
      <c r="T506" s="584">
        <v>3013</v>
      </c>
      <c r="U506" s="583" t="s">
        <v>13351</v>
      </c>
    </row>
    <row r="507" spans="1:21" ht="14.1" customHeight="1">
      <c r="A507" s="1802" t="s">
        <v>14035</v>
      </c>
      <c r="B507" s="1802"/>
      <c r="C507" s="2089" t="s">
        <v>8445</v>
      </c>
      <c r="D507" s="2089"/>
      <c r="E507" s="2089"/>
      <c r="F507" s="2089"/>
      <c r="G507" s="2089"/>
      <c r="H507" s="2089"/>
      <c r="I507" s="2089"/>
      <c r="J507" s="578" t="s">
        <v>5464</v>
      </c>
      <c r="K507" s="1802" t="s">
        <v>8161</v>
      </c>
      <c r="L507" s="1802"/>
      <c r="M507" s="1802"/>
      <c r="N507" s="1802" t="s">
        <v>674</v>
      </c>
      <c r="O507" s="1802"/>
      <c r="P507" s="1802" t="s">
        <v>7778</v>
      </c>
      <c r="Q507" s="1802"/>
      <c r="R507" s="1802"/>
      <c r="S507" s="1802"/>
      <c r="T507" s="584">
        <v>3984</v>
      </c>
      <c r="U507" s="583" t="s">
        <v>13330</v>
      </c>
    </row>
    <row r="508" spans="1:21" ht="14.1" customHeight="1">
      <c r="A508" s="1802" t="s">
        <v>14036</v>
      </c>
      <c r="B508" s="1802"/>
      <c r="C508" s="2089" t="s">
        <v>8446</v>
      </c>
      <c r="D508" s="2089"/>
      <c r="E508" s="2089"/>
      <c r="F508" s="2089"/>
      <c r="G508" s="2089"/>
      <c r="H508" s="2089"/>
      <c r="I508" s="2089"/>
      <c r="J508" s="578" t="s">
        <v>5464</v>
      </c>
      <c r="K508" s="1802" t="s">
        <v>13461</v>
      </c>
      <c r="L508" s="1802"/>
      <c r="M508" s="1802"/>
      <c r="N508" s="1802" t="s">
        <v>674</v>
      </c>
      <c r="O508" s="1802"/>
      <c r="P508" s="1802" t="s">
        <v>7778</v>
      </c>
      <c r="Q508" s="1802"/>
      <c r="R508" s="1802"/>
      <c r="S508" s="1802"/>
      <c r="T508" s="584">
        <v>3397</v>
      </c>
      <c r="U508" s="583" t="s">
        <v>13341</v>
      </c>
    </row>
    <row r="509" spans="1:21" ht="14.1" customHeight="1">
      <c r="A509" s="1802" t="s">
        <v>14037</v>
      </c>
      <c r="B509" s="1802"/>
      <c r="C509" s="2089" t="s">
        <v>8447</v>
      </c>
      <c r="D509" s="2089"/>
      <c r="E509" s="2089"/>
      <c r="F509" s="2089"/>
      <c r="G509" s="2089"/>
      <c r="H509" s="2089"/>
      <c r="I509" s="2089"/>
      <c r="J509" s="578" t="s">
        <v>5464</v>
      </c>
      <c r="K509" s="1802" t="s">
        <v>8162</v>
      </c>
      <c r="L509" s="1802"/>
      <c r="M509" s="1802"/>
      <c r="N509" s="1802" t="s">
        <v>674</v>
      </c>
      <c r="O509" s="1802"/>
      <c r="P509" s="1802" t="s">
        <v>7778</v>
      </c>
      <c r="Q509" s="1802"/>
      <c r="R509" s="1802"/>
      <c r="S509" s="1802"/>
      <c r="T509" s="584">
        <v>3984</v>
      </c>
      <c r="U509" s="583" t="s">
        <v>13330</v>
      </c>
    </row>
    <row r="510" spans="1:21" ht="14.1" customHeight="1">
      <c r="A510" s="1802" t="s">
        <v>14038</v>
      </c>
      <c r="B510" s="1802"/>
      <c r="C510" s="2089" t="s">
        <v>13462</v>
      </c>
      <c r="D510" s="2089"/>
      <c r="E510" s="2089"/>
      <c r="F510" s="2089"/>
      <c r="G510" s="2089"/>
      <c r="H510" s="2089"/>
      <c r="I510" s="2089"/>
      <c r="J510" s="578" t="s">
        <v>5314</v>
      </c>
      <c r="K510" s="1802" t="s">
        <v>13463</v>
      </c>
      <c r="L510" s="1802"/>
      <c r="M510" s="1802"/>
      <c r="N510" s="1802" t="s">
        <v>674</v>
      </c>
      <c r="O510" s="1802"/>
      <c r="P510" s="1802" t="s">
        <v>7778</v>
      </c>
      <c r="Q510" s="1802"/>
      <c r="R510" s="1802"/>
      <c r="S510" s="1802"/>
      <c r="T510" s="584">
        <v>3806</v>
      </c>
      <c r="U510" s="583" t="s">
        <v>13464</v>
      </c>
    </row>
    <row r="511" spans="1:21" ht="14.1" customHeight="1">
      <c r="A511" s="1802" t="s">
        <v>14039</v>
      </c>
      <c r="B511" s="1802"/>
      <c r="C511" s="2089" t="s">
        <v>8823</v>
      </c>
      <c r="D511" s="2089"/>
      <c r="E511" s="2089"/>
      <c r="F511" s="2089"/>
      <c r="G511" s="2089"/>
      <c r="H511" s="2089"/>
      <c r="I511" s="2089"/>
      <c r="J511" s="578" t="s">
        <v>5464</v>
      </c>
      <c r="K511" s="1802" t="s">
        <v>8824</v>
      </c>
      <c r="L511" s="1802"/>
      <c r="M511" s="1802"/>
      <c r="N511" s="1802" t="s">
        <v>674</v>
      </c>
      <c r="O511" s="1802"/>
      <c r="P511" s="1802" t="s">
        <v>7778</v>
      </c>
      <c r="Q511" s="1802"/>
      <c r="R511" s="1802"/>
      <c r="S511" s="1802"/>
      <c r="T511" s="584">
        <v>3777</v>
      </c>
      <c r="U511" s="583" t="s">
        <v>13465</v>
      </c>
    </row>
    <row r="512" spans="1:21" ht="14.1" customHeight="1">
      <c r="A512" s="1802" t="s">
        <v>14040</v>
      </c>
      <c r="B512" s="1802"/>
      <c r="C512" s="2089" t="s">
        <v>8448</v>
      </c>
      <c r="D512" s="2089"/>
      <c r="E512" s="2089"/>
      <c r="F512" s="2089"/>
      <c r="G512" s="2089"/>
      <c r="H512" s="2089"/>
      <c r="I512" s="2089"/>
      <c r="J512" s="578" t="s">
        <v>5306</v>
      </c>
      <c r="K512" s="1802" t="s">
        <v>5483</v>
      </c>
      <c r="L512" s="1802"/>
      <c r="M512" s="1802"/>
      <c r="N512" s="1802" t="s">
        <v>674</v>
      </c>
      <c r="O512" s="1802"/>
      <c r="P512" s="1802" t="s">
        <v>7778</v>
      </c>
      <c r="Q512" s="1802"/>
      <c r="R512" s="1802"/>
      <c r="S512" s="1802"/>
      <c r="T512" s="584">
        <v>3598</v>
      </c>
      <c r="U512" s="583" t="s">
        <v>13299</v>
      </c>
    </row>
    <row r="513" spans="1:21" ht="14.1" customHeight="1">
      <c r="A513" s="1802" t="s">
        <v>14041</v>
      </c>
      <c r="B513" s="1802"/>
      <c r="C513" s="2089" t="s">
        <v>13466</v>
      </c>
      <c r="D513" s="2089"/>
      <c r="E513" s="2089"/>
      <c r="F513" s="2089"/>
      <c r="G513" s="2089"/>
      <c r="H513" s="2089"/>
      <c r="I513" s="2089"/>
      <c r="J513" s="578" t="s">
        <v>5306</v>
      </c>
      <c r="K513" s="1802" t="s">
        <v>13467</v>
      </c>
      <c r="L513" s="1802"/>
      <c r="M513" s="1802"/>
      <c r="N513" s="1802" t="s">
        <v>674</v>
      </c>
      <c r="O513" s="1802"/>
      <c r="P513" s="1802" t="s">
        <v>7778</v>
      </c>
      <c r="Q513" s="1802"/>
      <c r="R513" s="1802"/>
      <c r="S513" s="1802"/>
      <c r="T513" s="584">
        <v>2738</v>
      </c>
      <c r="U513" s="583" t="s">
        <v>13468</v>
      </c>
    </row>
    <row r="514" spans="1:21" ht="14.1" customHeight="1">
      <c r="A514" s="1802" t="s">
        <v>14042</v>
      </c>
      <c r="B514" s="1802"/>
      <c r="C514" s="2089" t="s">
        <v>13469</v>
      </c>
      <c r="D514" s="2089"/>
      <c r="E514" s="2089"/>
      <c r="F514" s="2089"/>
      <c r="G514" s="2089"/>
      <c r="H514" s="2089"/>
      <c r="I514" s="2089"/>
      <c r="J514" s="578" t="s">
        <v>5306</v>
      </c>
      <c r="K514" s="1802" t="s">
        <v>13470</v>
      </c>
      <c r="L514" s="1802"/>
      <c r="M514" s="1802"/>
      <c r="N514" s="1802" t="s">
        <v>674</v>
      </c>
      <c r="O514" s="1802"/>
      <c r="P514" s="1802" t="s">
        <v>7778</v>
      </c>
      <c r="Q514" s="1802"/>
      <c r="R514" s="1802"/>
      <c r="S514" s="1802"/>
      <c r="T514" s="584">
        <v>3598</v>
      </c>
      <c r="U514" s="583" t="s">
        <v>13299</v>
      </c>
    </row>
    <row r="515" spans="1:21" ht="14.1" customHeight="1">
      <c r="A515" s="1802" t="s">
        <v>14043</v>
      </c>
      <c r="B515" s="1802"/>
      <c r="C515" s="2089" t="s">
        <v>8449</v>
      </c>
      <c r="D515" s="2089"/>
      <c r="E515" s="2089"/>
      <c r="F515" s="2089"/>
      <c r="G515" s="2089"/>
      <c r="H515" s="2089"/>
      <c r="I515" s="2089"/>
      <c r="J515" s="578" t="s">
        <v>5306</v>
      </c>
      <c r="K515" s="1802" t="s">
        <v>5439</v>
      </c>
      <c r="L515" s="1802"/>
      <c r="M515" s="1802"/>
      <c r="N515" s="1802" t="s">
        <v>674</v>
      </c>
      <c r="O515" s="1802"/>
      <c r="P515" s="1802" t="s">
        <v>7778</v>
      </c>
      <c r="Q515" s="1802"/>
      <c r="R515" s="1802"/>
      <c r="S515" s="1802"/>
      <c r="T515" s="584">
        <v>3080</v>
      </c>
      <c r="U515" s="583" t="s">
        <v>13365</v>
      </c>
    </row>
    <row r="516" spans="1:21" ht="14.1" customHeight="1">
      <c r="A516" s="1802" t="s">
        <v>14044</v>
      </c>
      <c r="B516" s="1802"/>
      <c r="C516" s="2089" t="s">
        <v>8450</v>
      </c>
      <c r="D516" s="2089"/>
      <c r="E516" s="2089"/>
      <c r="F516" s="2089"/>
      <c r="G516" s="2089"/>
      <c r="H516" s="2089"/>
      <c r="I516" s="2089"/>
      <c r="J516" s="578" t="s">
        <v>5464</v>
      </c>
      <c r="K516" s="1802" t="s">
        <v>8163</v>
      </c>
      <c r="L516" s="1802"/>
      <c r="M516" s="1802"/>
      <c r="N516" s="1802" t="s">
        <v>674</v>
      </c>
      <c r="O516" s="1802"/>
      <c r="P516" s="1802" t="s">
        <v>7778</v>
      </c>
      <c r="Q516" s="1802"/>
      <c r="R516" s="1802"/>
      <c r="S516" s="1802"/>
      <c r="T516" s="584">
        <v>3796</v>
      </c>
      <c r="U516" s="583" t="s">
        <v>13331</v>
      </c>
    </row>
    <row r="517" spans="1:21" ht="14.1" customHeight="1">
      <c r="A517" s="1802" t="s">
        <v>14045</v>
      </c>
      <c r="B517" s="1802"/>
      <c r="C517" s="2089" t="s">
        <v>8451</v>
      </c>
      <c r="D517" s="2089"/>
      <c r="E517" s="2089"/>
      <c r="F517" s="2089"/>
      <c r="G517" s="2089"/>
      <c r="H517" s="2089"/>
      <c r="I517" s="2089"/>
      <c r="J517" s="578" t="s">
        <v>5306</v>
      </c>
      <c r="K517" s="1802" t="s">
        <v>5440</v>
      </c>
      <c r="L517" s="1802"/>
      <c r="M517" s="1802"/>
      <c r="N517" s="1802" t="s">
        <v>674</v>
      </c>
      <c r="O517" s="1802"/>
      <c r="P517" s="1802" t="s">
        <v>7778</v>
      </c>
      <c r="Q517" s="1802"/>
      <c r="R517" s="1802"/>
      <c r="S517" s="1802"/>
      <c r="T517" s="584">
        <v>3013</v>
      </c>
      <c r="U517" s="583" t="s">
        <v>13351</v>
      </c>
    </row>
    <row r="518" spans="1:21" ht="14.1" customHeight="1">
      <c r="A518" s="1802" t="s">
        <v>14046</v>
      </c>
      <c r="B518" s="1802"/>
      <c r="C518" s="2089" t="s">
        <v>8452</v>
      </c>
      <c r="D518" s="2089"/>
      <c r="E518" s="2089"/>
      <c r="F518" s="2089"/>
      <c r="G518" s="2089"/>
      <c r="H518" s="2089"/>
      <c r="I518" s="2089"/>
      <c r="J518" s="578" t="s">
        <v>5306</v>
      </c>
      <c r="K518" s="1802" t="s">
        <v>5441</v>
      </c>
      <c r="L518" s="1802"/>
      <c r="M518" s="1802"/>
      <c r="N518" s="1802" t="s">
        <v>674</v>
      </c>
      <c r="O518" s="1802"/>
      <c r="P518" s="1802" t="s">
        <v>7778</v>
      </c>
      <c r="Q518" s="1802"/>
      <c r="R518" s="1802"/>
      <c r="S518" s="1802"/>
      <c r="T518" s="584">
        <v>3598</v>
      </c>
      <c r="U518" s="583" t="s">
        <v>13299</v>
      </c>
    </row>
    <row r="519" spans="1:21" ht="14.1" customHeight="1">
      <c r="A519" s="1802" t="s">
        <v>14047</v>
      </c>
      <c r="B519" s="1802"/>
      <c r="C519" s="2089" t="s">
        <v>13471</v>
      </c>
      <c r="D519" s="2089"/>
      <c r="E519" s="2089"/>
      <c r="F519" s="2089"/>
      <c r="G519" s="2089"/>
      <c r="H519" s="2089"/>
      <c r="I519" s="2089"/>
      <c r="J519" s="578" t="s">
        <v>5464</v>
      </c>
      <c r="K519" s="1802" t="s">
        <v>13472</v>
      </c>
      <c r="L519" s="1802"/>
      <c r="M519" s="1802"/>
      <c r="N519" s="1802" t="s">
        <v>674</v>
      </c>
      <c r="O519" s="1802"/>
      <c r="P519" s="1802" t="s">
        <v>7778</v>
      </c>
      <c r="Q519" s="1802"/>
      <c r="R519" s="1802"/>
      <c r="S519" s="1802"/>
      <c r="T519" s="584">
        <v>3773</v>
      </c>
      <c r="U519" s="583" t="s">
        <v>13473</v>
      </c>
    </row>
    <row r="520" spans="1:21" ht="14.1" customHeight="1">
      <c r="A520" s="1802" t="s">
        <v>14048</v>
      </c>
      <c r="B520" s="1802"/>
      <c r="C520" s="2089" t="s">
        <v>13474</v>
      </c>
      <c r="D520" s="2089"/>
      <c r="E520" s="2089"/>
      <c r="F520" s="2089"/>
      <c r="G520" s="2089"/>
      <c r="H520" s="2089"/>
      <c r="I520" s="2089"/>
      <c r="J520" s="578" t="s">
        <v>5464</v>
      </c>
      <c r="K520" s="1802" t="s">
        <v>13475</v>
      </c>
      <c r="L520" s="1802"/>
      <c r="M520" s="1802"/>
      <c r="N520" s="1802" t="s">
        <v>674</v>
      </c>
      <c r="O520" s="1802"/>
      <c r="P520" s="1802" t="s">
        <v>7778</v>
      </c>
      <c r="Q520" s="1802"/>
      <c r="R520" s="1802"/>
      <c r="S520" s="1802"/>
      <c r="T520" s="584">
        <v>3984</v>
      </c>
      <c r="U520" s="583" t="s">
        <v>13330</v>
      </c>
    </row>
    <row r="521" spans="1:21" ht="14.1" customHeight="1">
      <c r="A521" s="1802" t="s">
        <v>14049</v>
      </c>
      <c r="B521" s="1802"/>
      <c r="C521" s="2089" t="s">
        <v>8453</v>
      </c>
      <c r="D521" s="2089"/>
      <c r="E521" s="2089"/>
      <c r="F521" s="2089"/>
      <c r="G521" s="2089"/>
      <c r="H521" s="2089"/>
      <c r="I521" s="2089"/>
      <c r="J521" s="578" t="s">
        <v>5464</v>
      </c>
      <c r="K521" s="1802" t="s">
        <v>5484</v>
      </c>
      <c r="L521" s="1802"/>
      <c r="M521" s="1802"/>
      <c r="N521" s="1802" t="s">
        <v>674</v>
      </c>
      <c r="O521" s="1802"/>
      <c r="P521" s="1802" t="s">
        <v>7778</v>
      </c>
      <c r="Q521" s="1802"/>
      <c r="R521" s="1802"/>
      <c r="S521" s="1802"/>
      <c r="T521" s="584">
        <v>3984</v>
      </c>
      <c r="U521" s="583" t="s">
        <v>13330</v>
      </c>
    </row>
    <row r="522" spans="1:21" ht="14.1" customHeight="1">
      <c r="A522" s="1802" t="s">
        <v>14050</v>
      </c>
      <c r="B522" s="1802"/>
      <c r="C522" s="2089" t="s">
        <v>13476</v>
      </c>
      <c r="D522" s="2089"/>
      <c r="E522" s="2089"/>
      <c r="F522" s="2089"/>
      <c r="G522" s="2089"/>
      <c r="H522" s="2089"/>
      <c r="I522" s="2089"/>
      <c r="J522" s="578" t="s">
        <v>14051</v>
      </c>
      <c r="K522" s="1802" t="s">
        <v>13477</v>
      </c>
      <c r="L522" s="1802"/>
      <c r="M522" s="1802"/>
      <c r="N522" s="1802" t="s">
        <v>674</v>
      </c>
      <c r="O522" s="1802"/>
      <c r="P522" s="1802" t="s">
        <v>7778</v>
      </c>
      <c r="Q522" s="1802"/>
      <c r="R522" s="1802"/>
      <c r="S522" s="1802"/>
      <c r="T522" s="584">
        <v>3665</v>
      </c>
      <c r="U522" s="583" t="s">
        <v>13478</v>
      </c>
    </row>
    <row r="523" spans="1:21" ht="14.1" customHeight="1">
      <c r="A523" s="1802" t="s">
        <v>14052</v>
      </c>
      <c r="B523" s="1802"/>
      <c r="C523" s="2089" t="s">
        <v>8454</v>
      </c>
      <c r="D523" s="2089"/>
      <c r="E523" s="2089"/>
      <c r="F523" s="2089"/>
      <c r="G523" s="2089"/>
      <c r="H523" s="2089"/>
      <c r="I523" s="2089"/>
      <c r="J523" s="578" t="s">
        <v>5306</v>
      </c>
      <c r="K523" s="1802" t="s">
        <v>5442</v>
      </c>
      <c r="L523" s="1802"/>
      <c r="M523" s="1802"/>
      <c r="N523" s="1802" t="s">
        <v>674</v>
      </c>
      <c r="O523" s="1802"/>
      <c r="P523" s="1802" t="s">
        <v>7778</v>
      </c>
      <c r="Q523" s="1802"/>
      <c r="R523" s="1802"/>
      <c r="S523" s="1802"/>
      <c r="T523" s="584">
        <v>3738</v>
      </c>
      <c r="U523" s="583" t="s">
        <v>13479</v>
      </c>
    </row>
    <row r="524" spans="1:21" ht="14.1" customHeight="1">
      <c r="A524" s="1802" t="s">
        <v>14053</v>
      </c>
      <c r="B524" s="1802"/>
      <c r="C524" s="2089" t="s">
        <v>13480</v>
      </c>
      <c r="D524" s="2089"/>
      <c r="E524" s="2089"/>
      <c r="F524" s="2089"/>
      <c r="G524" s="2089"/>
      <c r="H524" s="2089"/>
      <c r="I524" s="2089"/>
      <c r="J524" s="578" t="s">
        <v>5464</v>
      </c>
      <c r="K524" s="1802" t="s">
        <v>13481</v>
      </c>
      <c r="L524" s="1802"/>
      <c r="M524" s="1802"/>
      <c r="N524" s="1802" t="s">
        <v>674</v>
      </c>
      <c r="O524" s="1802"/>
      <c r="P524" s="1802" t="s">
        <v>7778</v>
      </c>
      <c r="Q524" s="1802"/>
      <c r="R524" s="1802"/>
      <c r="S524" s="1802"/>
      <c r="T524" s="584">
        <v>3796</v>
      </c>
      <c r="U524" s="583" t="s">
        <v>13331</v>
      </c>
    </row>
    <row r="525" spans="1:21" ht="14.1" customHeight="1">
      <c r="A525" s="1802" t="s">
        <v>14054</v>
      </c>
      <c r="B525" s="1802"/>
      <c r="C525" s="2089" t="s">
        <v>8455</v>
      </c>
      <c r="D525" s="2089"/>
      <c r="E525" s="2089"/>
      <c r="F525" s="2089"/>
      <c r="G525" s="2089"/>
      <c r="H525" s="2089"/>
      <c r="I525" s="2089"/>
      <c r="J525" s="578" t="s">
        <v>5306</v>
      </c>
      <c r="K525" s="1802" t="s">
        <v>6273</v>
      </c>
      <c r="L525" s="1802"/>
      <c r="M525" s="1802"/>
      <c r="N525" s="1802" t="s">
        <v>674</v>
      </c>
      <c r="O525" s="1802"/>
      <c r="P525" s="1802" t="s">
        <v>7778</v>
      </c>
      <c r="Q525" s="1802"/>
      <c r="R525" s="1802"/>
      <c r="S525" s="1802"/>
      <c r="T525" s="584">
        <v>4206</v>
      </c>
      <c r="U525" s="583" t="s">
        <v>13307</v>
      </c>
    </row>
    <row r="526" spans="1:21" ht="14.1" customHeight="1">
      <c r="A526" s="1802" t="s">
        <v>14055</v>
      </c>
      <c r="B526" s="1802"/>
      <c r="C526" s="2089" t="s">
        <v>5482</v>
      </c>
      <c r="D526" s="2089"/>
      <c r="E526" s="2089"/>
      <c r="F526" s="2089"/>
      <c r="G526" s="2089"/>
      <c r="H526" s="2089"/>
      <c r="I526" s="2089"/>
      <c r="J526" s="578" t="s">
        <v>5306</v>
      </c>
      <c r="K526" s="1802" t="s">
        <v>6280</v>
      </c>
      <c r="L526" s="1802"/>
      <c r="M526" s="1802"/>
      <c r="N526" s="1802" t="s">
        <v>674</v>
      </c>
      <c r="O526" s="1802"/>
      <c r="P526" s="1802" t="s">
        <v>7778</v>
      </c>
      <c r="Q526" s="1802"/>
      <c r="R526" s="1802"/>
      <c r="S526" s="1802"/>
      <c r="T526" s="584">
        <v>3899</v>
      </c>
      <c r="U526" s="583" t="s">
        <v>13482</v>
      </c>
    </row>
    <row r="527" spans="1:21" ht="14.1" customHeight="1">
      <c r="A527" s="1802" t="s">
        <v>14056</v>
      </c>
      <c r="B527" s="1802"/>
      <c r="C527" s="2089" t="s">
        <v>13483</v>
      </c>
      <c r="D527" s="2089"/>
      <c r="E527" s="2089"/>
      <c r="F527" s="2089"/>
      <c r="G527" s="2089"/>
      <c r="H527" s="2089"/>
      <c r="I527" s="2089"/>
      <c r="J527" s="578" t="s">
        <v>5306</v>
      </c>
      <c r="K527" s="1802" t="s">
        <v>13134</v>
      </c>
      <c r="L527" s="1802"/>
      <c r="M527" s="1802"/>
      <c r="N527" s="1802" t="s">
        <v>674</v>
      </c>
      <c r="O527" s="1802"/>
      <c r="P527" s="1802" t="s">
        <v>7778</v>
      </c>
      <c r="Q527" s="1802"/>
      <c r="R527" s="1802"/>
      <c r="S527" s="1802"/>
      <c r="T527" s="584">
        <v>3620</v>
      </c>
      <c r="U527" s="583" t="s">
        <v>13484</v>
      </c>
    </row>
    <row r="528" spans="1:21" ht="14.1" customHeight="1">
      <c r="A528" s="1802" t="s">
        <v>14057</v>
      </c>
      <c r="B528" s="1802"/>
      <c r="C528" s="2089" t="s">
        <v>13485</v>
      </c>
      <c r="D528" s="2089"/>
      <c r="E528" s="2089"/>
      <c r="F528" s="2089"/>
      <c r="G528" s="2089"/>
      <c r="H528" s="2089"/>
      <c r="I528" s="2089"/>
      <c r="J528" s="578" t="s">
        <v>5314</v>
      </c>
      <c r="K528" s="1802" t="s">
        <v>13134</v>
      </c>
      <c r="L528" s="1802"/>
      <c r="M528" s="1802"/>
      <c r="N528" s="1802" t="s">
        <v>674</v>
      </c>
      <c r="O528" s="1802"/>
      <c r="P528" s="1802" t="s">
        <v>7778</v>
      </c>
      <c r="Q528" s="1802"/>
      <c r="R528" s="1802"/>
      <c r="S528" s="1802"/>
      <c r="T528" s="584">
        <v>3665</v>
      </c>
      <c r="U528" s="583" t="s">
        <v>13478</v>
      </c>
    </row>
    <row r="529" spans="1:21" ht="14.1" customHeight="1">
      <c r="A529" s="1802" t="s">
        <v>14058</v>
      </c>
      <c r="B529" s="1802"/>
      <c r="C529" s="2089" t="s">
        <v>13488</v>
      </c>
      <c r="D529" s="2089"/>
      <c r="E529" s="2089"/>
      <c r="F529" s="2089"/>
      <c r="G529" s="2089"/>
      <c r="H529" s="2089"/>
      <c r="I529" s="2089"/>
      <c r="J529" s="578" t="s">
        <v>5306</v>
      </c>
      <c r="K529" s="1802" t="s">
        <v>13137</v>
      </c>
      <c r="L529" s="1802"/>
      <c r="M529" s="1802"/>
      <c r="N529" s="1802" t="s">
        <v>674</v>
      </c>
      <c r="O529" s="1802"/>
      <c r="P529" s="1802" t="s">
        <v>7778</v>
      </c>
      <c r="Q529" s="1802"/>
      <c r="R529" s="1802"/>
      <c r="S529" s="1802"/>
      <c r="T529" s="584">
        <v>3598</v>
      </c>
      <c r="U529" s="583" t="s">
        <v>13299</v>
      </c>
    </row>
    <row r="530" spans="1:21" ht="14.1" customHeight="1">
      <c r="A530" s="1802" t="s">
        <v>14059</v>
      </c>
      <c r="B530" s="1802"/>
      <c r="C530" s="2089" t="s">
        <v>13489</v>
      </c>
      <c r="D530" s="2089"/>
      <c r="E530" s="2089"/>
      <c r="F530" s="2089"/>
      <c r="G530" s="2089"/>
      <c r="H530" s="2089"/>
      <c r="I530" s="2089"/>
      <c r="J530" s="578" t="s">
        <v>5464</v>
      </c>
      <c r="K530" s="1802" t="s">
        <v>13490</v>
      </c>
      <c r="L530" s="1802"/>
      <c r="M530" s="1802"/>
      <c r="N530" s="1802" t="s">
        <v>674</v>
      </c>
      <c r="O530" s="1802"/>
      <c r="P530" s="1802" t="s">
        <v>7778</v>
      </c>
      <c r="Q530" s="1802"/>
      <c r="R530" s="1802"/>
      <c r="S530" s="1802"/>
      <c r="T530" s="584">
        <v>4840</v>
      </c>
      <c r="U530" s="583" t="s">
        <v>13491</v>
      </c>
    </row>
    <row r="531" spans="1:21" ht="14.1" customHeight="1">
      <c r="A531" s="1802" t="s">
        <v>14060</v>
      </c>
      <c r="B531" s="1802"/>
      <c r="C531" s="2089" t="s">
        <v>8456</v>
      </c>
      <c r="D531" s="2089"/>
      <c r="E531" s="2089"/>
      <c r="F531" s="2089"/>
      <c r="G531" s="2089"/>
      <c r="H531" s="2089"/>
      <c r="I531" s="2089"/>
      <c r="J531" s="578" t="s">
        <v>5306</v>
      </c>
      <c r="K531" s="1802" t="s">
        <v>6274</v>
      </c>
      <c r="L531" s="1802"/>
      <c r="M531" s="1802"/>
      <c r="N531" s="1802" t="s">
        <v>674</v>
      </c>
      <c r="O531" s="1802"/>
      <c r="P531" s="1802" t="s">
        <v>7778</v>
      </c>
      <c r="Q531" s="1802"/>
      <c r="R531" s="1802"/>
      <c r="S531" s="1802"/>
      <c r="T531" s="584">
        <v>3895</v>
      </c>
      <c r="U531" s="583" t="s">
        <v>13492</v>
      </c>
    </row>
    <row r="532" spans="1:21" ht="14.1" customHeight="1">
      <c r="A532" s="1802" t="s">
        <v>14061</v>
      </c>
      <c r="B532" s="1802"/>
      <c r="C532" s="2089" t="s">
        <v>13493</v>
      </c>
      <c r="D532" s="2089"/>
      <c r="E532" s="2089"/>
      <c r="F532" s="2089"/>
      <c r="G532" s="2089"/>
      <c r="H532" s="2089"/>
      <c r="I532" s="2089"/>
      <c r="J532" s="578" t="s">
        <v>5306</v>
      </c>
      <c r="K532" s="1802" t="s">
        <v>13494</v>
      </c>
      <c r="L532" s="1802"/>
      <c r="M532" s="1802"/>
      <c r="N532" s="1802" t="s">
        <v>674</v>
      </c>
      <c r="O532" s="1802"/>
      <c r="P532" s="1802" t="s">
        <v>7778</v>
      </c>
      <c r="Q532" s="1802"/>
      <c r="R532" s="1802"/>
      <c r="S532" s="1802"/>
      <c r="T532" s="584">
        <v>3212</v>
      </c>
      <c r="U532" s="583" t="s">
        <v>13410</v>
      </c>
    </row>
    <row r="533" spans="1:21" ht="14.1" customHeight="1">
      <c r="A533" s="1802" t="s">
        <v>14062</v>
      </c>
      <c r="B533" s="1802"/>
      <c r="C533" s="2089" t="s">
        <v>13495</v>
      </c>
      <c r="D533" s="2089"/>
      <c r="E533" s="2089"/>
      <c r="F533" s="2089"/>
      <c r="G533" s="2089"/>
      <c r="H533" s="2089"/>
      <c r="I533" s="2089"/>
      <c r="J533" s="578" t="s">
        <v>5464</v>
      </c>
      <c r="K533" s="1802" t="s">
        <v>13496</v>
      </c>
      <c r="L533" s="1802"/>
      <c r="M533" s="1802"/>
      <c r="N533" s="1802" t="s">
        <v>674</v>
      </c>
      <c r="O533" s="1802"/>
      <c r="P533" s="1802" t="s">
        <v>7778</v>
      </c>
      <c r="Q533" s="1802"/>
      <c r="R533" s="1802"/>
      <c r="S533" s="1802"/>
      <c r="T533" s="584">
        <v>3013</v>
      </c>
      <c r="U533" s="583" t="s">
        <v>13351</v>
      </c>
    </row>
    <row r="534" spans="1:21" ht="14.1" customHeight="1">
      <c r="A534" s="1802" t="s">
        <v>14063</v>
      </c>
      <c r="B534" s="1802"/>
      <c r="C534" s="2089" t="s">
        <v>8492</v>
      </c>
      <c r="D534" s="2089"/>
      <c r="E534" s="2089"/>
      <c r="F534" s="2089"/>
      <c r="G534" s="2089"/>
      <c r="H534" s="2089"/>
      <c r="I534" s="2089"/>
      <c r="J534" s="578" t="s">
        <v>5306</v>
      </c>
      <c r="K534" s="1802" t="s">
        <v>5443</v>
      </c>
      <c r="L534" s="1802"/>
      <c r="M534" s="1802"/>
      <c r="N534" s="1802" t="s">
        <v>674</v>
      </c>
      <c r="O534" s="1802"/>
      <c r="P534" s="1802" t="s">
        <v>7778</v>
      </c>
      <c r="Q534" s="1802"/>
      <c r="R534" s="1802"/>
      <c r="S534" s="1802"/>
      <c r="T534" s="584">
        <v>3037</v>
      </c>
      <c r="U534" s="583" t="s">
        <v>13497</v>
      </c>
    </row>
    <row r="535" spans="1:21" ht="14.1" customHeight="1">
      <c r="A535" s="1802" t="s">
        <v>14064</v>
      </c>
      <c r="B535" s="1802"/>
      <c r="C535" s="2089" t="s">
        <v>13498</v>
      </c>
      <c r="D535" s="2089"/>
      <c r="E535" s="2089"/>
      <c r="F535" s="2089"/>
      <c r="G535" s="2089"/>
      <c r="H535" s="2089"/>
      <c r="I535" s="2089"/>
      <c r="J535" s="578" t="s">
        <v>5306</v>
      </c>
      <c r="K535" s="1802" t="s">
        <v>5350</v>
      </c>
      <c r="L535" s="1802"/>
      <c r="M535" s="1802"/>
      <c r="N535" s="1802" t="s">
        <v>674</v>
      </c>
      <c r="O535" s="1802"/>
      <c r="P535" s="1802" t="s">
        <v>7778</v>
      </c>
      <c r="Q535" s="1802"/>
      <c r="R535" s="1802"/>
      <c r="S535" s="1802"/>
      <c r="T535" s="584">
        <v>3219</v>
      </c>
      <c r="U535" s="583" t="s">
        <v>13377</v>
      </c>
    </row>
    <row r="536" spans="1:21" ht="14.1" customHeight="1">
      <c r="A536" s="1802" t="s">
        <v>14065</v>
      </c>
      <c r="B536" s="1802"/>
      <c r="C536" s="2089" t="s">
        <v>8322</v>
      </c>
      <c r="D536" s="2089"/>
      <c r="E536" s="2089"/>
      <c r="F536" s="2089"/>
      <c r="G536" s="2089"/>
      <c r="H536" s="2089"/>
      <c r="I536" s="2089"/>
      <c r="J536" s="578" t="s">
        <v>5306</v>
      </c>
      <c r="K536" s="1802" t="s">
        <v>5485</v>
      </c>
      <c r="L536" s="1802"/>
      <c r="M536" s="1802"/>
      <c r="N536" s="1802" t="s">
        <v>674</v>
      </c>
      <c r="O536" s="1802"/>
      <c r="P536" s="1802" t="s">
        <v>7778</v>
      </c>
      <c r="Q536" s="1802"/>
      <c r="R536" s="1802"/>
      <c r="S536" s="1802"/>
      <c r="T536" s="584">
        <v>4206</v>
      </c>
      <c r="U536" s="583" t="s">
        <v>13307</v>
      </c>
    </row>
    <row r="537" spans="1:21" ht="14.1" customHeight="1">
      <c r="A537" s="1802" t="s">
        <v>14066</v>
      </c>
      <c r="B537" s="1802"/>
      <c r="C537" s="2089" t="s">
        <v>8323</v>
      </c>
      <c r="D537" s="2089"/>
      <c r="E537" s="2089"/>
      <c r="F537" s="2089"/>
      <c r="G537" s="2089"/>
      <c r="H537" s="2089"/>
      <c r="I537" s="2089"/>
      <c r="J537" s="578" t="s">
        <v>5306</v>
      </c>
      <c r="K537" s="1802" t="s">
        <v>5485</v>
      </c>
      <c r="L537" s="1802"/>
      <c r="M537" s="1802"/>
      <c r="N537" s="1802" t="s">
        <v>674</v>
      </c>
      <c r="O537" s="1802"/>
      <c r="P537" s="1802" t="s">
        <v>7778</v>
      </c>
      <c r="Q537" s="1802"/>
      <c r="R537" s="1802"/>
      <c r="S537" s="1802"/>
      <c r="T537" s="584">
        <v>4206</v>
      </c>
      <c r="U537" s="583" t="s">
        <v>13307</v>
      </c>
    </row>
    <row r="538" spans="1:21" ht="14.1" customHeight="1">
      <c r="A538" s="1802" t="s">
        <v>14067</v>
      </c>
      <c r="B538" s="1802"/>
      <c r="C538" s="2089" t="s">
        <v>8493</v>
      </c>
      <c r="D538" s="2089"/>
      <c r="E538" s="2089"/>
      <c r="F538" s="2089"/>
      <c r="G538" s="2089"/>
      <c r="H538" s="2089"/>
      <c r="I538" s="2089"/>
      <c r="J538" s="578" t="s">
        <v>5306</v>
      </c>
      <c r="K538" s="1802" t="s">
        <v>7801</v>
      </c>
      <c r="L538" s="1802"/>
      <c r="M538" s="1802"/>
      <c r="N538" s="1802" t="s">
        <v>674</v>
      </c>
      <c r="O538" s="1802"/>
      <c r="P538" s="1802" t="s">
        <v>7778</v>
      </c>
      <c r="Q538" s="1802"/>
      <c r="R538" s="1802"/>
      <c r="S538" s="1802"/>
      <c r="T538" s="584">
        <v>4505</v>
      </c>
      <c r="U538" s="583" t="s">
        <v>13499</v>
      </c>
    </row>
    <row r="539" spans="1:21" ht="14.1" customHeight="1">
      <c r="A539" s="1802" t="s">
        <v>14068</v>
      </c>
      <c r="B539" s="1802"/>
      <c r="C539" s="2089" t="s">
        <v>8494</v>
      </c>
      <c r="D539" s="2089"/>
      <c r="E539" s="2089"/>
      <c r="F539" s="2089"/>
      <c r="G539" s="2089"/>
      <c r="H539" s="2089"/>
      <c r="I539" s="2089"/>
      <c r="J539" s="578" t="s">
        <v>5306</v>
      </c>
      <c r="K539" s="1802" t="s">
        <v>7801</v>
      </c>
      <c r="L539" s="1802"/>
      <c r="M539" s="1802"/>
      <c r="N539" s="1802" t="s">
        <v>674</v>
      </c>
      <c r="O539" s="1802"/>
      <c r="P539" s="1802" t="s">
        <v>7778</v>
      </c>
      <c r="Q539" s="1802"/>
      <c r="R539" s="1802"/>
      <c r="S539" s="1802"/>
      <c r="T539" s="584">
        <v>3242</v>
      </c>
      <c r="U539" s="583" t="s">
        <v>13500</v>
      </c>
    </row>
    <row r="540" spans="1:21" ht="14.1" customHeight="1">
      <c r="A540" s="1802" t="s">
        <v>14069</v>
      </c>
      <c r="B540" s="1802"/>
      <c r="C540" s="2089" t="s">
        <v>13501</v>
      </c>
      <c r="D540" s="2089"/>
      <c r="E540" s="2089"/>
      <c r="F540" s="2089"/>
      <c r="G540" s="2089"/>
      <c r="H540" s="2089"/>
      <c r="I540" s="2089"/>
      <c r="J540" s="578" t="s">
        <v>5464</v>
      </c>
      <c r="K540" s="1802" t="s">
        <v>13502</v>
      </c>
      <c r="L540" s="1802"/>
      <c r="M540" s="1802"/>
      <c r="N540" s="1802" t="s">
        <v>674</v>
      </c>
      <c r="O540" s="1802"/>
      <c r="P540" s="1802" t="s">
        <v>7778</v>
      </c>
      <c r="Q540" s="1802"/>
      <c r="R540" s="1802"/>
      <c r="S540" s="1802"/>
      <c r="T540" s="584">
        <v>3001</v>
      </c>
      <c r="U540" s="583" t="s">
        <v>13435</v>
      </c>
    </row>
    <row r="541" spans="1:21" ht="14.1" customHeight="1">
      <c r="A541" s="1802" t="s">
        <v>14070</v>
      </c>
      <c r="B541" s="1802"/>
      <c r="C541" s="2089" t="s">
        <v>13503</v>
      </c>
      <c r="D541" s="2089"/>
      <c r="E541" s="2089"/>
      <c r="F541" s="2089"/>
      <c r="G541" s="2089"/>
      <c r="H541" s="2089"/>
      <c r="I541" s="2089"/>
      <c r="J541" s="578" t="s">
        <v>5464</v>
      </c>
      <c r="K541" s="1802" t="s">
        <v>13502</v>
      </c>
      <c r="L541" s="1802"/>
      <c r="M541" s="1802"/>
      <c r="N541" s="1802" t="s">
        <v>674</v>
      </c>
      <c r="O541" s="1802"/>
      <c r="P541" s="1802" t="s">
        <v>7778</v>
      </c>
      <c r="Q541" s="1802"/>
      <c r="R541" s="1802"/>
      <c r="S541" s="1802"/>
      <c r="T541" s="584">
        <v>3163</v>
      </c>
      <c r="U541" s="583" t="s">
        <v>13504</v>
      </c>
    </row>
    <row r="542" spans="1:21" ht="14.1" customHeight="1">
      <c r="A542" s="1802" t="s">
        <v>14071</v>
      </c>
      <c r="B542" s="1802"/>
      <c r="C542" s="2089" t="s">
        <v>13505</v>
      </c>
      <c r="D542" s="2089"/>
      <c r="E542" s="2089"/>
      <c r="F542" s="2089"/>
      <c r="G542" s="2089"/>
      <c r="H542" s="2089"/>
      <c r="I542" s="2089"/>
      <c r="J542" s="578" t="s">
        <v>5464</v>
      </c>
      <c r="K542" s="1802" t="s">
        <v>13506</v>
      </c>
      <c r="L542" s="1802"/>
      <c r="M542" s="1802"/>
      <c r="N542" s="1802" t="s">
        <v>674</v>
      </c>
      <c r="O542" s="1802"/>
      <c r="P542" s="1802" t="s">
        <v>7778</v>
      </c>
      <c r="Q542" s="1802"/>
      <c r="R542" s="1802"/>
      <c r="S542" s="1802"/>
      <c r="T542" s="584">
        <v>3388</v>
      </c>
      <c r="U542" s="583" t="s">
        <v>13364</v>
      </c>
    </row>
    <row r="543" spans="1:21" ht="14.1" customHeight="1">
      <c r="A543" s="1802" t="s">
        <v>14072</v>
      </c>
      <c r="B543" s="1802"/>
      <c r="C543" s="2089" t="s">
        <v>13507</v>
      </c>
      <c r="D543" s="2089"/>
      <c r="E543" s="2089"/>
      <c r="F543" s="2089"/>
      <c r="G543" s="2089"/>
      <c r="H543" s="2089"/>
      <c r="I543" s="2089"/>
      <c r="J543" s="578" t="s">
        <v>5464</v>
      </c>
      <c r="K543" s="1802" t="s">
        <v>13506</v>
      </c>
      <c r="L543" s="1802"/>
      <c r="M543" s="1802"/>
      <c r="N543" s="1802" t="s">
        <v>674</v>
      </c>
      <c r="O543" s="1802"/>
      <c r="P543" s="1802" t="s">
        <v>7778</v>
      </c>
      <c r="Q543" s="1802"/>
      <c r="R543" s="1802"/>
      <c r="S543" s="1802"/>
      <c r="T543" s="584">
        <v>3163</v>
      </c>
      <c r="U543" s="583" t="s">
        <v>13504</v>
      </c>
    </row>
    <row r="544" spans="1:21" ht="14.1" customHeight="1">
      <c r="A544" s="1802" t="s">
        <v>14073</v>
      </c>
      <c r="B544" s="1802"/>
      <c r="C544" s="2089" t="s">
        <v>13508</v>
      </c>
      <c r="D544" s="2089"/>
      <c r="E544" s="2089"/>
      <c r="F544" s="2089"/>
      <c r="G544" s="2089"/>
      <c r="H544" s="2089"/>
      <c r="I544" s="2089"/>
      <c r="J544" s="578" t="s">
        <v>5306</v>
      </c>
      <c r="K544" s="1802" t="s">
        <v>5444</v>
      </c>
      <c r="L544" s="1802"/>
      <c r="M544" s="1802"/>
      <c r="N544" s="1802" t="s">
        <v>674</v>
      </c>
      <c r="O544" s="1802"/>
      <c r="P544" s="1802" t="s">
        <v>7778</v>
      </c>
      <c r="Q544" s="1802"/>
      <c r="R544" s="1802"/>
      <c r="S544" s="1802"/>
      <c r="T544" s="584">
        <v>3598</v>
      </c>
      <c r="U544" s="583" t="s">
        <v>13299</v>
      </c>
    </row>
    <row r="545" spans="1:21" ht="14.1" customHeight="1">
      <c r="A545" s="1802" t="s">
        <v>14074</v>
      </c>
      <c r="B545" s="1802"/>
      <c r="C545" s="2089" t="s">
        <v>13509</v>
      </c>
      <c r="D545" s="2089"/>
      <c r="E545" s="2089"/>
      <c r="F545" s="2089"/>
      <c r="G545" s="2089"/>
      <c r="H545" s="2089"/>
      <c r="I545" s="2089"/>
      <c r="J545" s="578" t="s">
        <v>5464</v>
      </c>
      <c r="K545" s="1802" t="s">
        <v>13510</v>
      </c>
      <c r="L545" s="1802"/>
      <c r="M545" s="1802"/>
      <c r="N545" s="1802" t="s">
        <v>674</v>
      </c>
      <c r="O545" s="1802"/>
      <c r="P545" s="1802" t="s">
        <v>7778</v>
      </c>
      <c r="Q545" s="1802"/>
      <c r="R545" s="1802"/>
      <c r="S545" s="1802"/>
      <c r="T545" s="584">
        <v>3598</v>
      </c>
      <c r="U545" s="583" t="s">
        <v>13299</v>
      </c>
    </row>
    <row r="546" spans="1:21" ht="14.1" customHeight="1">
      <c r="A546" s="1802" t="s">
        <v>14075</v>
      </c>
      <c r="B546" s="1802"/>
      <c r="C546" s="2089" t="s">
        <v>13511</v>
      </c>
      <c r="D546" s="2089"/>
      <c r="E546" s="2089"/>
      <c r="F546" s="2089"/>
      <c r="G546" s="2089"/>
      <c r="H546" s="2089"/>
      <c r="I546" s="2089"/>
      <c r="J546" s="578" t="s">
        <v>5464</v>
      </c>
      <c r="K546" s="1802" t="s">
        <v>13512</v>
      </c>
      <c r="L546" s="1802"/>
      <c r="M546" s="1802"/>
      <c r="N546" s="1802" t="s">
        <v>674</v>
      </c>
      <c r="O546" s="1802"/>
      <c r="P546" s="1802" t="s">
        <v>7778</v>
      </c>
      <c r="Q546" s="1802"/>
      <c r="R546" s="1802"/>
      <c r="S546" s="1802"/>
      <c r="T546" s="584">
        <v>4360</v>
      </c>
      <c r="U546" s="583" t="s">
        <v>13513</v>
      </c>
    </row>
    <row r="547" spans="1:21" ht="14.1" customHeight="1">
      <c r="A547" s="1802" t="s">
        <v>14076</v>
      </c>
      <c r="B547" s="1802"/>
      <c r="C547" s="2089" t="s">
        <v>13514</v>
      </c>
      <c r="D547" s="2089"/>
      <c r="E547" s="2089"/>
      <c r="F547" s="2089"/>
      <c r="G547" s="2089"/>
      <c r="H547" s="2089"/>
      <c r="I547" s="2089"/>
      <c r="J547" s="578" t="s">
        <v>5464</v>
      </c>
      <c r="K547" s="1802" t="s">
        <v>13515</v>
      </c>
      <c r="L547" s="1802"/>
      <c r="M547" s="1802"/>
      <c r="N547" s="1802" t="s">
        <v>674</v>
      </c>
      <c r="O547" s="1802"/>
      <c r="P547" s="1802" t="s">
        <v>7778</v>
      </c>
      <c r="Q547" s="1802"/>
      <c r="R547" s="1802"/>
      <c r="S547" s="1802"/>
      <c r="T547" s="584">
        <v>4304</v>
      </c>
      <c r="U547" s="583" t="s">
        <v>13516</v>
      </c>
    </row>
    <row r="548" spans="1:21" ht="14.1" customHeight="1">
      <c r="A548" s="1802" t="s">
        <v>14077</v>
      </c>
      <c r="B548" s="1802"/>
      <c r="C548" s="2089" t="s">
        <v>8495</v>
      </c>
      <c r="D548" s="2089"/>
      <c r="E548" s="2089"/>
      <c r="F548" s="2089"/>
      <c r="G548" s="2089"/>
      <c r="H548" s="2089"/>
      <c r="I548" s="2089"/>
      <c r="J548" s="578" t="s">
        <v>5306</v>
      </c>
      <c r="K548" s="1802" t="s">
        <v>5445</v>
      </c>
      <c r="L548" s="1802"/>
      <c r="M548" s="1802"/>
      <c r="N548" s="1802" t="s">
        <v>674</v>
      </c>
      <c r="O548" s="1802"/>
      <c r="P548" s="1802" t="s">
        <v>7778</v>
      </c>
      <c r="Q548" s="1802"/>
      <c r="R548" s="1802"/>
      <c r="S548" s="1802"/>
      <c r="T548" s="584">
        <v>3069</v>
      </c>
      <c r="U548" s="583" t="s">
        <v>13325</v>
      </c>
    </row>
    <row r="549" spans="1:21" ht="14.1" customHeight="1">
      <c r="A549" s="1802" t="s">
        <v>14078</v>
      </c>
      <c r="B549" s="1802"/>
      <c r="C549" s="2089" t="s">
        <v>13517</v>
      </c>
      <c r="D549" s="2089"/>
      <c r="E549" s="2089"/>
      <c r="F549" s="2089"/>
      <c r="G549" s="2089"/>
      <c r="H549" s="2089"/>
      <c r="I549" s="2089"/>
      <c r="J549" s="578" t="s">
        <v>5464</v>
      </c>
      <c r="K549" s="1802" t="s">
        <v>13518</v>
      </c>
      <c r="L549" s="1802"/>
      <c r="M549" s="1802"/>
      <c r="N549" s="1802" t="s">
        <v>674</v>
      </c>
      <c r="O549" s="1802"/>
      <c r="P549" s="1802" t="s">
        <v>7778</v>
      </c>
      <c r="Q549" s="1802"/>
      <c r="R549" s="1802"/>
      <c r="S549" s="1802"/>
      <c r="T549" s="584">
        <v>3001</v>
      </c>
      <c r="U549" s="583" t="s">
        <v>13435</v>
      </c>
    </row>
    <row r="550" spans="1:21" ht="14.1" customHeight="1">
      <c r="A550" s="1802" t="s">
        <v>14079</v>
      </c>
      <c r="B550" s="1802"/>
      <c r="C550" s="2089" t="s">
        <v>13519</v>
      </c>
      <c r="D550" s="2089"/>
      <c r="E550" s="2089"/>
      <c r="F550" s="2089"/>
      <c r="G550" s="2089"/>
      <c r="H550" s="2089"/>
      <c r="I550" s="2089"/>
      <c r="J550" s="578" t="s">
        <v>5306</v>
      </c>
      <c r="K550" s="1802" t="s">
        <v>7697</v>
      </c>
      <c r="L550" s="1802"/>
      <c r="M550" s="1802"/>
      <c r="N550" s="1802" t="s">
        <v>674</v>
      </c>
      <c r="O550" s="1802"/>
      <c r="P550" s="1802" t="s">
        <v>7778</v>
      </c>
      <c r="Q550" s="1802"/>
      <c r="R550" s="1802"/>
      <c r="S550" s="1802"/>
      <c r="T550" s="584">
        <v>3796</v>
      </c>
      <c r="U550" s="583" t="s">
        <v>13331</v>
      </c>
    </row>
    <row r="551" spans="1:21" ht="14.1" customHeight="1">
      <c r="A551" s="1802" t="s">
        <v>14080</v>
      </c>
      <c r="B551" s="1802"/>
      <c r="C551" s="2089" t="s">
        <v>8496</v>
      </c>
      <c r="D551" s="2089"/>
      <c r="E551" s="2089"/>
      <c r="F551" s="2089"/>
      <c r="G551" s="2089"/>
      <c r="H551" s="2089"/>
      <c r="I551" s="2089"/>
      <c r="J551" s="578" t="s">
        <v>5306</v>
      </c>
      <c r="K551" s="1802" t="s">
        <v>5446</v>
      </c>
      <c r="L551" s="1802"/>
      <c r="M551" s="1802"/>
      <c r="N551" s="1802" t="s">
        <v>674</v>
      </c>
      <c r="O551" s="1802"/>
      <c r="P551" s="1802" t="s">
        <v>7778</v>
      </c>
      <c r="Q551" s="1802"/>
      <c r="R551" s="1802"/>
      <c r="S551" s="1802"/>
      <c r="T551" s="584">
        <v>2738</v>
      </c>
      <c r="U551" s="583" t="s">
        <v>13468</v>
      </c>
    </row>
    <row r="552" spans="1:21" ht="14.1" customHeight="1">
      <c r="A552" s="1802" t="s">
        <v>14081</v>
      </c>
      <c r="B552" s="1802"/>
      <c r="C552" s="2089" t="s">
        <v>13520</v>
      </c>
      <c r="D552" s="2089"/>
      <c r="E552" s="2089"/>
      <c r="F552" s="2089"/>
      <c r="G552" s="2089"/>
      <c r="H552" s="2089"/>
      <c r="I552" s="2089"/>
      <c r="J552" s="578" t="s">
        <v>5464</v>
      </c>
      <c r="K552" s="1802" t="s">
        <v>13521</v>
      </c>
      <c r="L552" s="1802"/>
      <c r="M552" s="1802"/>
      <c r="N552" s="1802" t="s">
        <v>674</v>
      </c>
      <c r="O552" s="1802"/>
      <c r="P552" s="1802" t="s">
        <v>7778</v>
      </c>
      <c r="Q552" s="1802"/>
      <c r="R552" s="1802"/>
      <c r="S552" s="1802"/>
      <c r="T552" s="584">
        <v>3013</v>
      </c>
      <c r="U552" s="583" t="s">
        <v>13351</v>
      </c>
    </row>
    <row r="553" spans="1:21" ht="14.1" customHeight="1">
      <c r="A553" s="1802" t="s">
        <v>14082</v>
      </c>
      <c r="B553" s="1802"/>
      <c r="C553" s="2089" t="s">
        <v>13522</v>
      </c>
      <c r="D553" s="2089"/>
      <c r="E553" s="2089"/>
      <c r="F553" s="2089"/>
      <c r="G553" s="2089"/>
      <c r="H553" s="2089"/>
      <c r="I553" s="2089"/>
      <c r="J553" s="578" t="s">
        <v>5464</v>
      </c>
      <c r="K553" s="1802" t="s">
        <v>13523</v>
      </c>
      <c r="L553" s="1802"/>
      <c r="M553" s="1802"/>
      <c r="N553" s="1802" t="s">
        <v>674</v>
      </c>
      <c r="O553" s="1802"/>
      <c r="P553" s="1802" t="s">
        <v>7778</v>
      </c>
      <c r="Q553" s="1802"/>
      <c r="R553" s="1802"/>
      <c r="S553" s="1802"/>
      <c r="T553" s="584">
        <v>3984</v>
      </c>
      <c r="U553" s="583" t="s">
        <v>13330</v>
      </c>
    </row>
    <row r="554" spans="1:21" ht="14.1" customHeight="1">
      <c r="A554" s="1802" t="s">
        <v>14083</v>
      </c>
      <c r="B554" s="1802"/>
      <c r="C554" s="2089" t="s">
        <v>13524</v>
      </c>
      <c r="D554" s="2089"/>
      <c r="E554" s="2089"/>
      <c r="F554" s="2089"/>
      <c r="G554" s="2089"/>
      <c r="H554" s="2089"/>
      <c r="I554" s="2089"/>
      <c r="J554" s="578" t="s">
        <v>5464</v>
      </c>
      <c r="K554" s="1802" t="s">
        <v>13525</v>
      </c>
      <c r="L554" s="1802"/>
      <c r="M554" s="1802"/>
      <c r="N554" s="1802" t="s">
        <v>674</v>
      </c>
      <c r="O554" s="1802"/>
      <c r="P554" s="1802" t="s">
        <v>7778</v>
      </c>
      <c r="Q554" s="1802"/>
      <c r="R554" s="1802"/>
      <c r="S554" s="1802"/>
      <c r="T554" s="584">
        <v>3796</v>
      </c>
      <c r="U554" s="583" t="s">
        <v>13331</v>
      </c>
    </row>
    <row r="555" spans="1:21" ht="14.1" customHeight="1">
      <c r="A555" s="1802" t="s">
        <v>14084</v>
      </c>
      <c r="B555" s="1802"/>
      <c r="C555" s="2089" t="s">
        <v>8497</v>
      </c>
      <c r="D555" s="2089"/>
      <c r="E555" s="2089"/>
      <c r="F555" s="2089"/>
      <c r="G555" s="2089"/>
      <c r="H555" s="2089"/>
      <c r="I555" s="2089"/>
      <c r="J555" s="578" t="s">
        <v>5464</v>
      </c>
      <c r="K555" s="1802" t="s">
        <v>5486</v>
      </c>
      <c r="L555" s="1802"/>
      <c r="M555" s="1802"/>
      <c r="N555" s="1802" t="s">
        <v>674</v>
      </c>
      <c r="O555" s="1802"/>
      <c r="P555" s="1802" t="s">
        <v>7778</v>
      </c>
      <c r="Q555" s="1802"/>
      <c r="R555" s="1802"/>
      <c r="S555" s="1802"/>
      <c r="T555" s="584">
        <v>3879</v>
      </c>
      <c r="U555" s="583" t="s">
        <v>13526</v>
      </c>
    </row>
    <row r="556" spans="1:21" ht="14.1" customHeight="1">
      <c r="A556" s="1802" t="s">
        <v>14085</v>
      </c>
      <c r="B556" s="1802"/>
      <c r="C556" s="2089" t="s">
        <v>13527</v>
      </c>
      <c r="D556" s="2089"/>
      <c r="E556" s="2089"/>
      <c r="F556" s="2089"/>
      <c r="G556" s="2089"/>
      <c r="H556" s="2089"/>
      <c r="I556" s="2089"/>
      <c r="J556" s="578" t="s">
        <v>5464</v>
      </c>
      <c r="K556" s="1802" t="s">
        <v>13528</v>
      </c>
      <c r="L556" s="1802"/>
      <c r="M556" s="1802"/>
      <c r="N556" s="1802" t="s">
        <v>674</v>
      </c>
      <c r="O556" s="1802"/>
      <c r="P556" s="1802" t="s">
        <v>7778</v>
      </c>
      <c r="Q556" s="1802"/>
      <c r="R556" s="1802"/>
      <c r="S556" s="1802"/>
      <c r="T556" s="584">
        <v>3001</v>
      </c>
      <c r="U556" s="583" t="s">
        <v>13435</v>
      </c>
    </row>
    <row r="557" spans="1:21" ht="14.1" customHeight="1">
      <c r="A557" s="1802" t="s">
        <v>14086</v>
      </c>
      <c r="B557" s="1802"/>
      <c r="C557" s="2089" t="s">
        <v>13529</v>
      </c>
      <c r="D557" s="2089"/>
      <c r="E557" s="2089"/>
      <c r="F557" s="2089"/>
      <c r="G557" s="2089"/>
      <c r="H557" s="2089"/>
      <c r="I557" s="2089"/>
      <c r="J557" s="578" t="s">
        <v>5464</v>
      </c>
      <c r="K557" s="1802" t="s">
        <v>13530</v>
      </c>
      <c r="L557" s="1802"/>
      <c r="M557" s="1802"/>
      <c r="N557" s="1802" t="s">
        <v>674</v>
      </c>
      <c r="O557" s="1802"/>
      <c r="P557" s="1802" t="s">
        <v>7778</v>
      </c>
      <c r="Q557" s="1802"/>
      <c r="R557" s="1802"/>
      <c r="S557" s="1802"/>
      <c r="T557" s="584">
        <v>4395</v>
      </c>
      <c r="U557" s="583" t="s">
        <v>13531</v>
      </c>
    </row>
    <row r="558" spans="1:21" ht="14.1" customHeight="1">
      <c r="A558" s="1802" t="s">
        <v>14087</v>
      </c>
      <c r="B558" s="1802"/>
      <c r="C558" s="2089" t="s">
        <v>8498</v>
      </c>
      <c r="D558" s="2089"/>
      <c r="E558" s="2089"/>
      <c r="F558" s="2089"/>
      <c r="G558" s="2089"/>
      <c r="H558" s="2089"/>
      <c r="I558" s="2089"/>
      <c r="J558" s="578" t="s">
        <v>5306</v>
      </c>
      <c r="K558" s="1802" t="s">
        <v>5447</v>
      </c>
      <c r="L558" s="1802"/>
      <c r="M558" s="1802"/>
      <c r="N558" s="1802" t="s">
        <v>674</v>
      </c>
      <c r="O558" s="1802"/>
      <c r="P558" s="1802" t="s">
        <v>7778</v>
      </c>
      <c r="Q558" s="1802"/>
      <c r="R558" s="1802"/>
      <c r="S558" s="1802"/>
      <c r="T558" s="584">
        <v>3344</v>
      </c>
      <c r="U558" s="583" t="s">
        <v>13532</v>
      </c>
    </row>
    <row r="559" spans="1:21" ht="14.1" customHeight="1">
      <c r="A559" s="1802" t="s">
        <v>14088</v>
      </c>
      <c r="B559" s="1802"/>
      <c r="C559" s="2089" t="s">
        <v>13533</v>
      </c>
      <c r="D559" s="2089"/>
      <c r="E559" s="2089"/>
      <c r="F559" s="2089"/>
      <c r="G559" s="2089"/>
      <c r="H559" s="2089"/>
      <c r="I559" s="2089"/>
      <c r="J559" s="578" t="s">
        <v>5464</v>
      </c>
      <c r="K559" s="1802" t="s">
        <v>13534</v>
      </c>
      <c r="L559" s="1802"/>
      <c r="M559" s="1802"/>
      <c r="N559" s="1802" t="s">
        <v>674</v>
      </c>
      <c r="O559" s="1802"/>
      <c r="P559" s="1802" t="s">
        <v>7778</v>
      </c>
      <c r="Q559" s="1802"/>
      <c r="R559" s="1802"/>
      <c r="S559" s="1802"/>
      <c r="T559" s="584">
        <v>3796</v>
      </c>
      <c r="U559" s="583" t="s">
        <v>13331</v>
      </c>
    </row>
    <row r="560" spans="1:21" ht="14.1" customHeight="1">
      <c r="A560" s="1802" t="s">
        <v>14089</v>
      </c>
      <c r="B560" s="1802"/>
      <c r="C560" s="2089" t="s">
        <v>8499</v>
      </c>
      <c r="D560" s="2089"/>
      <c r="E560" s="2089"/>
      <c r="F560" s="2089"/>
      <c r="G560" s="2089"/>
      <c r="H560" s="2089"/>
      <c r="I560" s="2089"/>
      <c r="J560" s="578" t="s">
        <v>5306</v>
      </c>
      <c r="K560" s="1802" t="s">
        <v>5448</v>
      </c>
      <c r="L560" s="1802"/>
      <c r="M560" s="1802"/>
      <c r="N560" s="1802" t="s">
        <v>674</v>
      </c>
      <c r="O560" s="1802"/>
      <c r="P560" s="1802" t="s">
        <v>7778</v>
      </c>
      <c r="Q560" s="1802"/>
      <c r="R560" s="1802"/>
      <c r="S560" s="1802"/>
      <c r="T560" s="584">
        <v>3984</v>
      </c>
      <c r="U560" s="583" t="s">
        <v>13330</v>
      </c>
    </row>
    <row r="561" spans="1:21" ht="14.1" customHeight="1">
      <c r="A561" s="1802" t="s">
        <v>14090</v>
      </c>
      <c r="B561" s="1802"/>
      <c r="C561" s="2089" t="s">
        <v>8500</v>
      </c>
      <c r="D561" s="2089"/>
      <c r="E561" s="2089"/>
      <c r="F561" s="2089"/>
      <c r="G561" s="2089"/>
      <c r="H561" s="2089"/>
      <c r="I561" s="2089"/>
      <c r="J561" s="578" t="s">
        <v>5306</v>
      </c>
      <c r="K561" s="1802" t="s">
        <v>7802</v>
      </c>
      <c r="L561" s="1802"/>
      <c r="M561" s="1802"/>
      <c r="N561" s="1802" t="s">
        <v>674</v>
      </c>
      <c r="O561" s="1802"/>
      <c r="P561" s="1802" t="s">
        <v>7778</v>
      </c>
      <c r="Q561" s="1802"/>
      <c r="R561" s="1802"/>
      <c r="S561" s="1802"/>
      <c r="T561" s="584">
        <v>3212</v>
      </c>
      <c r="U561" s="583" t="s">
        <v>13410</v>
      </c>
    </row>
    <row r="562" spans="1:21" ht="14.1" customHeight="1">
      <c r="A562" s="1802" t="s">
        <v>14091</v>
      </c>
      <c r="B562" s="1802"/>
      <c r="C562" s="2089" t="s">
        <v>13535</v>
      </c>
      <c r="D562" s="2089"/>
      <c r="E562" s="2089"/>
      <c r="F562" s="2089"/>
      <c r="G562" s="2089"/>
      <c r="H562" s="2089"/>
      <c r="I562" s="2089"/>
      <c r="J562" s="578" t="s">
        <v>5464</v>
      </c>
      <c r="K562" s="1802" t="s">
        <v>13536</v>
      </c>
      <c r="L562" s="1802"/>
      <c r="M562" s="1802"/>
      <c r="N562" s="1802" t="s">
        <v>674</v>
      </c>
      <c r="O562" s="1802"/>
      <c r="P562" s="1802" t="s">
        <v>7778</v>
      </c>
      <c r="Q562" s="1802"/>
      <c r="R562" s="1802"/>
      <c r="S562" s="1802"/>
      <c r="T562" s="584">
        <v>3446</v>
      </c>
      <c r="U562" s="583" t="s">
        <v>13537</v>
      </c>
    </row>
    <row r="563" spans="1:21" ht="14.1" customHeight="1">
      <c r="A563" s="1802" t="s">
        <v>14092</v>
      </c>
      <c r="B563" s="1802"/>
      <c r="C563" s="2089" t="s">
        <v>11578</v>
      </c>
      <c r="D563" s="2089"/>
      <c r="E563" s="2089"/>
      <c r="F563" s="2089"/>
      <c r="G563" s="2089"/>
      <c r="H563" s="2089"/>
      <c r="I563" s="2089"/>
      <c r="J563" s="578" t="s">
        <v>5306</v>
      </c>
      <c r="K563" s="1802" t="s">
        <v>7701</v>
      </c>
      <c r="L563" s="1802"/>
      <c r="M563" s="1802"/>
      <c r="N563" s="1802" t="s">
        <v>674</v>
      </c>
      <c r="O563" s="1802"/>
      <c r="P563" s="1802" t="s">
        <v>7778</v>
      </c>
      <c r="Q563" s="1802"/>
      <c r="R563" s="1802"/>
      <c r="S563" s="1802"/>
      <c r="T563" s="584">
        <v>3246</v>
      </c>
      <c r="U563" s="583" t="s">
        <v>13538</v>
      </c>
    </row>
    <row r="564" spans="1:21" ht="14.1" customHeight="1">
      <c r="A564" s="1802" t="s">
        <v>14093</v>
      </c>
      <c r="B564" s="1802"/>
      <c r="C564" s="2089" t="s">
        <v>13539</v>
      </c>
      <c r="D564" s="2089"/>
      <c r="E564" s="2089"/>
      <c r="F564" s="2089"/>
      <c r="G564" s="2089"/>
      <c r="H564" s="2089"/>
      <c r="I564" s="2089"/>
      <c r="J564" s="578" t="s">
        <v>5306</v>
      </c>
      <c r="K564" s="1802" t="s">
        <v>13540</v>
      </c>
      <c r="L564" s="1802"/>
      <c r="M564" s="1802"/>
      <c r="N564" s="1802" t="s">
        <v>674</v>
      </c>
      <c r="O564" s="1802"/>
      <c r="P564" s="1802" t="s">
        <v>7778</v>
      </c>
      <c r="Q564" s="1802"/>
      <c r="R564" s="1802"/>
      <c r="S564" s="1802"/>
      <c r="T564" s="584">
        <v>3212</v>
      </c>
      <c r="U564" s="583" t="s">
        <v>13410</v>
      </c>
    </row>
    <row r="565" spans="1:21" ht="14.1" customHeight="1">
      <c r="A565" s="1802" t="s">
        <v>14094</v>
      </c>
      <c r="B565" s="1802"/>
      <c r="C565" s="2089" t="s">
        <v>8501</v>
      </c>
      <c r="D565" s="2089"/>
      <c r="E565" s="2089"/>
      <c r="F565" s="2089"/>
      <c r="G565" s="2089"/>
      <c r="H565" s="2089"/>
      <c r="I565" s="2089"/>
      <c r="J565" s="578" t="s">
        <v>5306</v>
      </c>
      <c r="K565" s="1802" t="s">
        <v>5449</v>
      </c>
      <c r="L565" s="1802"/>
      <c r="M565" s="1802"/>
      <c r="N565" s="1802" t="s">
        <v>674</v>
      </c>
      <c r="O565" s="1802"/>
      <c r="P565" s="1802" t="s">
        <v>7778</v>
      </c>
      <c r="Q565" s="1802"/>
      <c r="R565" s="1802"/>
      <c r="S565" s="1802"/>
      <c r="T565" s="584">
        <v>3013</v>
      </c>
      <c r="U565" s="583" t="s">
        <v>13351</v>
      </c>
    </row>
    <row r="566" spans="1:21" ht="14.1" customHeight="1">
      <c r="A566" s="1802" t="s">
        <v>14095</v>
      </c>
      <c r="B566" s="1802"/>
      <c r="C566" s="2089" t="s">
        <v>8825</v>
      </c>
      <c r="D566" s="2089"/>
      <c r="E566" s="2089"/>
      <c r="F566" s="2089"/>
      <c r="G566" s="2089"/>
      <c r="H566" s="2089"/>
      <c r="I566" s="2089"/>
      <c r="J566" s="578" t="s">
        <v>5464</v>
      </c>
      <c r="K566" s="1802" t="s">
        <v>8826</v>
      </c>
      <c r="L566" s="1802"/>
      <c r="M566" s="1802"/>
      <c r="N566" s="1802" t="s">
        <v>674</v>
      </c>
      <c r="O566" s="1802"/>
      <c r="P566" s="1802" t="s">
        <v>7778</v>
      </c>
      <c r="Q566" s="1802"/>
      <c r="R566" s="1802"/>
      <c r="S566" s="1802"/>
      <c r="T566" s="584">
        <v>3777</v>
      </c>
      <c r="U566" s="583" t="s">
        <v>13465</v>
      </c>
    </row>
    <row r="567" spans="1:21" ht="14.1" customHeight="1">
      <c r="A567" s="1802" t="s">
        <v>14096</v>
      </c>
      <c r="B567" s="1802"/>
      <c r="C567" s="2089" t="s">
        <v>13541</v>
      </c>
      <c r="D567" s="2089"/>
      <c r="E567" s="2089"/>
      <c r="F567" s="2089"/>
      <c r="G567" s="2089"/>
      <c r="H567" s="2089"/>
      <c r="I567" s="2089"/>
      <c r="J567" s="578" t="s">
        <v>5464</v>
      </c>
      <c r="K567" s="1802" t="s">
        <v>13542</v>
      </c>
      <c r="L567" s="1802"/>
      <c r="M567" s="1802"/>
      <c r="N567" s="1802" t="s">
        <v>674</v>
      </c>
      <c r="O567" s="1802"/>
      <c r="P567" s="1802" t="s">
        <v>7778</v>
      </c>
      <c r="Q567" s="1802"/>
      <c r="R567" s="1802"/>
      <c r="S567" s="1802"/>
      <c r="T567" s="584">
        <v>3984</v>
      </c>
      <c r="U567" s="583" t="s">
        <v>13330</v>
      </c>
    </row>
    <row r="568" spans="1:21" ht="14.1" customHeight="1">
      <c r="A568" s="1802" t="s">
        <v>14097</v>
      </c>
      <c r="B568" s="1802"/>
      <c r="C568" s="2089" t="s">
        <v>11579</v>
      </c>
      <c r="D568" s="2089"/>
      <c r="E568" s="2089"/>
      <c r="F568" s="2089"/>
      <c r="G568" s="2089"/>
      <c r="H568" s="2089"/>
      <c r="I568" s="2089"/>
      <c r="J568" s="578" t="s">
        <v>5306</v>
      </c>
      <c r="K568" s="1802" t="s">
        <v>5450</v>
      </c>
      <c r="L568" s="1802"/>
      <c r="M568" s="1802"/>
      <c r="N568" s="1802" t="s">
        <v>674</v>
      </c>
      <c r="O568" s="1802"/>
      <c r="P568" s="1802" t="s">
        <v>7778</v>
      </c>
      <c r="Q568" s="1802"/>
      <c r="R568" s="1802"/>
      <c r="S568" s="1802"/>
      <c r="T568" s="584">
        <v>3737</v>
      </c>
      <c r="U568" s="583" t="s">
        <v>13543</v>
      </c>
    </row>
    <row r="569" spans="1:21" ht="14.1" customHeight="1">
      <c r="A569" s="1802" t="s">
        <v>14098</v>
      </c>
      <c r="B569" s="1802"/>
      <c r="C569" s="2089" t="s">
        <v>13544</v>
      </c>
      <c r="D569" s="2089"/>
      <c r="E569" s="2089"/>
      <c r="F569" s="2089"/>
      <c r="G569" s="2089"/>
      <c r="H569" s="2089"/>
      <c r="I569" s="2089"/>
      <c r="J569" s="578" t="s">
        <v>5464</v>
      </c>
      <c r="K569" s="1802" t="s">
        <v>13161</v>
      </c>
      <c r="L569" s="1802"/>
      <c r="M569" s="1802"/>
      <c r="N569" s="1802" t="s">
        <v>674</v>
      </c>
      <c r="O569" s="1802"/>
      <c r="P569" s="1802" t="s">
        <v>7778</v>
      </c>
      <c r="Q569" s="1802"/>
      <c r="R569" s="1802"/>
      <c r="S569" s="1802"/>
      <c r="T569" s="584">
        <v>4068</v>
      </c>
      <c r="U569" s="583" t="s">
        <v>13545</v>
      </c>
    </row>
    <row r="570" spans="1:21" ht="14.1" customHeight="1">
      <c r="A570" s="1802" t="s">
        <v>14099</v>
      </c>
      <c r="B570" s="1802"/>
      <c r="C570" s="2089" t="s">
        <v>13546</v>
      </c>
      <c r="D570" s="2089"/>
      <c r="E570" s="2089"/>
      <c r="F570" s="2089"/>
      <c r="G570" s="2089"/>
      <c r="H570" s="2089"/>
      <c r="I570" s="2089"/>
      <c r="J570" s="578" t="s">
        <v>5464</v>
      </c>
      <c r="K570" s="1802" t="s">
        <v>13547</v>
      </c>
      <c r="L570" s="1802"/>
      <c r="M570" s="1802"/>
      <c r="N570" s="1802" t="s">
        <v>674</v>
      </c>
      <c r="O570" s="1802"/>
      <c r="P570" s="1802" t="s">
        <v>7778</v>
      </c>
      <c r="Q570" s="1802"/>
      <c r="R570" s="1802"/>
      <c r="S570" s="1802"/>
      <c r="T570" s="584">
        <v>4210</v>
      </c>
      <c r="U570" s="583" t="s">
        <v>13321</v>
      </c>
    </row>
    <row r="571" spans="1:21" ht="14.1" customHeight="1">
      <c r="A571" s="1802" t="s">
        <v>14100</v>
      </c>
      <c r="B571" s="1802"/>
      <c r="C571" s="2089" t="s">
        <v>8457</v>
      </c>
      <c r="D571" s="2089"/>
      <c r="E571" s="2089"/>
      <c r="F571" s="2089"/>
      <c r="G571" s="2089"/>
      <c r="H571" s="2089"/>
      <c r="I571" s="2089"/>
      <c r="J571" s="578" t="s">
        <v>5314</v>
      </c>
      <c r="K571" s="1802" t="s">
        <v>3061</v>
      </c>
      <c r="L571" s="1802"/>
      <c r="M571" s="1802"/>
      <c r="N571" s="1802" t="s">
        <v>674</v>
      </c>
      <c r="O571" s="1802"/>
      <c r="P571" s="1802" t="s">
        <v>7778</v>
      </c>
      <c r="Q571" s="1802"/>
      <c r="R571" s="1802"/>
      <c r="S571" s="1802"/>
      <c r="T571" s="584">
        <v>3616</v>
      </c>
      <c r="U571" s="583" t="s">
        <v>13548</v>
      </c>
    </row>
    <row r="572" spans="1:21" ht="14.1" customHeight="1">
      <c r="A572" s="1802" t="s">
        <v>14101</v>
      </c>
      <c r="B572" s="1802"/>
      <c r="C572" s="2089" t="s">
        <v>13549</v>
      </c>
      <c r="D572" s="2089"/>
      <c r="E572" s="2089"/>
      <c r="F572" s="2089"/>
      <c r="G572" s="2089"/>
      <c r="H572" s="2089"/>
      <c r="I572" s="2089"/>
      <c r="J572" s="578" t="s">
        <v>5314</v>
      </c>
      <c r="K572" s="1802" t="s">
        <v>13550</v>
      </c>
      <c r="L572" s="1802"/>
      <c r="M572" s="1802"/>
      <c r="N572" s="1802" t="s">
        <v>674</v>
      </c>
      <c r="O572" s="1802"/>
      <c r="P572" s="1802" t="s">
        <v>7778</v>
      </c>
      <c r="Q572" s="1802"/>
      <c r="R572" s="1802"/>
      <c r="S572" s="1802"/>
      <c r="T572" s="584">
        <v>2548</v>
      </c>
      <c r="U572" s="583" t="s">
        <v>13551</v>
      </c>
    </row>
    <row r="573" spans="1:21" ht="14.1" customHeight="1">
      <c r="A573" s="1802" t="s">
        <v>14102</v>
      </c>
      <c r="B573" s="1802"/>
      <c r="C573" s="2089" t="s">
        <v>6281</v>
      </c>
      <c r="D573" s="2089"/>
      <c r="E573" s="2089"/>
      <c r="F573" s="2089"/>
      <c r="G573" s="2089"/>
      <c r="H573" s="2089"/>
      <c r="I573" s="2089"/>
      <c r="J573" s="578" t="s">
        <v>5306</v>
      </c>
      <c r="K573" s="1802" t="s">
        <v>5451</v>
      </c>
      <c r="L573" s="1802"/>
      <c r="M573" s="1802"/>
      <c r="N573" s="1802" t="s">
        <v>674</v>
      </c>
      <c r="O573" s="1802"/>
      <c r="P573" s="1802" t="s">
        <v>7778</v>
      </c>
      <c r="Q573" s="1802"/>
      <c r="R573" s="1802"/>
      <c r="S573" s="1802"/>
      <c r="T573" s="584">
        <v>2738</v>
      </c>
      <c r="U573" s="583" t="s">
        <v>13468</v>
      </c>
    </row>
    <row r="574" spans="1:21" ht="14.1" customHeight="1">
      <c r="A574" s="1802" t="s">
        <v>14103</v>
      </c>
      <c r="B574" s="1802"/>
      <c r="C574" s="2089" t="s">
        <v>13552</v>
      </c>
      <c r="D574" s="2089"/>
      <c r="E574" s="2089"/>
      <c r="F574" s="2089"/>
      <c r="G574" s="2089"/>
      <c r="H574" s="2089"/>
      <c r="I574" s="2089"/>
      <c r="J574" s="578" t="s">
        <v>5464</v>
      </c>
      <c r="K574" s="1802" t="s">
        <v>13164</v>
      </c>
      <c r="L574" s="1802"/>
      <c r="M574" s="1802"/>
      <c r="N574" s="1802" t="s">
        <v>674</v>
      </c>
      <c r="O574" s="1802"/>
      <c r="P574" s="1802" t="s">
        <v>7778</v>
      </c>
      <c r="Q574" s="1802"/>
      <c r="R574" s="1802"/>
      <c r="S574" s="1802"/>
      <c r="T574" s="584">
        <v>4304</v>
      </c>
      <c r="U574" s="583" t="s">
        <v>13516</v>
      </c>
    </row>
    <row r="575" spans="1:21" ht="14.1" customHeight="1">
      <c r="A575" s="1802" t="s">
        <v>14104</v>
      </c>
      <c r="B575" s="1802"/>
      <c r="C575" s="2089" t="s">
        <v>8502</v>
      </c>
      <c r="D575" s="2089"/>
      <c r="E575" s="2089"/>
      <c r="F575" s="2089"/>
      <c r="G575" s="2089"/>
      <c r="H575" s="2089"/>
      <c r="I575" s="2089"/>
      <c r="J575" s="578" t="s">
        <v>5306</v>
      </c>
      <c r="K575" s="1802" t="s">
        <v>5452</v>
      </c>
      <c r="L575" s="1802"/>
      <c r="M575" s="1802"/>
      <c r="N575" s="1802" t="s">
        <v>674</v>
      </c>
      <c r="O575" s="1802"/>
      <c r="P575" s="1802" t="s">
        <v>7778</v>
      </c>
      <c r="Q575" s="1802"/>
      <c r="R575" s="1802"/>
      <c r="S575" s="1802"/>
      <c r="T575" s="584">
        <v>3984</v>
      </c>
      <c r="U575" s="583" t="s">
        <v>13330</v>
      </c>
    </row>
    <row r="576" spans="1:21" ht="14.1" customHeight="1">
      <c r="A576" s="1802" t="s">
        <v>14105</v>
      </c>
      <c r="B576" s="1802"/>
      <c r="C576" s="2089" t="s">
        <v>8503</v>
      </c>
      <c r="D576" s="2089"/>
      <c r="E576" s="2089"/>
      <c r="F576" s="2089"/>
      <c r="G576" s="2089"/>
      <c r="H576" s="2089"/>
      <c r="I576" s="2089"/>
      <c r="J576" s="578" t="s">
        <v>5464</v>
      </c>
      <c r="K576" s="1802" t="s">
        <v>5453</v>
      </c>
      <c r="L576" s="1802"/>
      <c r="M576" s="1802"/>
      <c r="N576" s="1802" t="s">
        <v>674</v>
      </c>
      <c r="O576" s="1802"/>
      <c r="P576" s="1802" t="s">
        <v>7778</v>
      </c>
      <c r="Q576" s="1802"/>
      <c r="R576" s="1802"/>
      <c r="S576" s="1802"/>
      <c r="T576" s="584">
        <v>3796</v>
      </c>
      <c r="U576" s="583" t="s">
        <v>13331</v>
      </c>
    </row>
    <row r="577" spans="1:21" ht="14.1" customHeight="1">
      <c r="A577" s="1802" t="s">
        <v>14106</v>
      </c>
      <c r="B577" s="1802"/>
      <c r="C577" s="2089" t="s">
        <v>13553</v>
      </c>
      <c r="D577" s="2089"/>
      <c r="E577" s="2089"/>
      <c r="F577" s="2089"/>
      <c r="G577" s="2089"/>
      <c r="H577" s="2089"/>
      <c r="I577" s="2089"/>
      <c r="J577" s="578" t="s">
        <v>5464</v>
      </c>
      <c r="K577" s="1802" t="s">
        <v>13554</v>
      </c>
      <c r="L577" s="1802"/>
      <c r="M577" s="1802"/>
      <c r="N577" s="1802" t="s">
        <v>674</v>
      </c>
      <c r="O577" s="1802"/>
      <c r="P577" s="1802" t="s">
        <v>7778</v>
      </c>
      <c r="Q577" s="1802"/>
      <c r="R577" s="1802"/>
      <c r="S577" s="1802"/>
      <c r="T577" s="584">
        <v>3734</v>
      </c>
      <c r="U577" s="583" t="s">
        <v>13555</v>
      </c>
    </row>
    <row r="578" spans="1:21" ht="14.1" customHeight="1">
      <c r="A578" s="1802" t="s">
        <v>14107</v>
      </c>
      <c r="B578" s="1802"/>
      <c r="C578" s="2089" t="s">
        <v>13556</v>
      </c>
      <c r="D578" s="2089"/>
      <c r="E578" s="2089"/>
      <c r="F578" s="2089"/>
      <c r="G578" s="2089"/>
      <c r="H578" s="2089"/>
      <c r="I578" s="2089"/>
      <c r="J578" s="578" t="s">
        <v>5464</v>
      </c>
      <c r="K578" s="1802" t="s">
        <v>13557</v>
      </c>
      <c r="L578" s="1802"/>
      <c r="M578" s="1802"/>
      <c r="N578" s="1802" t="s">
        <v>674</v>
      </c>
      <c r="O578" s="1802"/>
      <c r="P578" s="1802" t="s">
        <v>7778</v>
      </c>
      <c r="Q578" s="1802"/>
      <c r="R578" s="1802"/>
      <c r="S578" s="1802"/>
      <c r="T578" s="584">
        <v>3598</v>
      </c>
      <c r="U578" s="583" t="s">
        <v>13299</v>
      </c>
    </row>
    <row r="579" spans="1:21" ht="14.1" customHeight="1">
      <c r="A579" s="1802" t="s">
        <v>14108</v>
      </c>
      <c r="B579" s="1802"/>
      <c r="C579" s="2089" t="s">
        <v>8504</v>
      </c>
      <c r="D579" s="2089"/>
      <c r="E579" s="2089"/>
      <c r="F579" s="2089"/>
      <c r="G579" s="2089"/>
      <c r="H579" s="2089"/>
      <c r="I579" s="2089"/>
      <c r="J579" s="578" t="s">
        <v>5306</v>
      </c>
      <c r="K579" s="1802" t="s">
        <v>5454</v>
      </c>
      <c r="L579" s="1802"/>
      <c r="M579" s="1802"/>
      <c r="N579" s="1802" t="s">
        <v>674</v>
      </c>
      <c r="O579" s="1802"/>
      <c r="P579" s="1802" t="s">
        <v>7778</v>
      </c>
      <c r="Q579" s="1802"/>
      <c r="R579" s="1802"/>
      <c r="S579" s="1802"/>
      <c r="T579" s="584">
        <v>4183</v>
      </c>
      <c r="U579" s="583" t="s">
        <v>13558</v>
      </c>
    </row>
    <row r="580" spans="1:21" ht="14.1" customHeight="1">
      <c r="A580" s="1802" t="s">
        <v>14109</v>
      </c>
      <c r="B580" s="1802"/>
      <c r="C580" s="2089" t="s">
        <v>8505</v>
      </c>
      <c r="D580" s="2089"/>
      <c r="E580" s="2089"/>
      <c r="F580" s="2089"/>
      <c r="G580" s="2089"/>
      <c r="H580" s="2089"/>
      <c r="I580" s="2089"/>
      <c r="J580" s="578" t="s">
        <v>5306</v>
      </c>
      <c r="K580" s="1802" t="s">
        <v>5455</v>
      </c>
      <c r="L580" s="1802"/>
      <c r="M580" s="1802"/>
      <c r="N580" s="1802" t="s">
        <v>674</v>
      </c>
      <c r="O580" s="1802"/>
      <c r="P580" s="1802" t="s">
        <v>7778</v>
      </c>
      <c r="Q580" s="1802"/>
      <c r="R580" s="1802"/>
      <c r="S580" s="1802"/>
      <c r="T580" s="584">
        <v>3104</v>
      </c>
      <c r="U580" s="583" t="s">
        <v>13559</v>
      </c>
    </row>
    <row r="581" spans="1:21" ht="14.1" customHeight="1">
      <c r="A581" s="1802" t="s">
        <v>14110</v>
      </c>
      <c r="B581" s="1802"/>
      <c r="C581" s="2089" t="s">
        <v>13560</v>
      </c>
      <c r="D581" s="2089"/>
      <c r="E581" s="2089"/>
      <c r="F581" s="2089"/>
      <c r="G581" s="2089"/>
      <c r="H581" s="2089"/>
      <c r="I581" s="2089"/>
      <c r="J581" s="578" t="s">
        <v>5464</v>
      </c>
      <c r="K581" s="1802" t="s">
        <v>5456</v>
      </c>
      <c r="L581" s="1802"/>
      <c r="M581" s="1802"/>
      <c r="N581" s="1802" t="s">
        <v>674</v>
      </c>
      <c r="O581" s="1802"/>
      <c r="P581" s="1802" t="s">
        <v>7778</v>
      </c>
      <c r="Q581" s="1802"/>
      <c r="R581" s="1802"/>
      <c r="S581" s="1802"/>
      <c r="T581" s="584">
        <v>4419</v>
      </c>
      <c r="U581" s="583" t="s">
        <v>13561</v>
      </c>
    </row>
    <row r="582" spans="1:21" ht="14.1" customHeight="1">
      <c r="A582" s="1802" t="s">
        <v>14111</v>
      </c>
      <c r="B582" s="1802"/>
      <c r="C582" s="2089" t="s">
        <v>8506</v>
      </c>
      <c r="D582" s="2089"/>
      <c r="E582" s="2089"/>
      <c r="F582" s="2089"/>
      <c r="G582" s="2089"/>
      <c r="H582" s="2089"/>
      <c r="I582" s="2089"/>
      <c r="J582" s="578" t="s">
        <v>5306</v>
      </c>
      <c r="K582" s="1802" t="s">
        <v>5457</v>
      </c>
      <c r="L582" s="1802"/>
      <c r="M582" s="1802"/>
      <c r="N582" s="1802" t="s">
        <v>674</v>
      </c>
      <c r="O582" s="1802"/>
      <c r="P582" s="1802" t="s">
        <v>7778</v>
      </c>
      <c r="Q582" s="1802"/>
      <c r="R582" s="1802"/>
      <c r="S582" s="1802"/>
      <c r="T582" s="584">
        <v>3984</v>
      </c>
      <c r="U582" s="583" t="s">
        <v>13330</v>
      </c>
    </row>
    <row r="583" spans="1:21" ht="14.1" customHeight="1">
      <c r="A583" s="1802" t="s">
        <v>14112</v>
      </c>
      <c r="B583" s="1802"/>
      <c r="C583" s="2089" t="s">
        <v>8507</v>
      </c>
      <c r="D583" s="2089"/>
      <c r="E583" s="2089"/>
      <c r="F583" s="2089"/>
      <c r="G583" s="2089"/>
      <c r="H583" s="2089"/>
      <c r="I583" s="2089"/>
      <c r="J583" s="578" t="s">
        <v>5306</v>
      </c>
      <c r="K583" s="1802" t="s">
        <v>5458</v>
      </c>
      <c r="L583" s="1802"/>
      <c r="M583" s="1802"/>
      <c r="N583" s="1802" t="s">
        <v>674</v>
      </c>
      <c r="O583" s="1802"/>
      <c r="P583" s="1802" t="s">
        <v>7778</v>
      </c>
      <c r="Q583" s="1802"/>
      <c r="R583" s="1802"/>
      <c r="S583" s="1802"/>
      <c r="T583" s="584">
        <v>3212</v>
      </c>
      <c r="U583" s="583" t="s">
        <v>13410</v>
      </c>
    </row>
    <row r="584" spans="1:21" ht="14.1" customHeight="1">
      <c r="A584" s="1802" t="s">
        <v>14113</v>
      </c>
      <c r="B584" s="1802"/>
      <c r="C584" s="2089" t="s">
        <v>8508</v>
      </c>
      <c r="D584" s="2089"/>
      <c r="E584" s="2089"/>
      <c r="F584" s="2089"/>
      <c r="G584" s="2089"/>
      <c r="H584" s="2089"/>
      <c r="I584" s="2089"/>
      <c r="J584" s="578" t="s">
        <v>5306</v>
      </c>
      <c r="K584" s="1802" t="s">
        <v>5459</v>
      </c>
      <c r="L584" s="1802"/>
      <c r="M584" s="1802"/>
      <c r="N584" s="1802" t="s">
        <v>674</v>
      </c>
      <c r="O584" s="1802"/>
      <c r="P584" s="1802" t="s">
        <v>7778</v>
      </c>
      <c r="Q584" s="1802"/>
      <c r="R584" s="1802"/>
      <c r="S584" s="1802"/>
      <c r="T584" s="584">
        <v>3212</v>
      </c>
      <c r="U584" s="583" t="s">
        <v>13410</v>
      </c>
    </row>
    <row r="585" spans="1:21" ht="14.1" customHeight="1">
      <c r="A585" s="1802" t="s">
        <v>14114</v>
      </c>
      <c r="B585" s="1802"/>
      <c r="C585" s="2089" t="s">
        <v>13562</v>
      </c>
      <c r="D585" s="2089"/>
      <c r="E585" s="2089"/>
      <c r="F585" s="2089"/>
      <c r="G585" s="2089"/>
      <c r="H585" s="2089"/>
      <c r="I585" s="2089"/>
      <c r="J585" s="578" t="s">
        <v>5464</v>
      </c>
      <c r="K585" s="1802" t="s">
        <v>13169</v>
      </c>
      <c r="L585" s="1802"/>
      <c r="M585" s="1802"/>
      <c r="N585" s="1802" t="s">
        <v>674</v>
      </c>
      <c r="O585" s="1802"/>
      <c r="P585" s="1802" t="s">
        <v>7778</v>
      </c>
      <c r="Q585" s="1802"/>
      <c r="R585" s="1802"/>
      <c r="S585" s="1802"/>
      <c r="T585" s="584">
        <v>4131</v>
      </c>
      <c r="U585" s="583" t="s">
        <v>13563</v>
      </c>
    </row>
    <row r="586" spans="1:21" ht="14.1" customHeight="1">
      <c r="A586" s="1802" t="s">
        <v>14115</v>
      </c>
      <c r="B586" s="1802"/>
      <c r="C586" s="2089" t="s">
        <v>8509</v>
      </c>
      <c r="D586" s="2089"/>
      <c r="E586" s="2089"/>
      <c r="F586" s="2089"/>
      <c r="G586" s="2089"/>
      <c r="H586" s="2089"/>
      <c r="I586" s="2089"/>
      <c r="J586" s="578" t="s">
        <v>5306</v>
      </c>
      <c r="K586" s="1802" t="s">
        <v>5460</v>
      </c>
      <c r="L586" s="1802"/>
      <c r="M586" s="1802"/>
      <c r="N586" s="1802" t="s">
        <v>674</v>
      </c>
      <c r="O586" s="1802"/>
      <c r="P586" s="1802" t="s">
        <v>7778</v>
      </c>
      <c r="Q586" s="1802"/>
      <c r="R586" s="1802"/>
      <c r="S586" s="1802"/>
      <c r="T586" s="584">
        <v>3796</v>
      </c>
      <c r="U586" s="583" t="s">
        <v>13331</v>
      </c>
    </row>
    <row r="587" spans="1:21" ht="14.1" customHeight="1">
      <c r="A587" s="1802" t="s">
        <v>14116</v>
      </c>
      <c r="B587" s="1802"/>
      <c r="C587" s="2089" t="s">
        <v>13564</v>
      </c>
      <c r="D587" s="2089"/>
      <c r="E587" s="2089"/>
      <c r="F587" s="2089"/>
      <c r="G587" s="2089"/>
      <c r="H587" s="2089"/>
      <c r="I587" s="2089"/>
      <c r="J587" s="578" t="s">
        <v>5306</v>
      </c>
      <c r="K587" s="1802" t="s">
        <v>13174</v>
      </c>
      <c r="L587" s="1802"/>
      <c r="M587" s="1802"/>
      <c r="N587" s="1802" t="s">
        <v>674</v>
      </c>
      <c r="O587" s="1802"/>
      <c r="P587" s="1802" t="s">
        <v>7778</v>
      </c>
      <c r="Q587" s="1802"/>
      <c r="R587" s="1802"/>
      <c r="S587" s="1802"/>
      <c r="T587" s="584">
        <v>3915</v>
      </c>
      <c r="U587" s="583" t="s">
        <v>13565</v>
      </c>
    </row>
    <row r="588" spans="1:21" ht="14.1" customHeight="1">
      <c r="A588" s="1802" t="s">
        <v>14117</v>
      </c>
      <c r="B588" s="1802"/>
      <c r="C588" s="2089" t="s">
        <v>13566</v>
      </c>
      <c r="D588" s="2089"/>
      <c r="E588" s="2089"/>
      <c r="F588" s="2089"/>
      <c r="G588" s="2089"/>
      <c r="H588" s="2089"/>
      <c r="I588" s="2089"/>
      <c r="J588" s="578" t="s">
        <v>5464</v>
      </c>
      <c r="K588" s="1802" t="s">
        <v>13177</v>
      </c>
      <c r="L588" s="1802"/>
      <c r="M588" s="1802"/>
      <c r="N588" s="1802" t="s">
        <v>674</v>
      </c>
      <c r="O588" s="1802"/>
      <c r="P588" s="1802" t="s">
        <v>7778</v>
      </c>
      <c r="Q588" s="1802"/>
      <c r="R588" s="1802"/>
      <c r="S588" s="1802"/>
      <c r="T588" s="584">
        <v>4320</v>
      </c>
      <c r="U588" s="583" t="s">
        <v>13355</v>
      </c>
    </row>
    <row r="589" spans="1:21" ht="14.1" customHeight="1">
      <c r="A589" s="1802" t="s">
        <v>14118</v>
      </c>
      <c r="B589" s="1802"/>
      <c r="C589" s="2089" t="s">
        <v>13567</v>
      </c>
      <c r="D589" s="2089"/>
      <c r="E589" s="2089"/>
      <c r="F589" s="2089"/>
      <c r="G589" s="2089"/>
      <c r="H589" s="2089"/>
      <c r="I589" s="2089"/>
      <c r="J589" s="578" t="s">
        <v>5464</v>
      </c>
      <c r="K589" s="1802" t="s">
        <v>13568</v>
      </c>
      <c r="L589" s="1802"/>
      <c r="M589" s="1802"/>
      <c r="N589" s="1802" t="s">
        <v>674</v>
      </c>
      <c r="O589" s="1802"/>
      <c r="P589" s="1802" t="s">
        <v>7778</v>
      </c>
      <c r="Q589" s="1802"/>
      <c r="R589" s="1802"/>
      <c r="S589" s="1802"/>
      <c r="T589" s="584">
        <v>3598</v>
      </c>
      <c r="U589" s="583" t="s">
        <v>13299</v>
      </c>
    </row>
    <row r="590" spans="1:21" ht="14.1" customHeight="1">
      <c r="A590" s="1802" t="s">
        <v>14119</v>
      </c>
      <c r="B590" s="1802"/>
      <c r="C590" s="2089" t="s">
        <v>5487</v>
      </c>
      <c r="D590" s="2089"/>
      <c r="E590" s="2089"/>
      <c r="F590" s="2089"/>
      <c r="G590" s="2089"/>
      <c r="H590" s="2089"/>
      <c r="I590" s="2089"/>
      <c r="J590" s="578" t="s">
        <v>5306</v>
      </c>
      <c r="K590" s="1802" t="s">
        <v>5461</v>
      </c>
      <c r="L590" s="1802"/>
      <c r="M590" s="1802"/>
      <c r="N590" s="1802" t="s">
        <v>674</v>
      </c>
      <c r="O590" s="1802"/>
      <c r="P590" s="1802" t="s">
        <v>7778</v>
      </c>
      <c r="Q590" s="1802"/>
      <c r="R590" s="1802"/>
      <c r="S590" s="1802"/>
      <c r="T590" s="584">
        <v>3397</v>
      </c>
      <c r="U590" s="583" t="s">
        <v>13341</v>
      </c>
    </row>
    <row r="592" spans="1:21" ht="14.1" customHeight="1">
      <c r="A592" s="571"/>
      <c r="B592" s="572"/>
      <c r="C592" s="1805" t="s">
        <v>2629</v>
      </c>
      <c r="D592" s="1805"/>
      <c r="E592" s="1805"/>
      <c r="F592" s="1805"/>
      <c r="G592" s="1805"/>
      <c r="H592" s="1805"/>
      <c r="I592" s="1805"/>
      <c r="J592" s="573"/>
      <c r="K592" s="574"/>
      <c r="L592" s="575"/>
      <c r="M592" s="576"/>
      <c r="N592" s="574"/>
      <c r="O592" s="576"/>
      <c r="P592" s="574"/>
      <c r="Q592" s="575"/>
      <c r="R592" s="575"/>
      <c r="S592" s="576"/>
      <c r="T592" s="573"/>
      <c r="U592" s="577"/>
    </row>
    <row r="593" spans="1:21" ht="14.1" customHeight="1">
      <c r="A593" s="571"/>
      <c r="B593" s="572"/>
      <c r="C593" s="2090" t="s">
        <v>9973</v>
      </c>
      <c r="D593" s="2090"/>
      <c r="E593" s="2090"/>
      <c r="F593" s="2090"/>
      <c r="G593" s="2090"/>
      <c r="H593" s="2090"/>
      <c r="I593" s="2090"/>
      <c r="J593" s="573"/>
      <c r="K593" s="574"/>
      <c r="L593" s="575"/>
      <c r="M593" s="576"/>
      <c r="N593" s="574"/>
      <c r="O593" s="576"/>
      <c r="P593" s="574"/>
      <c r="Q593" s="575"/>
      <c r="R593" s="575"/>
      <c r="S593" s="576"/>
      <c r="T593" s="573"/>
      <c r="U593" s="577"/>
    </row>
    <row r="594" spans="1:21" ht="14.1" customHeight="1">
      <c r="A594" s="1802" t="s">
        <v>14120</v>
      </c>
      <c r="B594" s="1802"/>
      <c r="C594" s="2089" t="s">
        <v>9974</v>
      </c>
      <c r="D594" s="2089"/>
      <c r="E594" s="2089"/>
      <c r="F594" s="2089"/>
      <c r="G594" s="2089"/>
      <c r="H594" s="2089"/>
      <c r="I594" s="2089"/>
      <c r="J594" s="578" t="s">
        <v>5306</v>
      </c>
      <c r="K594" s="579"/>
      <c r="L594" s="580"/>
      <c r="M594" s="581"/>
      <c r="N594" s="1802" t="s">
        <v>674</v>
      </c>
      <c r="O594" s="1802"/>
      <c r="P594" s="1802" t="s">
        <v>7798</v>
      </c>
      <c r="Q594" s="1802"/>
      <c r="R594" s="1802"/>
      <c r="S594" s="1802"/>
      <c r="T594" s="584">
        <v>2165.1</v>
      </c>
      <c r="U594" s="583" t="s">
        <v>13618</v>
      </c>
    </row>
    <row r="595" spans="1:21" ht="14.1" customHeight="1">
      <c r="A595" s="1802" t="s">
        <v>14121</v>
      </c>
      <c r="B595" s="1802"/>
      <c r="C595" s="2089" t="s">
        <v>9975</v>
      </c>
      <c r="D595" s="2089"/>
      <c r="E595" s="2089"/>
      <c r="F595" s="2089"/>
      <c r="G595" s="2089"/>
      <c r="H595" s="2089"/>
      <c r="I595" s="2089"/>
      <c r="J595" s="578" t="s">
        <v>5306</v>
      </c>
      <c r="K595" s="579"/>
      <c r="L595" s="580"/>
      <c r="M595" s="581"/>
      <c r="N595" s="1802" t="s">
        <v>674</v>
      </c>
      <c r="O595" s="1802"/>
      <c r="P595" s="1802" t="s">
        <v>7798</v>
      </c>
      <c r="Q595" s="1802"/>
      <c r="R595" s="1802"/>
      <c r="S595" s="1802"/>
      <c r="T595" s="584">
        <v>2091.6</v>
      </c>
      <c r="U595" s="583" t="s">
        <v>13619</v>
      </c>
    </row>
    <row r="596" spans="1:21" ht="14.1" customHeight="1">
      <c r="A596" s="1802" t="s">
        <v>14122</v>
      </c>
      <c r="B596" s="1802"/>
      <c r="C596" s="2089" t="s">
        <v>9976</v>
      </c>
      <c r="D596" s="2089"/>
      <c r="E596" s="2089"/>
      <c r="F596" s="2089"/>
      <c r="G596" s="2089"/>
      <c r="H596" s="2089"/>
      <c r="I596" s="2089"/>
      <c r="J596" s="578" t="s">
        <v>5306</v>
      </c>
      <c r="K596" s="579"/>
      <c r="L596" s="580"/>
      <c r="M596" s="581"/>
      <c r="N596" s="1802" t="s">
        <v>674</v>
      </c>
      <c r="O596" s="1802"/>
      <c r="P596" s="1802" t="s">
        <v>7798</v>
      </c>
      <c r="Q596" s="1802"/>
      <c r="R596" s="1802"/>
      <c r="S596" s="1802"/>
      <c r="T596" s="584">
        <v>2272.1999999999998</v>
      </c>
      <c r="U596" s="583" t="s">
        <v>13620</v>
      </c>
    </row>
    <row r="597" spans="1:21" ht="14.1" customHeight="1">
      <c r="A597" s="1802" t="s">
        <v>14123</v>
      </c>
      <c r="B597" s="1802"/>
      <c r="C597" s="2089" t="s">
        <v>9977</v>
      </c>
      <c r="D597" s="2089"/>
      <c r="E597" s="2089"/>
      <c r="F597" s="2089"/>
      <c r="G597" s="2089"/>
      <c r="H597" s="2089"/>
      <c r="I597" s="2089"/>
      <c r="J597" s="578" t="s">
        <v>5306</v>
      </c>
      <c r="K597" s="579"/>
      <c r="L597" s="580"/>
      <c r="M597" s="581"/>
      <c r="N597" s="1802" t="s">
        <v>674</v>
      </c>
      <c r="O597" s="1802"/>
      <c r="P597" s="1802" t="s">
        <v>7798</v>
      </c>
      <c r="Q597" s="1802"/>
      <c r="R597" s="1802"/>
      <c r="S597" s="1802"/>
      <c r="T597" s="584">
        <v>2577.75</v>
      </c>
      <c r="U597" s="583" t="s">
        <v>13621</v>
      </c>
    </row>
    <row r="598" spans="1:21" ht="14.1" customHeight="1">
      <c r="A598" s="1802" t="s">
        <v>14124</v>
      </c>
      <c r="B598" s="1802"/>
      <c r="C598" s="2089" t="s">
        <v>9978</v>
      </c>
      <c r="D598" s="2089"/>
      <c r="E598" s="2089"/>
      <c r="F598" s="2089"/>
      <c r="G598" s="2089"/>
      <c r="H598" s="2089"/>
      <c r="I598" s="2089"/>
      <c r="J598" s="578" t="s">
        <v>5306</v>
      </c>
      <c r="K598" s="579"/>
      <c r="L598" s="580"/>
      <c r="M598" s="581"/>
      <c r="N598" s="1802" t="s">
        <v>674</v>
      </c>
      <c r="O598" s="1802"/>
      <c r="P598" s="1802" t="s">
        <v>7798</v>
      </c>
      <c r="Q598" s="1802"/>
      <c r="R598" s="1802"/>
      <c r="S598" s="1802"/>
      <c r="T598" s="584">
        <v>8327.5499999999993</v>
      </c>
      <c r="U598" s="583" t="s">
        <v>13622</v>
      </c>
    </row>
    <row r="599" spans="1:21" ht="14.1" customHeight="1">
      <c r="A599" s="1802" t="s">
        <v>14125</v>
      </c>
      <c r="B599" s="1802"/>
      <c r="C599" s="2089" t="s">
        <v>9979</v>
      </c>
      <c r="D599" s="2089"/>
      <c r="E599" s="2089"/>
      <c r="F599" s="2089"/>
      <c r="G599" s="2089"/>
      <c r="H599" s="2089"/>
      <c r="I599" s="2089"/>
      <c r="J599" s="578" t="s">
        <v>5306</v>
      </c>
      <c r="K599" s="579"/>
      <c r="L599" s="580"/>
      <c r="M599" s="581"/>
      <c r="N599" s="1802" t="s">
        <v>674</v>
      </c>
      <c r="O599" s="1802"/>
      <c r="P599" s="1802" t="s">
        <v>7798</v>
      </c>
      <c r="Q599" s="1802"/>
      <c r="R599" s="1802"/>
      <c r="S599" s="1802"/>
      <c r="T599" s="584">
        <v>2577.75</v>
      </c>
      <c r="U599" s="583" t="s">
        <v>13621</v>
      </c>
    </row>
    <row r="600" spans="1:21" ht="14.1" customHeight="1">
      <c r="A600" s="1802" t="s">
        <v>14126</v>
      </c>
      <c r="B600" s="1802"/>
      <c r="C600" s="2089" t="s">
        <v>9980</v>
      </c>
      <c r="D600" s="2089"/>
      <c r="E600" s="2089"/>
      <c r="F600" s="2089"/>
      <c r="G600" s="2089"/>
      <c r="H600" s="2089"/>
      <c r="I600" s="2089"/>
      <c r="J600" s="578" t="s">
        <v>5306</v>
      </c>
      <c r="K600" s="579"/>
      <c r="L600" s="580"/>
      <c r="M600" s="581"/>
      <c r="N600" s="1802" t="s">
        <v>674</v>
      </c>
      <c r="O600" s="1802"/>
      <c r="P600" s="1802" t="s">
        <v>7798</v>
      </c>
      <c r="Q600" s="1802"/>
      <c r="R600" s="1802"/>
      <c r="S600" s="1802"/>
      <c r="T600" s="584">
        <v>8327.5499999999993</v>
      </c>
      <c r="U600" s="583" t="s">
        <v>13622</v>
      </c>
    </row>
    <row r="601" spans="1:21" ht="14.1" customHeight="1">
      <c r="A601" s="1802" t="s">
        <v>14127</v>
      </c>
      <c r="B601" s="1802"/>
      <c r="C601" s="2089" t="s">
        <v>9981</v>
      </c>
      <c r="D601" s="2089"/>
      <c r="E601" s="2089"/>
      <c r="F601" s="2089"/>
      <c r="G601" s="2089"/>
      <c r="H601" s="2089"/>
      <c r="I601" s="2089"/>
      <c r="J601" s="578" t="s">
        <v>5306</v>
      </c>
      <c r="K601" s="579"/>
      <c r="L601" s="580"/>
      <c r="M601" s="581"/>
      <c r="N601" s="1802" t="s">
        <v>674</v>
      </c>
      <c r="O601" s="1802"/>
      <c r="P601" s="1802" t="s">
        <v>7798</v>
      </c>
      <c r="Q601" s="1802"/>
      <c r="R601" s="1802"/>
      <c r="S601" s="1802"/>
      <c r="T601" s="584">
        <v>2577.75</v>
      </c>
      <c r="U601" s="583" t="s">
        <v>13621</v>
      </c>
    </row>
    <row r="602" spans="1:21" ht="14.1" customHeight="1">
      <c r="A602" s="1802" t="s">
        <v>14128</v>
      </c>
      <c r="B602" s="1802"/>
      <c r="C602" s="2089" t="s">
        <v>9982</v>
      </c>
      <c r="D602" s="2089"/>
      <c r="E602" s="2089"/>
      <c r="F602" s="2089"/>
      <c r="G602" s="2089"/>
      <c r="H602" s="2089"/>
      <c r="I602" s="2089"/>
      <c r="J602" s="578" t="s">
        <v>5306</v>
      </c>
      <c r="K602" s="579"/>
      <c r="L602" s="580"/>
      <c r="M602" s="581"/>
      <c r="N602" s="1802" t="s">
        <v>674</v>
      </c>
      <c r="O602" s="1802"/>
      <c r="P602" s="1802" t="s">
        <v>7798</v>
      </c>
      <c r="Q602" s="1802"/>
      <c r="R602" s="1802"/>
      <c r="S602" s="1802"/>
      <c r="T602" s="584">
        <v>8327.5499999999993</v>
      </c>
      <c r="U602" s="583" t="s">
        <v>13622</v>
      </c>
    </row>
    <row r="603" spans="1:21" ht="14.1" customHeight="1">
      <c r="A603" s="1802" t="s">
        <v>14129</v>
      </c>
      <c r="B603" s="1802"/>
      <c r="C603" s="2089" t="s">
        <v>9983</v>
      </c>
      <c r="D603" s="2089"/>
      <c r="E603" s="2089"/>
      <c r="F603" s="2089"/>
      <c r="G603" s="2089"/>
      <c r="H603" s="2089"/>
      <c r="I603" s="2089"/>
      <c r="J603" s="578" t="s">
        <v>5306</v>
      </c>
      <c r="K603" s="579"/>
      <c r="L603" s="580"/>
      <c r="M603" s="581"/>
      <c r="N603" s="1802" t="s">
        <v>674</v>
      </c>
      <c r="O603" s="1802"/>
      <c r="P603" s="1802" t="s">
        <v>7798</v>
      </c>
      <c r="Q603" s="1802"/>
      <c r="R603" s="1802"/>
      <c r="S603" s="1802"/>
      <c r="T603" s="584">
        <v>2740.5</v>
      </c>
      <c r="U603" s="583" t="s">
        <v>13623</v>
      </c>
    </row>
    <row r="604" spans="1:21" ht="14.1" customHeight="1">
      <c r="A604" s="1802" t="s">
        <v>14130</v>
      </c>
      <c r="B604" s="1802"/>
      <c r="C604" s="2089" t="s">
        <v>9984</v>
      </c>
      <c r="D604" s="2089"/>
      <c r="E604" s="2089"/>
      <c r="F604" s="2089"/>
      <c r="G604" s="2089"/>
      <c r="H604" s="2089"/>
      <c r="I604" s="2089"/>
      <c r="J604" s="578" t="s">
        <v>5306</v>
      </c>
      <c r="K604" s="579"/>
      <c r="L604" s="580"/>
      <c r="M604" s="581"/>
      <c r="N604" s="1802" t="s">
        <v>674</v>
      </c>
      <c r="O604" s="1802"/>
      <c r="P604" s="1802" t="s">
        <v>7798</v>
      </c>
      <c r="Q604" s="1802"/>
      <c r="R604" s="1802"/>
      <c r="S604" s="1802"/>
      <c r="T604" s="584">
        <v>1682.1</v>
      </c>
      <c r="U604" s="583" t="s">
        <v>13624</v>
      </c>
    </row>
    <row r="605" spans="1:21" ht="14.1" customHeight="1">
      <c r="A605" s="571"/>
      <c r="B605" s="572"/>
      <c r="C605" s="2090" t="s">
        <v>18</v>
      </c>
      <c r="D605" s="2090"/>
      <c r="E605" s="2090"/>
      <c r="F605" s="2090"/>
      <c r="G605" s="2090"/>
      <c r="H605" s="2090"/>
      <c r="I605" s="2090"/>
      <c r="J605" s="573"/>
      <c r="K605" s="574"/>
      <c r="L605" s="575"/>
      <c r="M605" s="576"/>
      <c r="N605" s="574"/>
      <c r="O605" s="576"/>
      <c r="P605" s="574"/>
      <c r="Q605" s="575"/>
      <c r="R605" s="575"/>
      <c r="S605" s="576"/>
      <c r="T605" s="573"/>
      <c r="U605" s="577"/>
    </row>
    <row r="606" spans="1:21" ht="14.1" customHeight="1">
      <c r="A606" s="1802" t="s">
        <v>14131</v>
      </c>
      <c r="B606" s="1802"/>
      <c r="C606" s="2089" t="s">
        <v>9985</v>
      </c>
      <c r="D606" s="2089"/>
      <c r="E606" s="2089"/>
      <c r="F606" s="2089"/>
      <c r="G606" s="2089"/>
      <c r="H606" s="2089"/>
      <c r="I606" s="2089"/>
      <c r="J606" s="578" t="s">
        <v>5306</v>
      </c>
      <c r="K606" s="579"/>
      <c r="L606" s="580"/>
      <c r="M606" s="581"/>
      <c r="N606" s="1802" t="s">
        <v>674</v>
      </c>
      <c r="O606" s="1802"/>
      <c r="P606" s="1802" t="s">
        <v>7798</v>
      </c>
      <c r="Q606" s="1802"/>
      <c r="R606" s="1802"/>
      <c r="S606" s="1802"/>
      <c r="T606" s="584">
        <v>1501.5</v>
      </c>
      <c r="U606" s="583" t="s">
        <v>13625</v>
      </c>
    </row>
    <row r="607" spans="1:21" ht="14.1" customHeight="1">
      <c r="A607" s="1802" t="s">
        <v>14132</v>
      </c>
      <c r="B607" s="1802"/>
      <c r="C607" s="2089" t="s">
        <v>9986</v>
      </c>
      <c r="D607" s="2089"/>
      <c r="E607" s="2089"/>
      <c r="F607" s="2089"/>
      <c r="G607" s="2089"/>
      <c r="H607" s="2089"/>
      <c r="I607" s="2089"/>
      <c r="J607" s="578" t="s">
        <v>5306</v>
      </c>
      <c r="K607" s="579"/>
      <c r="L607" s="580"/>
      <c r="M607" s="581"/>
      <c r="N607" s="1802" t="s">
        <v>674</v>
      </c>
      <c r="O607" s="1802"/>
      <c r="P607" s="1802" t="s">
        <v>7798</v>
      </c>
      <c r="Q607" s="1802"/>
      <c r="R607" s="1802"/>
      <c r="S607" s="1802"/>
      <c r="T607" s="584">
        <v>2275.35</v>
      </c>
      <c r="U607" s="583" t="s">
        <v>13626</v>
      </c>
    </row>
    <row r="608" spans="1:21" ht="14.1" customHeight="1">
      <c r="A608" s="1802" t="s">
        <v>14133</v>
      </c>
      <c r="B608" s="1802"/>
      <c r="C608" s="2089" t="s">
        <v>9987</v>
      </c>
      <c r="D608" s="2089"/>
      <c r="E608" s="2089"/>
      <c r="F608" s="2089"/>
      <c r="G608" s="2089"/>
      <c r="H608" s="2089"/>
      <c r="I608" s="2089"/>
      <c r="J608" s="578" t="s">
        <v>5306</v>
      </c>
      <c r="K608" s="579"/>
      <c r="L608" s="580"/>
      <c r="M608" s="581"/>
      <c r="N608" s="1802" t="s">
        <v>674</v>
      </c>
      <c r="O608" s="1802"/>
      <c r="P608" s="1802" t="s">
        <v>7798</v>
      </c>
      <c r="Q608" s="1802"/>
      <c r="R608" s="1802"/>
      <c r="S608" s="1802"/>
      <c r="T608" s="584">
        <v>10358.25</v>
      </c>
      <c r="U608" s="583" t="s">
        <v>13627</v>
      </c>
    </row>
    <row r="609" spans="1:21" ht="14.1" customHeight="1">
      <c r="A609" s="1802" t="s">
        <v>14134</v>
      </c>
      <c r="B609" s="1802"/>
      <c r="C609" s="2089" t="s">
        <v>13628</v>
      </c>
      <c r="D609" s="2089"/>
      <c r="E609" s="2089"/>
      <c r="F609" s="2089"/>
      <c r="G609" s="2089"/>
      <c r="H609" s="2089"/>
      <c r="I609" s="2089"/>
      <c r="J609" s="578" t="s">
        <v>5464</v>
      </c>
      <c r="K609" s="579"/>
      <c r="L609" s="580"/>
      <c r="M609" s="581"/>
      <c r="N609" s="1802" t="s">
        <v>674</v>
      </c>
      <c r="O609" s="1802"/>
      <c r="P609" s="1802" t="s">
        <v>9972</v>
      </c>
      <c r="Q609" s="1802"/>
      <c r="R609" s="1802"/>
      <c r="S609" s="1802"/>
      <c r="T609" s="584">
        <v>2089.5</v>
      </c>
      <c r="U609" s="583" t="s">
        <v>13629</v>
      </c>
    </row>
    <row r="610" spans="1:21" ht="14.1" customHeight="1">
      <c r="A610" s="1802" t="s">
        <v>14135</v>
      </c>
      <c r="B610" s="1802"/>
      <c r="C610" s="2089" t="s">
        <v>13630</v>
      </c>
      <c r="D610" s="2089"/>
      <c r="E610" s="2089"/>
      <c r="F610" s="2089"/>
      <c r="G610" s="2089"/>
      <c r="H610" s="2089"/>
      <c r="I610" s="2089"/>
      <c r="J610" s="578" t="s">
        <v>5464</v>
      </c>
      <c r="K610" s="579"/>
      <c r="L610" s="580"/>
      <c r="M610" s="581"/>
      <c r="N610" s="1802" t="s">
        <v>674</v>
      </c>
      <c r="O610" s="1802"/>
      <c r="P610" s="1802" t="s">
        <v>9972</v>
      </c>
      <c r="Q610" s="1802"/>
      <c r="R610" s="1802"/>
      <c r="S610" s="1802"/>
      <c r="T610" s="584">
        <v>10320.450000000001</v>
      </c>
      <c r="U610" s="583" t="s">
        <v>13631</v>
      </c>
    </row>
    <row r="611" spans="1:21" ht="14.1" customHeight="1">
      <c r="A611" s="1802" t="s">
        <v>14136</v>
      </c>
      <c r="B611" s="1802"/>
      <c r="C611" s="2089" t="s">
        <v>13632</v>
      </c>
      <c r="D611" s="2089"/>
      <c r="E611" s="2089"/>
      <c r="F611" s="2089"/>
      <c r="G611" s="2089"/>
      <c r="H611" s="2089"/>
      <c r="I611" s="2089"/>
      <c r="J611" s="578" t="s">
        <v>5314</v>
      </c>
      <c r="K611" s="579"/>
      <c r="L611" s="580"/>
      <c r="M611" s="581"/>
      <c r="N611" s="1802" t="s">
        <v>674</v>
      </c>
      <c r="O611" s="1802"/>
      <c r="P611" s="1802" t="s">
        <v>9972</v>
      </c>
      <c r="Q611" s="1802"/>
      <c r="R611" s="1802"/>
      <c r="S611" s="1802"/>
      <c r="T611" s="584">
        <v>2493.75</v>
      </c>
      <c r="U611" s="583" t="s">
        <v>13633</v>
      </c>
    </row>
    <row r="612" spans="1:21" ht="14.1" customHeight="1">
      <c r="A612" s="1802" t="s">
        <v>14137</v>
      </c>
      <c r="B612" s="1802"/>
      <c r="C612" s="2089" t="s">
        <v>13634</v>
      </c>
      <c r="D612" s="2089"/>
      <c r="E612" s="2089"/>
      <c r="F612" s="2089"/>
      <c r="G612" s="2089"/>
      <c r="H612" s="2089"/>
      <c r="I612" s="2089"/>
      <c r="J612" s="578" t="s">
        <v>5314</v>
      </c>
      <c r="K612" s="579"/>
      <c r="L612" s="580"/>
      <c r="M612" s="581"/>
      <c r="N612" s="1802" t="s">
        <v>674</v>
      </c>
      <c r="O612" s="1802"/>
      <c r="P612" s="1802" t="s">
        <v>7798</v>
      </c>
      <c r="Q612" s="1802"/>
      <c r="R612" s="1802"/>
      <c r="S612" s="1802"/>
      <c r="T612" s="584">
        <v>2943.15</v>
      </c>
      <c r="U612" s="583" t="s">
        <v>13635</v>
      </c>
    </row>
    <row r="613" spans="1:21" ht="14.1" customHeight="1">
      <c r="A613" s="1802" t="s">
        <v>14138</v>
      </c>
      <c r="B613" s="1802"/>
      <c r="C613" s="2089" t="s">
        <v>9988</v>
      </c>
      <c r="D613" s="2089"/>
      <c r="E613" s="2089"/>
      <c r="F613" s="2089"/>
      <c r="G613" s="2089"/>
      <c r="H613" s="2089"/>
      <c r="I613" s="2089"/>
      <c r="J613" s="578" t="s">
        <v>5464</v>
      </c>
      <c r="K613" s="579"/>
      <c r="L613" s="580"/>
      <c r="M613" s="581"/>
      <c r="N613" s="1802" t="s">
        <v>674</v>
      </c>
      <c r="O613" s="1802"/>
      <c r="P613" s="1802" t="s">
        <v>7798</v>
      </c>
      <c r="Q613" s="1802"/>
      <c r="R613" s="1802"/>
      <c r="S613" s="1802"/>
      <c r="T613" s="584">
        <v>14299.95</v>
      </c>
      <c r="U613" s="583" t="s">
        <v>13636</v>
      </c>
    </row>
    <row r="614" spans="1:21" ht="14.1" customHeight="1">
      <c r="A614" s="1802" t="s">
        <v>14139</v>
      </c>
      <c r="B614" s="1802"/>
      <c r="C614" s="2089" t="s">
        <v>9989</v>
      </c>
      <c r="D614" s="2089"/>
      <c r="E614" s="2089"/>
      <c r="F614" s="2089"/>
      <c r="G614" s="2089"/>
      <c r="H614" s="2089"/>
      <c r="I614" s="2089"/>
      <c r="J614" s="578" t="s">
        <v>5306</v>
      </c>
      <c r="K614" s="579"/>
      <c r="L614" s="580"/>
      <c r="M614" s="581"/>
      <c r="N614" s="1802" t="s">
        <v>674</v>
      </c>
      <c r="O614" s="1802"/>
      <c r="P614" s="1802" t="s">
        <v>7798</v>
      </c>
      <c r="Q614" s="1802"/>
      <c r="R614" s="1802"/>
      <c r="S614" s="1802"/>
      <c r="T614" s="584">
        <v>1962.45</v>
      </c>
      <c r="U614" s="583" t="s">
        <v>13637</v>
      </c>
    </row>
    <row r="615" spans="1:21" ht="14.1" customHeight="1">
      <c r="A615" s="1802" t="s">
        <v>14140</v>
      </c>
      <c r="B615" s="1802"/>
      <c r="C615" s="2089" t="s">
        <v>9990</v>
      </c>
      <c r="D615" s="2089"/>
      <c r="E615" s="2089"/>
      <c r="F615" s="2089"/>
      <c r="G615" s="2089"/>
      <c r="H615" s="2089"/>
      <c r="I615" s="2089"/>
      <c r="J615" s="578" t="s">
        <v>5306</v>
      </c>
      <c r="K615" s="579"/>
      <c r="L615" s="580"/>
      <c r="M615" s="581"/>
      <c r="N615" s="1802" t="s">
        <v>674</v>
      </c>
      <c r="O615" s="1802"/>
      <c r="P615" s="1802" t="s">
        <v>7798</v>
      </c>
      <c r="Q615" s="1802"/>
      <c r="R615" s="1802"/>
      <c r="S615" s="1802"/>
      <c r="T615" s="584">
        <v>9298.7999999999993</v>
      </c>
      <c r="U615" s="583" t="s">
        <v>13638</v>
      </c>
    </row>
    <row r="616" spans="1:21" ht="14.1" customHeight="1">
      <c r="A616" s="1802" t="s">
        <v>14141</v>
      </c>
      <c r="B616" s="1802"/>
      <c r="C616" s="2089" t="s">
        <v>9991</v>
      </c>
      <c r="D616" s="2089"/>
      <c r="E616" s="2089"/>
      <c r="F616" s="2089"/>
      <c r="G616" s="2089"/>
      <c r="H616" s="2089"/>
      <c r="I616" s="2089"/>
      <c r="J616" s="578" t="s">
        <v>5306</v>
      </c>
      <c r="K616" s="579"/>
      <c r="L616" s="580"/>
      <c r="M616" s="581"/>
      <c r="N616" s="1802" t="s">
        <v>3</v>
      </c>
      <c r="O616" s="1802"/>
      <c r="P616" s="1802" t="s">
        <v>7798</v>
      </c>
      <c r="Q616" s="1802"/>
      <c r="R616" s="1802"/>
      <c r="S616" s="1802"/>
      <c r="T616" s="584">
        <v>5103</v>
      </c>
      <c r="U616" s="583" t="s">
        <v>13639</v>
      </c>
    </row>
    <row r="617" spans="1:21" ht="14.1" customHeight="1">
      <c r="A617" s="571"/>
      <c r="B617" s="572"/>
      <c r="C617" s="2090" t="s">
        <v>3020</v>
      </c>
      <c r="D617" s="2090"/>
      <c r="E617" s="2090"/>
      <c r="F617" s="2090"/>
      <c r="G617" s="2090"/>
      <c r="H617" s="2090"/>
      <c r="I617" s="2090"/>
      <c r="J617" s="573"/>
      <c r="K617" s="574"/>
      <c r="L617" s="575"/>
      <c r="M617" s="576"/>
      <c r="N617" s="574"/>
      <c r="O617" s="576"/>
      <c r="P617" s="574"/>
      <c r="Q617" s="575"/>
      <c r="R617" s="575"/>
      <c r="S617" s="576"/>
      <c r="T617" s="573"/>
      <c r="U617" s="577"/>
    </row>
    <row r="618" spans="1:21" ht="14.1" customHeight="1">
      <c r="A618" s="1802" t="s">
        <v>14142</v>
      </c>
      <c r="B618" s="1802"/>
      <c r="C618" s="2089" t="s">
        <v>11586</v>
      </c>
      <c r="D618" s="2089"/>
      <c r="E618" s="2089"/>
      <c r="F618" s="2089"/>
      <c r="G618" s="2089"/>
      <c r="H618" s="2089"/>
      <c r="I618" s="2089"/>
      <c r="J618" s="578" t="s">
        <v>5464</v>
      </c>
      <c r="K618" s="579"/>
      <c r="L618" s="580"/>
      <c r="M618" s="581"/>
      <c r="N618" s="1802" t="s">
        <v>674</v>
      </c>
      <c r="O618" s="1802"/>
      <c r="P618" s="1802" t="s">
        <v>9972</v>
      </c>
      <c r="Q618" s="1802"/>
      <c r="R618" s="1802"/>
      <c r="S618" s="1802"/>
      <c r="T618" s="584">
        <v>1294.6500000000001</v>
      </c>
      <c r="U618" s="583" t="s">
        <v>13640</v>
      </c>
    </row>
    <row r="619" spans="1:21" ht="14.1" customHeight="1">
      <c r="A619" s="1802" t="s">
        <v>14143</v>
      </c>
      <c r="B619" s="1802"/>
      <c r="C619" s="2089" t="s">
        <v>9992</v>
      </c>
      <c r="D619" s="2089"/>
      <c r="E619" s="2089"/>
      <c r="F619" s="2089"/>
      <c r="G619" s="2089"/>
      <c r="H619" s="2089"/>
      <c r="I619" s="2089"/>
      <c r="J619" s="578" t="s">
        <v>5464</v>
      </c>
      <c r="K619" s="579"/>
      <c r="L619" s="580"/>
      <c r="M619" s="581"/>
      <c r="N619" s="1802" t="s">
        <v>674</v>
      </c>
      <c r="O619" s="1802"/>
      <c r="P619" s="1802" t="s">
        <v>9972</v>
      </c>
      <c r="Q619" s="1802"/>
      <c r="R619" s="1802"/>
      <c r="S619" s="1802"/>
      <c r="T619" s="584">
        <v>5183.8500000000004</v>
      </c>
      <c r="U619" s="583" t="s">
        <v>13641</v>
      </c>
    </row>
    <row r="620" spans="1:21" ht="14.1" customHeight="1">
      <c r="A620" s="1802" t="s">
        <v>14144</v>
      </c>
      <c r="B620" s="1802"/>
      <c r="C620" s="2089" t="s">
        <v>11587</v>
      </c>
      <c r="D620" s="2089"/>
      <c r="E620" s="2089"/>
      <c r="F620" s="2089"/>
      <c r="G620" s="2089"/>
      <c r="H620" s="2089"/>
      <c r="I620" s="2089"/>
      <c r="J620" s="578" t="s">
        <v>5464</v>
      </c>
      <c r="K620" s="579"/>
      <c r="L620" s="580"/>
      <c r="M620" s="581"/>
      <c r="N620" s="1802" t="s">
        <v>674</v>
      </c>
      <c r="O620" s="1802"/>
      <c r="P620" s="1802" t="s">
        <v>9972</v>
      </c>
      <c r="Q620" s="1802"/>
      <c r="R620" s="1802"/>
      <c r="S620" s="1802"/>
      <c r="T620" s="582">
        <v>847.35</v>
      </c>
      <c r="U620" s="583" t="s">
        <v>13642</v>
      </c>
    </row>
    <row r="621" spans="1:21" ht="14.1" customHeight="1">
      <c r="A621" s="1802" t="s">
        <v>14145</v>
      </c>
      <c r="B621" s="1802"/>
      <c r="C621" s="2089" t="s">
        <v>9993</v>
      </c>
      <c r="D621" s="2089"/>
      <c r="E621" s="2089"/>
      <c r="F621" s="2089"/>
      <c r="G621" s="2089"/>
      <c r="H621" s="2089"/>
      <c r="I621" s="2089"/>
      <c r="J621" s="578" t="s">
        <v>5464</v>
      </c>
      <c r="K621" s="579"/>
      <c r="L621" s="580"/>
      <c r="M621" s="581"/>
      <c r="N621" s="1802" t="s">
        <v>674</v>
      </c>
      <c r="O621" s="1802"/>
      <c r="P621" s="1802" t="s">
        <v>9972</v>
      </c>
      <c r="Q621" s="1802"/>
      <c r="R621" s="1802"/>
      <c r="S621" s="1802"/>
      <c r="T621" s="584">
        <v>4053</v>
      </c>
      <c r="U621" s="583" t="s">
        <v>13643</v>
      </c>
    </row>
    <row r="622" spans="1:21" ht="14.1" customHeight="1">
      <c r="A622" s="1802" t="s">
        <v>14146</v>
      </c>
      <c r="B622" s="1802"/>
      <c r="C622" s="2089" t="s">
        <v>13644</v>
      </c>
      <c r="D622" s="2089"/>
      <c r="E622" s="2089"/>
      <c r="F622" s="2089"/>
      <c r="G622" s="2089"/>
      <c r="H622" s="2089"/>
      <c r="I622" s="2089"/>
      <c r="J622" s="578" t="s">
        <v>5464</v>
      </c>
      <c r="K622" s="579"/>
      <c r="L622" s="580"/>
      <c r="M622" s="581"/>
      <c r="N622" s="1802" t="s">
        <v>674</v>
      </c>
      <c r="O622" s="1802"/>
      <c r="P622" s="1802" t="s">
        <v>9972</v>
      </c>
      <c r="Q622" s="1802"/>
      <c r="R622" s="1802"/>
      <c r="S622" s="1802"/>
      <c r="T622" s="584">
        <v>8343.2999999999993</v>
      </c>
      <c r="U622" s="583" t="s">
        <v>13645</v>
      </c>
    </row>
    <row r="623" spans="1:21" ht="14.1" customHeight="1">
      <c r="A623" s="1802" t="s">
        <v>14147</v>
      </c>
      <c r="B623" s="1802"/>
      <c r="C623" s="2089" t="s">
        <v>9994</v>
      </c>
      <c r="D623" s="2089"/>
      <c r="E623" s="2089"/>
      <c r="F623" s="2089"/>
      <c r="G623" s="2089"/>
      <c r="H623" s="2089"/>
      <c r="I623" s="2089"/>
      <c r="J623" s="578" t="s">
        <v>5464</v>
      </c>
      <c r="K623" s="579"/>
      <c r="L623" s="580"/>
      <c r="M623" s="581"/>
      <c r="N623" s="1802" t="s">
        <v>674</v>
      </c>
      <c r="O623" s="1802"/>
      <c r="P623" s="1802" t="s">
        <v>9972</v>
      </c>
      <c r="Q623" s="1802"/>
      <c r="R623" s="1802"/>
      <c r="S623" s="1802"/>
      <c r="T623" s="582">
        <v>838.95</v>
      </c>
      <c r="U623" s="583" t="s">
        <v>13646</v>
      </c>
    </row>
    <row r="624" spans="1:21" ht="14.1" customHeight="1">
      <c r="A624" s="1802" t="s">
        <v>14148</v>
      </c>
      <c r="B624" s="1802"/>
      <c r="C624" s="2089" t="s">
        <v>13647</v>
      </c>
      <c r="D624" s="2089"/>
      <c r="E624" s="2089"/>
      <c r="F624" s="2089"/>
      <c r="G624" s="2089"/>
      <c r="H624" s="2089"/>
      <c r="I624" s="2089"/>
      <c r="J624" s="578" t="s">
        <v>5464</v>
      </c>
      <c r="K624" s="579"/>
      <c r="L624" s="580"/>
      <c r="M624" s="581"/>
      <c r="N624" s="1802" t="s">
        <v>674</v>
      </c>
      <c r="O624" s="1802"/>
      <c r="P624" s="1802" t="s">
        <v>7798</v>
      </c>
      <c r="Q624" s="1802"/>
      <c r="R624" s="1802"/>
      <c r="S624" s="1802"/>
      <c r="T624" s="584">
        <v>1344</v>
      </c>
      <c r="U624" s="583" t="s">
        <v>13648</v>
      </c>
    </row>
    <row r="625" spans="1:21" ht="14.1" customHeight="1">
      <c r="A625" s="1802" t="s">
        <v>14149</v>
      </c>
      <c r="B625" s="1802"/>
      <c r="C625" s="2089" t="s">
        <v>9995</v>
      </c>
      <c r="D625" s="2089"/>
      <c r="E625" s="2089"/>
      <c r="F625" s="2089"/>
      <c r="G625" s="2089"/>
      <c r="H625" s="2089"/>
      <c r="I625" s="2089"/>
      <c r="J625" s="578" t="s">
        <v>5306</v>
      </c>
      <c r="K625" s="579"/>
      <c r="L625" s="580"/>
      <c r="M625" s="581"/>
      <c r="N625" s="1802" t="s">
        <v>3</v>
      </c>
      <c r="O625" s="1802"/>
      <c r="P625" s="1802" t="s">
        <v>7798</v>
      </c>
      <c r="Q625" s="1802"/>
      <c r="R625" s="1802"/>
      <c r="S625" s="1802"/>
      <c r="T625" s="584">
        <v>1929.9</v>
      </c>
      <c r="U625" s="583" t="s">
        <v>13649</v>
      </c>
    </row>
    <row r="626" spans="1:21" ht="14.1" customHeight="1">
      <c r="A626" s="1802" t="s">
        <v>14150</v>
      </c>
      <c r="B626" s="1802"/>
      <c r="C626" s="2089" t="s">
        <v>9996</v>
      </c>
      <c r="D626" s="2089"/>
      <c r="E626" s="2089"/>
      <c r="F626" s="2089"/>
      <c r="G626" s="2089"/>
      <c r="H626" s="2089"/>
      <c r="I626" s="2089"/>
      <c r="J626" s="578" t="s">
        <v>5306</v>
      </c>
      <c r="K626" s="579"/>
      <c r="L626" s="580"/>
      <c r="M626" s="581"/>
      <c r="N626" s="1802" t="s">
        <v>674</v>
      </c>
      <c r="O626" s="1802"/>
      <c r="P626" s="1802" t="s">
        <v>7798</v>
      </c>
      <c r="Q626" s="1802"/>
      <c r="R626" s="1802"/>
      <c r="S626" s="1802"/>
      <c r="T626" s="584">
        <v>14668.5</v>
      </c>
      <c r="U626" s="583" t="s">
        <v>13650</v>
      </c>
    </row>
    <row r="627" spans="1:21" ht="14.1" customHeight="1">
      <c r="A627" s="1802" t="s">
        <v>14151</v>
      </c>
      <c r="B627" s="1802"/>
      <c r="C627" s="2089" t="s">
        <v>9997</v>
      </c>
      <c r="D627" s="2089"/>
      <c r="E627" s="2089"/>
      <c r="F627" s="2089"/>
      <c r="G627" s="2089"/>
      <c r="H627" s="2089"/>
      <c r="I627" s="2089"/>
      <c r="J627" s="578" t="s">
        <v>5464</v>
      </c>
      <c r="K627" s="579"/>
      <c r="L627" s="580"/>
      <c r="M627" s="581"/>
      <c r="N627" s="1802" t="s">
        <v>674</v>
      </c>
      <c r="O627" s="1802"/>
      <c r="P627" s="1802" t="s">
        <v>7798</v>
      </c>
      <c r="Q627" s="1802"/>
      <c r="R627" s="1802"/>
      <c r="S627" s="1802"/>
      <c r="T627" s="584">
        <v>22144.5</v>
      </c>
      <c r="U627" s="583" t="s">
        <v>13651</v>
      </c>
    </row>
    <row r="628" spans="1:21" ht="14.1" customHeight="1">
      <c r="A628" s="1802" t="s">
        <v>14152</v>
      </c>
      <c r="B628" s="1802"/>
      <c r="C628" s="2089" t="s">
        <v>9998</v>
      </c>
      <c r="D628" s="2089"/>
      <c r="E628" s="2089"/>
      <c r="F628" s="2089"/>
      <c r="G628" s="2089"/>
      <c r="H628" s="2089"/>
      <c r="I628" s="2089"/>
      <c r="J628" s="578" t="s">
        <v>5464</v>
      </c>
      <c r="K628" s="579"/>
      <c r="L628" s="580"/>
      <c r="M628" s="581"/>
      <c r="N628" s="1802" t="s">
        <v>674</v>
      </c>
      <c r="O628" s="1802"/>
      <c r="P628" s="1802" t="s">
        <v>7798</v>
      </c>
      <c r="Q628" s="1802"/>
      <c r="R628" s="1802"/>
      <c r="S628" s="1802"/>
      <c r="T628" s="584">
        <v>3104.85</v>
      </c>
      <c r="U628" s="583" t="s">
        <v>13652</v>
      </c>
    </row>
    <row r="629" spans="1:21" ht="14.1" customHeight="1">
      <c r="A629" s="1802" t="s">
        <v>14153</v>
      </c>
      <c r="B629" s="1802"/>
      <c r="C629" s="2089" t="s">
        <v>13653</v>
      </c>
      <c r="D629" s="2089"/>
      <c r="E629" s="2089"/>
      <c r="F629" s="2089"/>
      <c r="G629" s="2089"/>
      <c r="H629" s="2089"/>
      <c r="I629" s="2089"/>
      <c r="J629" s="578" t="s">
        <v>5314</v>
      </c>
      <c r="K629" s="579"/>
      <c r="L629" s="580"/>
      <c r="M629" s="581"/>
      <c r="N629" s="1802" t="s">
        <v>674</v>
      </c>
      <c r="O629" s="1802"/>
      <c r="P629" s="1802" t="s">
        <v>7798</v>
      </c>
      <c r="Q629" s="1802"/>
      <c r="R629" s="1802"/>
      <c r="S629" s="1802"/>
      <c r="T629" s="584">
        <v>4905.6000000000004</v>
      </c>
      <c r="U629" s="583" t="s">
        <v>13654</v>
      </c>
    </row>
    <row r="630" spans="1:21" ht="14.1" customHeight="1">
      <c r="A630" s="1802" t="s">
        <v>14154</v>
      </c>
      <c r="B630" s="1802"/>
      <c r="C630" s="2089" t="s">
        <v>13655</v>
      </c>
      <c r="D630" s="2089"/>
      <c r="E630" s="2089"/>
      <c r="F630" s="2089"/>
      <c r="G630" s="2089"/>
      <c r="H630" s="2089"/>
      <c r="I630" s="2089"/>
      <c r="J630" s="578" t="s">
        <v>5306</v>
      </c>
      <c r="K630" s="579"/>
      <c r="L630" s="580"/>
      <c r="M630" s="581"/>
      <c r="N630" s="1802" t="s">
        <v>674</v>
      </c>
      <c r="O630" s="1802"/>
      <c r="P630" s="1802" t="s">
        <v>7798</v>
      </c>
      <c r="Q630" s="1802"/>
      <c r="R630" s="1802"/>
      <c r="S630" s="1802"/>
      <c r="T630" s="584">
        <v>2667</v>
      </c>
      <c r="U630" s="583" t="s">
        <v>13656</v>
      </c>
    </row>
    <row r="631" spans="1:21" ht="14.1" customHeight="1">
      <c r="A631" s="1802" t="s">
        <v>14155</v>
      </c>
      <c r="B631" s="1802"/>
      <c r="C631" s="2089" t="s">
        <v>11588</v>
      </c>
      <c r="D631" s="2089"/>
      <c r="E631" s="2089"/>
      <c r="F631" s="2089"/>
      <c r="G631" s="2089"/>
      <c r="H631" s="2089"/>
      <c r="I631" s="2089"/>
      <c r="J631" s="578" t="s">
        <v>5306</v>
      </c>
      <c r="K631" s="579"/>
      <c r="L631" s="580"/>
      <c r="M631" s="581"/>
      <c r="N631" s="1802" t="s">
        <v>674</v>
      </c>
      <c r="O631" s="1802"/>
      <c r="P631" s="1802" t="s">
        <v>7798</v>
      </c>
      <c r="Q631" s="1802"/>
      <c r="R631" s="1802"/>
      <c r="S631" s="1802"/>
      <c r="T631" s="584">
        <v>1657.95</v>
      </c>
      <c r="U631" s="583" t="s">
        <v>13657</v>
      </c>
    </row>
    <row r="632" spans="1:21" ht="14.1" customHeight="1">
      <c r="A632" s="1802" t="s">
        <v>14156</v>
      </c>
      <c r="B632" s="1802"/>
      <c r="C632" s="2089" t="s">
        <v>11589</v>
      </c>
      <c r="D632" s="2089"/>
      <c r="E632" s="2089"/>
      <c r="F632" s="2089"/>
      <c r="G632" s="2089"/>
      <c r="H632" s="2089"/>
      <c r="I632" s="2089"/>
      <c r="J632" s="578" t="s">
        <v>5306</v>
      </c>
      <c r="K632" s="579"/>
      <c r="L632" s="580"/>
      <c r="M632" s="581"/>
      <c r="N632" s="1802" t="s">
        <v>674</v>
      </c>
      <c r="O632" s="1802"/>
      <c r="P632" s="1802" t="s">
        <v>7798</v>
      </c>
      <c r="Q632" s="1802"/>
      <c r="R632" s="1802"/>
      <c r="S632" s="1802"/>
      <c r="T632" s="584">
        <v>9427.9500000000007</v>
      </c>
      <c r="U632" s="583" t="s">
        <v>13658</v>
      </c>
    </row>
    <row r="633" spans="1:21" ht="14.1" customHeight="1">
      <c r="A633" s="1802" t="s">
        <v>14157</v>
      </c>
      <c r="B633" s="1802"/>
      <c r="C633" s="2089" t="s">
        <v>11590</v>
      </c>
      <c r="D633" s="2089"/>
      <c r="E633" s="2089"/>
      <c r="F633" s="2089"/>
      <c r="G633" s="2089"/>
      <c r="H633" s="2089"/>
      <c r="I633" s="2089"/>
      <c r="J633" s="578" t="s">
        <v>5464</v>
      </c>
      <c r="K633" s="579"/>
      <c r="L633" s="580"/>
      <c r="M633" s="581"/>
      <c r="N633" s="1802" t="s">
        <v>674</v>
      </c>
      <c r="O633" s="1802"/>
      <c r="P633" s="1802" t="s">
        <v>9972</v>
      </c>
      <c r="Q633" s="1802"/>
      <c r="R633" s="1802"/>
      <c r="S633" s="1802"/>
      <c r="T633" s="582">
        <v>476.7</v>
      </c>
      <c r="U633" s="583" t="s">
        <v>13659</v>
      </c>
    </row>
    <row r="634" spans="1:21" ht="14.1" customHeight="1">
      <c r="A634" s="1802" t="s">
        <v>14158</v>
      </c>
      <c r="B634" s="1802"/>
      <c r="C634" s="2089" t="s">
        <v>13660</v>
      </c>
      <c r="D634" s="2089"/>
      <c r="E634" s="2089"/>
      <c r="F634" s="2089"/>
      <c r="G634" s="2089"/>
      <c r="H634" s="2089"/>
      <c r="I634" s="2089"/>
      <c r="J634" s="578" t="s">
        <v>5464</v>
      </c>
      <c r="K634" s="579"/>
      <c r="L634" s="580"/>
      <c r="M634" s="581"/>
      <c r="N634" s="1802" t="s">
        <v>674</v>
      </c>
      <c r="O634" s="1802"/>
      <c r="P634" s="1802" t="s">
        <v>7798</v>
      </c>
      <c r="Q634" s="1802"/>
      <c r="R634" s="1802"/>
      <c r="S634" s="1802"/>
      <c r="T634" s="584">
        <v>1740.9</v>
      </c>
      <c r="U634" s="583" t="s">
        <v>13661</v>
      </c>
    </row>
    <row r="635" spans="1:21" ht="14.1" customHeight="1">
      <c r="A635" s="1802" t="s">
        <v>14159</v>
      </c>
      <c r="B635" s="1802"/>
      <c r="C635" s="2089" t="s">
        <v>11591</v>
      </c>
      <c r="D635" s="2089"/>
      <c r="E635" s="2089"/>
      <c r="F635" s="2089"/>
      <c r="G635" s="2089"/>
      <c r="H635" s="2089"/>
      <c r="I635" s="2089"/>
      <c r="J635" s="578" t="s">
        <v>5464</v>
      </c>
      <c r="K635" s="579"/>
      <c r="L635" s="580"/>
      <c r="M635" s="581"/>
      <c r="N635" s="1802" t="s">
        <v>674</v>
      </c>
      <c r="O635" s="1802"/>
      <c r="P635" s="1802" t="s">
        <v>7798</v>
      </c>
      <c r="Q635" s="1802"/>
      <c r="R635" s="1802"/>
      <c r="S635" s="1802"/>
      <c r="T635" s="584">
        <v>9557.1</v>
      </c>
      <c r="U635" s="583" t="s">
        <v>13662</v>
      </c>
    </row>
    <row r="636" spans="1:21" ht="14.1" customHeight="1">
      <c r="A636" s="1802" t="s">
        <v>14160</v>
      </c>
      <c r="B636" s="1802"/>
      <c r="C636" s="2089" t="s">
        <v>13663</v>
      </c>
      <c r="D636" s="2089"/>
      <c r="E636" s="2089"/>
      <c r="F636" s="2089"/>
      <c r="G636" s="2089"/>
      <c r="H636" s="2089"/>
      <c r="I636" s="2089"/>
      <c r="J636" s="578" t="s">
        <v>5314</v>
      </c>
      <c r="K636" s="579"/>
      <c r="L636" s="580"/>
      <c r="M636" s="581"/>
      <c r="N636" s="1802" t="s">
        <v>674</v>
      </c>
      <c r="O636" s="1802"/>
      <c r="P636" s="1802" t="s">
        <v>7798</v>
      </c>
      <c r="Q636" s="1802"/>
      <c r="R636" s="1802"/>
      <c r="S636" s="1802"/>
      <c r="T636" s="584">
        <v>2307.9</v>
      </c>
      <c r="U636" s="583" t="s">
        <v>13664</v>
      </c>
    </row>
    <row r="637" spans="1:21" ht="14.1" customHeight="1">
      <c r="A637" s="1802" t="s">
        <v>14161</v>
      </c>
      <c r="B637" s="1802"/>
      <c r="C637" s="2089" t="s">
        <v>11592</v>
      </c>
      <c r="D637" s="2089"/>
      <c r="E637" s="2089"/>
      <c r="F637" s="2089"/>
      <c r="G637" s="2089"/>
      <c r="H637" s="2089"/>
      <c r="I637" s="2089"/>
      <c r="J637" s="578" t="s">
        <v>5306</v>
      </c>
      <c r="K637" s="579"/>
      <c r="L637" s="580"/>
      <c r="M637" s="581"/>
      <c r="N637" s="1802" t="s">
        <v>674</v>
      </c>
      <c r="O637" s="1802"/>
      <c r="P637" s="1802" t="s">
        <v>7798</v>
      </c>
      <c r="Q637" s="1802"/>
      <c r="R637" s="1802"/>
      <c r="S637" s="1802"/>
      <c r="T637" s="584">
        <v>1890</v>
      </c>
      <c r="U637" s="583" t="s">
        <v>13665</v>
      </c>
    </row>
    <row r="638" spans="1:21" ht="14.1" customHeight="1">
      <c r="A638" s="1802" t="s">
        <v>14162</v>
      </c>
      <c r="B638" s="1802"/>
      <c r="C638" s="2089" t="s">
        <v>11593</v>
      </c>
      <c r="D638" s="2089"/>
      <c r="E638" s="2089"/>
      <c r="F638" s="2089"/>
      <c r="G638" s="2089"/>
      <c r="H638" s="2089"/>
      <c r="I638" s="2089"/>
      <c r="J638" s="578" t="s">
        <v>5314</v>
      </c>
      <c r="K638" s="579"/>
      <c r="L638" s="580"/>
      <c r="M638" s="581"/>
      <c r="N638" s="1802" t="s">
        <v>674</v>
      </c>
      <c r="O638" s="1802"/>
      <c r="P638" s="1802" t="s">
        <v>7798</v>
      </c>
      <c r="Q638" s="1802"/>
      <c r="R638" s="1802"/>
      <c r="S638" s="1802"/>
      <c r="T638" s="584">
        <v>18478.95</v>
      </c>
      <c r="U638" s="583" t="s">
        <v>13666</v>
      </c>
    </row>
    <row r="639" spans="1:21" ht="14.1" customHeight="1">
      <c r="A639" s="1802" t="s">
        <v>14163</v>
      </c>
      <c r="B639" s="1802"/>
      <c r="C639" s="2089" t="s">
        <v>11594</v>
      </c>
      <c r="D639" s="2089"/>
      <c r="E639" s="2089"/>
      <c r="F639" s="2089"/>
      <c r="G639" s="2089"/>
      <c r="H639" s="2089"/>
      <c r="I639" s="2089"/>
      <c r="J639" s="578" t="s">
        <v>5306</v>
      </c>
      <c r="K639" s="579"/>
      <c r="L639" s="580"/>
      <c r="M639" s="581"/>
      <c r="N639" s="1802" t="s">
        <v>674</v>
      </c>
      <c r="O639" s="1802"/>
      <c r="P639" s="1802" t="s">
        <v>7798</v>
      </c>
      <c r="Q639" s="1802"/>
      <c r="R639" s="1802"/>
      <c r="S639" s="1802"/>
      <c r="T639" s="584">
        <v>1165.5</v>
      </c>
      <c r="U639" s="583" t="s">
        <v>13667</v>
      </c>
    </row>
    <row r="640" spans="1:21" ht="14.1" customHeight="1">
      <c r="A640" s="1802" t="s">
        <v>14164</v>
      </c>
      <c r="B640" s="1802"/>
      <c r="C640" s="2089" t="s">
        <v>11595</v>
      </c>
      <c r="D640" s="2089"/>
      <c r="E640" s="2089"/>
      <c r="F640" s="2089"/>
      <c r="G640" s="2089"/>
      <c r="H640" s="2089"/>
      <c r="I640" s="2089"/>
      <c r="J640" s="578" t="s">
        <v>5306</v>
      </c>
      <c r="K640" s="579"/>
      <c r="L640" s="580"/>
      <c r="M640" s="581"/>
      <c r="N640" s="1802" t="s">
        <v>674</v>
      </c>
      <c r="O640" s="1802"/>
      <c r="P640" s="1802" t="s">
        <v>7798</v>
      </c>
      <c r="Q640" s="1802"/>
      <c r="R640" s="1802"/>
      <c r="S640" s="1802"/>
      <c r="T640" s="584">
        <v>1426.95</v>
      </c>
      <c r="U640" s="583" t="s">
        <v>13668</v>
      </c>
    </row>
    <row r="641" spans="1:21" ht="14.1" customHeight="1">
      <c r="A641" s="1802" t="s">
        <v>14165</v>
      </c>
      <c r="B641" s="1802"/>
      <c r="C641" s="2089" t="s">
        <v>11596</v>
      </c>
      <c r="D641" s="2089"/>
      <c r="E641" s="2089"/>
      <c r="F641" s="2089"/>
      <c r="G641" s="2089"/>
      <c r="H641" s="2089"/>
      <c r="I641" s="2089"/>
      <c r="J641" s="578" t="s">
        <v>5306</v>
      </c>
      <c r="K641" s="579"/>
      <c r="L641" s="580"/>
      <c r="M641" s="581"/>
      <c r="N641" s="1802" t="s">
        <v>674</v>
      </c>
      <c r="O641" s="1802"/>
      <c r="P641" s="1802" t="s">
        <v>7798</v>
      </c>
      <c r="Q641" s="1802"/>
      <c r="R641" s="1802"/>
      <c r="S641" s="1802"/>
      <c r="T641" s="582">
        <v>929.25</v>
      </c>
      <c r="U641" s="583" t="s">
        <v>13669</v>
      </c>
    </row>
    <row r="642" spans="1:21" ht="14.1" customHeight="1">
      <c r="A642" s="1802" t="s">
        <v>14166</v>
      </c>
      <c r="B642" s="1802"/>
      <c r="C642" s="2089" t="s">
        <v>11597</v>
      </c>
      <c r="D642" s="2089"/>
      <c r="E642" s="2089"/>
      <c r="F642" s="2089"/>
      <c r="G642" s="2089"/>
      <c r="H642" s="2089"/>
      <c r="I642" s="2089"/>
      <c r="J642" s="578" t="s">
        <v>5306</v>
      </c>
      <c r="K642" s="579"/>
      <c r="L642" s="580"/>
      <c r="M642" s="581"/>
      <c r="N642" s="1802" t="s">
        <v>674</v>
      </c>
      <c r="O642" s="1802"/>
      <c r="P642" s="1802" t="s">
        <v>7798</v>
      </c>
      <c r="Q642" s="1802"/>
      <c r="R642" s="1802"/>
      <c r="S642" s="1802"/>
      <c r="T642" s="584">
        <v>3138.45</v>
      </c>
      <c r="U642" s="583" t="s">
        <v>13670</v>
      </c>
    </row>
    <row r="643" spans="1:21" ht="14.1" customHeight="1">
      <c r="A643" s="571"/>
      <c r="B643" s="572"/>
      <c r="C643" s="2090" t="s">
        <v>11598</v>
      </c>
      <c r="D643" s="2090"/>
      <c r="E643" s="2090"/>
      <c r="F643" s="2090"/>
      <c r="G643" s="2090"/>
      <c r="H643" s="2090"/>
      <c r="I643" s="2090"/>
      <c r="J643" s="573"/>
      <c r="K643" s="574"/>
      <c r="L643" s="575"/>
      <c r="M643" s="576"/>
      <c r="N643" s="574"/>
      <c r="O643" s="576"/>
      <c r="P643" s="574"/>
      <c r="Q643" s="575"/>
      <c r="R643" s="575"/>
      <c r="S643" s="576"/>
      <c r="T643" s="573"/>
      <c r="U643" s="577"/>
    </row>
    <row r="644" spans="1:21" ht="14.1" customHeight="1">
      <c r="A644" s="1802" t="s">
        <v>14167</v>
      </c>
      <c r="B644" s="1802"/>
      <c r="C644" s="2089" t="s">
        <v>9999</v>
      </c>
      <c r="D644" s="2089"/>
      <c r="E644" s="2089"/>
      <c r="F644" s="2089"/>
      <c r="G644" s="2089"/>
      <c r="H644" s="2089"/>
      <c r="I644" s="2089"/>
      <c r="J644" s="578" t="s">
        <v>5306</v>
      </c>
      <c r="K644" s="579"/>
      <c r="L644" s="580"/>
      <c r="M644" s="581"/>
      <c r="N644" s="1802" t="s">
        <v>674</v>
      </c>
      <c r="O644" s="1802"/>
      <c r="P644" s="1802" t="s">
        <v>7798</v>
      </c>
      <c r="Q644" s="1802"/>
      <c r="R644" s="1802"/>
      <c r="S644" s="1802"/>
      <c r="T644" s="584">
        <v>1354.5</v>
      </c>
      <c r="U644" s="583" t="s">
        <v>13671</v>
      </c>
    </row>
    <row r="645" spans="1:21" ht="14.1" customHeight="1">
      <c r="A645" s="1802" t="s">
        <v>14168</v>
      </c>
      <c r="B645" s="1802"/>
      <c r="C645" s="2089" t="s">
        <v>13672</v>
      </c>
      <c r="D645" s="2089"/>
      <c r="E645" s="2089"/>
      <c r="F645" s="2089"/>
      <c r="G645" s="2089"/>
      <c r="H645" s="2089"/>
      <c r="I645" s="2089"/>
      <c r="J645" s="578" t="s">
        <v>5464</v>
      </c>
      <c r="K645" s="579"/>
      <c r="L645" s="580"/>
      <c r="M645" s="581"/>
      <c r="N645" s="1802" t="s">
        <v>674</v>
      </c>
      <c r="O645" s="1802"/>
      <c r="P645" s="1802" t="s">
        <v>7798</v>
      </c>
      <c r="Q645" s="1802"/>
      <c r="R645" s="1802"/>
      <c r="S645" s="1802"/>
      <c r="T645" s="584">
        <v>1299.9000000000001</v>
      </c>
      <c r="U645" s="583" t="s">
        <v>13673</v>
      </c>
    </row>
    <row r="646" spans="1:21" ht="14.1" customHeight="1">
      <c r="A646" s="1802" t="s">
        <v>14169</v>
      </c>
      <c r="B646" s="1802"/>
      <c r="C646" s="2089" t="s">
        <v>10000</v>
      </c>
      <c r="D646" s="2089"/>
      <c r="E646" s="2089"/>
      <c r="F646" s="2089"/>
      <c r="G646" s="2089"/>
      <c r="H646" s="2089"/>
      <c r="I646" s="2089"/>
      <c r="J646" s="578" t="s">
        <v>5464</v>
      </c>
      <c r="K646" s="579"/>
      <c r="L646" s="580"/>
      <c r="M646" s="581"/>
      <c r="N646" s="1802" t="s">
        <v>674</v>
      </c>
      <c r="O646" s="1802"/>
      <c r="P646" s="1802" t="s">
        <v>7798</v>
      </c>
      <c r="Q646" s="1802"/>
      <c r="R646" s="1802"/>
      <c r="S646" s="1802"/>
      <c r="T646" s="584">
        <v>5694.15</v>
      </c>
      <c r="U646" s="583" t="s">
        <v>13674</v>
      </c>
    </row>
    <row r="647" spans="1:21" ht="14.1" customHeight="1">
      <c r="A647" s="1802" t="s">
        <v>14170</v>
      </c>
      <c r="B647" s="1802"/>
      <c r="C647" s="2089" t="s">
        <v>13675</v>
      </c>
      <c r="D647" s="2089"/>
      <c r="E647" s="2089"/>
      <c r="F647" s="2089"/>
      <c r="G647" s="2089"/>
      <c r="H647" s="2089"/>
      <c r="I647" s="2089"/>
      <c r="J647" s="578" t="s">
        <v>5314</v>
      </c>
      <c r="K647" s="579"/>
      <c r="L647" s="580"/>
      <c r="M647" s="581"/>
      <c r="N647" s="1802" t="s">
        <v>3</v>
      </c>
      <c r="O647" s="1802"/>
      <c r="P647" s="1802" t="s">
        <v>9972</v>
      </c>
      <c r="Q647" s="1802"/>
      <c r="R647" s="1802"/>
      <c r="S647" s="1802"/>
      <c r="T647" s="582">
        <v>550</v>
      </c>
      <c r="U647" s="583" t="s">
        <v>13676</v>
      </c>
    </row>
    <row r="648" spans="1:21" ht="14.1" customHeight="1">
      <c r="A648" s="1802" t="s">
        <v>14171</v>
      </c>
      <c r="B648" s="1802"/>
      <c r="C648" s="2089" t="s">
        <v>13677</v>
      </c>
      <c r="D648" s="2089"/>
      <c r="E648" s="2089"/>
      <c r="F648" s="2089"/>
      <c r="G648" s="2089"/>
      <c r="H648" s="2089"/>
      <c r="I648" s="2089"/>
      <c r="J648" s="578" t="s">
        <v>5314</v>
      </c>
      <c r="K648" s="579"/>
      <c r="L648" s="580"/>
      <c r="M648" s="581"/>
      <c r="N648" s="1802" t="s">
        <v>674</v>
      </c>
      <c r="O648" s="1802"/>
      <c r="P648" s="1802" t="s">
        <v>7798</v>
      </c>
      <c r="Q648" s="1802"/>
      <c r="R648" s="1802"/>
      <c r="S648" s="1802"/>
      <c r="T648" s="584">
        <v>1194.9000000000001</v>
      </c>
      <c r="U648" s="583" t="s">
        <v>13678</v>
      </c>
    </row>
    <row r="649" spans="1:21" ht="14.1" customHeight="1">
      <c r="A649" s="1802" t="s">
        <v>14172</v>
      </c>
      <c r="B649" s="1802"/>
      <c r="C649" s="2089" t="s">
        <v>13679</v>
      </c>
      <c r="D649" s="2089"/>
      <c r="E649" s="2089"/>
      <c r="F649" s="2089"/>
      <c r="G649" s="2089"/>
      <c r="H649" s="2089"/>
      <c r="I649" s="2089"/>
      <c r="J649" s="578" t="s">
        <v>5314</v>
      </c>
      <c r="K649" s="579"/>
      <c r="L649" s="580"/>
      <c r="M649" s="581"/>
      <c r="N649" s="1802" t="s">
        <v>674</v>
      </c>
      <c r="O649" s="1802"/>
      <c r="P649" s="1802" t="s">
        <v>7798</v>
      </c>
      <c r="Q649" s="1802"/>
      <c r="R649" s="1802"/>
      <c r="S649" s="1802"/>
      <c r="T649" s="584">
        <v>9128.7000000000007</v>
      </c>
      <c r="U649" s="583" t="s">
        <v>13680</v>
      </c>
    </row>
    <row r="650" spans="1:21" ht="14.1" customHeight="1">
      <c r="A650" s="1802" t="s">
        <v>14173</v>
      </c>
      <c r="B650" s="1802"/>
      <c r="C650" s="2089" t="s">
        <v>12789</v>
      </c>
      <c r="D650" s="2089"/>
      <c r="E650" s="2089"/>
      <c r="F650" s="2089"/>
      <c r="G650" s="2089"/>
      <c r="H650" s="2089"/>
      <c r="I650" s="2089"/>
      <c r="J650" s="578" t="s">
        <v>5306</v>
      </c>
      <c r="K650" s="579"/>
      <c r="L650" s="580"/>
      <c r="M650" s="581"/>
      <c r="N650" s="1802" t="s">
        <v>674</v>
      </c>
      <c r="O650" s="1802"/>
      <c r="P650" s="1802" t="s">
        <v>7798</v>
      </c>
      <c r="Q650" s="1802"/>
      <c r="R650" s="1802"/>
      <c r="S650" s="1802"/>
      <c r="T650" s="584">
        <v>1067.8499999999999</v>
      </c>
      <c r="U650" s="583" t="s">
        <v>13681</v>
      </c>
    </row>
    <row r="651" spans="1:21" ht="14.1" customHeight="1">
      <c r="A651" s="1802" t="s">
        <v>14174</v>
      </c>
      <c r="B651" s="1802"/>
      <c r="C651" s="2089" t="s">
        <v>12790</v>
      </c>
      <c r="D651" s="2089"/>
      <c r="E651" s="2089"/>
      <c r="F651" s="2089"/>
      <c r="G651" s="2089"/>
      <c r="H651" s="2089"/>
      <c r="I651" s="2089"/>
      <c r="J651" s="578" t="s">
        <v>5306</v>
      </c>
      <c r="K651" s="579"/>
      <c r="L651" s="580"/>
      <c r="M651" s="581"/>
      <c r="N651" s="1802" t="s">
        <v>674</v>
      </c>
      <c r="O651" s="1802"/>
      <c r="P651" s="1802" t="s">
        <v>7798</v>
      </c>
      <c r="Q651" s="1802"/>
      <c r="R651" s="1802"/>
      <c r="S651" s="1802"/>
      <c r="T651" s="584">
        <v>9620.1</v>
      </c>
      <c r="U651" s="583" t="s">
        <v>13682</v>
      </c>
    </row>
    <row r="652" spans="1:21" ht="14.1" customHeight="1">
      <c r="A652" s="1802" t="s">
        <v>14175</v>
      </c>
      <c r="B652" s="1802"/>
      <c r="C652" s="2089" t="s">
        <v>13683</v>
      </c>
      <c r="D652" s="2089"/>
      <c r="E652" s="2089"/>
      <c r="F652" s="2089"/>
      <c r="G652" s="2089"/>
      <c r="H652" s="2089"/>
      <c r="I652" s="2089"/>
      <c r="J652" s="578" t="s">
        <v>5464</v>
      </c>
      <c r="K652" s="579"/>
      <c r="L652" s="580"/>
      <c r="M652" s="581"/>
      <c r="N652" s="1802" t="s">
        <v>674</v>
      </c>
      <c r="O652" s="1802"/>
      <c r="P652" s="1802" t="s">
        <v>7798</v>
      </c>
      <c r="Q652" s="1802"/>
      <c r="R652" s="1802"/>
      <c r="S652" s="1802"/>
      <c r="T652" s="584">
        <v>10551.45</v>
      </c>
      <c r="U652" s="583" t="s">
        <v>13684</v>
      </c>
    </row>
    <row r="653" spans="1:21" ht="14.1" customHeight="1">
      <c r="A653" s="1802" t="s">
        <v>14176</v>
      </c>
      <c r="B653" s="1802"/>
      <c r="C653" s="2089" t="s">
        <v>13685</v>
      </c>
      <c r="D653" s="2089"/>
      <c r="E653" s="2089"/>
      <c r="F653" s="2089"/>
      <c r="G653" s="2089"/>
      <c r="H653" s="2089"/>
      <c r="I653" s="2089"/>
      <c r="J653" s="578" t="s">
        <v>5464</v>
      </c>
      <c r="K653" s="579"/>
      <c r="L653" s="580"/>
      <c r="M653" s="581"/>
      <c r="N653" s="1802" t="s">
        <v>674</v>
      </c>
      <c r="O653" s="1802"/>
      <c r="P653" s="1802" t="s">
        <v>7798</v>
      </c>
      <c r="Q653" s="1802"/>
      <c r="R653" s="1802"/>
      <c r="S653" s="1802"/>
      <c r="T653" s="584">
        <v>9460.5</v>
      </c>
      <c r="U653" s="583" t="s">
        <v>13686</v>
      </c>
    </row>
    <row r="654" spans="1:21" ht="14.1" customHeight="1">
      <c r="A654" s="1802" t="s">
        <v>14177</v>
      </c>
      <c r="B654" s="1802"/>
      <c r="C654" s="2089" t="s">
        <v>12791</v>
      </c>
      <c r="D654" s="2089"/>
      <c r="E654" s="2089"/>
      <c r="F654" s="2089"/>
      <c r="G654" s="2089"/>
      <c r="H654" s="2089"/>
      <c r="I654" s="2089"/>
      <c r="J654" s="578" t="s">
        <v>5306</v>
      </c>
      <c r="K654" s="579"/>
      <c r="L654" s="580"/>
      <c r="M654" s="581"/>
      <c r="N654" s="1802" t="s">
        <v>674</v>
      </c>
      <c r="O654" s="1802"/>
      <c r="P654" s="1802" t="s">
        <v>7798</v>
      </c>
      <c r="Q654" s="1802"/>
      <c r="R654" s="1802"/>
      <c r="S654" s="1802"/>
      <c r="T654" s="582">
        <v>922.95</v>
      </c>
      <c r="U654" s="583" t="s">
        <v>13687</v>
      </c>
    </row>
    <row r="655" spans="1:21" ht="14.1" customHeight="1">
      <c r="A655" s="1802" t="s">
        <v>14178</v>
      </c>
      <c r="B655" s="1802"/>
      <c r="C655" s="2089" t="s">
        <v>11599</v>
      </c>
      <c r="D655" s="2089"/>
      <c r="E655" s="2089"/>
      <c r="F655" s="2089"/>
      <c r="G655" s="2089"/>
      <c r="H655" s="2089"/>
      <c r="I655" s="2089"/>
      <c r="J655" s="578" t="s">
        <v>5464</v>
      </c>
      <c r="K655" s="579"/>
      <c r="L655" s="580"/>
      <c r="M655" s="581"/>
      <c r="N655" s="1802" t="s">
        <v>674</v>
      </c>
      <c r="O655" s="1802"/>
      <c r="P655" s="1802" t="s">
        <v>7798</v>
      </c>
      <c r="Q655" s="1802"/>
      <c r="R655" s="1802"/>
      <c r="S655" s="1802"/>
      <c r="T655" s="584">
        <v>1628.55</v>
      </c>
      <c r="U655" s="583" t="s">
        <v>13688</v>
      </c>
    </row>
    <row r="656" spans="1:21" ht="14.1" customHeight="1">
      <c r="A656" s="1802" t="s">
        <v>14179</v>
      </c>
      <c r="B656" s="1802"/>
      <c r="C656" s="2089" t="s">
        <v>14180</v>
      </c>
      <c r="D656" s="2089"/>
      <c r="E656" s="2089"/>
      <c r="F656" s="2089"/>
      <c r="G656" s="2089"/>
      <c r="H656" s="2089"/>
      <c r="I656" s="2089"/>
      <c r="J656" s="578" t="s">
        <v>5306</v>
      </c>
      <c r="K656" s="579"/>
      <c r="L656" s="580"/>
      <c r="M656" s="581"/>
      <c r="N656" s="1802" t="s">
        <v>674</v>
      </c>
      <c r="O656" s="1802"/>
      <c r="P656" s="1802" t="s">
        <v>7798</v>
      </c>
      <c r="Q656" s="1802"/>
      <c r="R656" s="1802"/>
      <c r="S656" s="1802"/>
      <c r="T656" s="584">
        <v>1948.8</v>
      </c>
      <c r="U656" s="583" t="s">
        <v>13689</v>
      </c>
    </row>
    <row r="657" spans="1:21" ht="14.1" customHeight="1">
      <c r="A657" s="1802" t="s">
        <v>14181</v>
      </c>
      <c r="B657" s="1802"/>
      <c r="C657" s="2089" t="s">
        <v>12792</v>
      </c>
      <c r="D657" s="2089"/>
      <c r="E657" s="2089"/>
      <c r="F657" s="2089"/>
      <c r="G657" s="2089"/>
      <c r="H657" s="2089"/>
      <c r="I657" s="2089"/>
      <c r="J657" s="578" t="s">
        <v>5306</v>
      </c>
      <c r="K657" s="579"/>
      <c r="L657" s="580"/>
      <c r="M657" s="581"/>
      <c r="N657" s="1802" t="s">
        <v>674</v>
      </c>
      <c r="O657" s="1802"/>
      <c r="P657" s="1802" t="s">
        <v>7798</v>
      </c>
      <c r="Q657" s="1802"/>
      <c r="R657" s="1802"/>
      <c r="S657" s="1802"/>
      <c r="T657" s="584">
        <v>8569.0499999999993</v>
      </c>
      <c r="U657" s="583" t="s">
        <v>13690</v>
      </c>
    </row>
    <row r="658" spans="1:21" ht="14.1" customHeight="1">
      <c r="A658" s="1802" t="s">
        <v>14182</v>
      </c>
      <c r="B658" s="1802"/>
      <c r="C658" s="2089" t="s">
        <v>10001</v>
      </c>
      <c r="D658" s="2089"/>
      <c r="E658" s="2089"/>
      <c r="F658" s="2089"/>
      <c r="G658" s="2089"/>
      <c r="H658" s="2089"/>
      <c r="I658" s="2089"/>
      <c r="J658" s="578" t="s">
        <v>5464</v>
      </c>
      <c r="K658" s="579"/>
      <c r="L658" s="580"/>
      <c r="M658" s="581"/>
      <c r="N658" s="1802" t="s">
        <v>674</v>
      </c>
      <c r="O658" s="1802"/>
      <c r="P658" s="1802" t="s">
        <v>7798</v>
      </c>
      <c r="Q658" s="1802"/>
      <c r="R658" s="1802"/>
      <c r="S658" s="1802"/>
      <c r="T658" s="584">
        <v>10389.75</v>
      </c>
      <c r="U658" s="583" t="s">
        <v>13691</v>
      </c>
    </row>
    <row r="659" spans="1:21" ht="14.1" customHeight="1">
      <c r="A659" s="1802" t="s">
        <v>14183</v>
      </c>
      <c r="B659" s="1802"/>
      <c r="C659" s="2089" t="s">
        <v>11600</v>
      </c>
      <c r="D659" s="2089"/>
      <c r="E659" s="2089"/>
      <c r="F659" s="2089"/>
      <c r="G659" s="2089"/>
      <c r="H659" s="2089"/>
      <c r="I659" s="2089"/>
      <c r="J659" s="578" t="s">
        <v>5464</v>
      </c>
      <c r="K659" s="579"/>
      <c r="L659" s="580"/>
      <c r="M659" s="581"/>
      <c r="N659" s="1802" t="s">
        <v>674</v>
      </c>
      <c r="O659" s="1802"/>
      <c r="P659" s="1802" t="s">
        <v>7798</v>
      </c>
      <c r="Q659" s="1802"/>
      <c r="R659" s="1802"/>
      <c r="S659" s="1802"/>
      <c r="T659" s="584">
        <v>3136.35</v>
      </c>
      <c r="U659" s="583" t="s">
        <v>13692</v>
      </c>
    </row>
  </sheetData>
  <mergeCells count="3122">
    <mergeCell ref="A658:B658"/>
    <mergeCell ref="C658:I658"/>
    <mergeCell ref="N658:O658"/>
    <mergeCell ref="P658:S658"/>
    <mergeCell ref="A659:B659"/>
    <mergeCell ref="C659:I659"/>
    <mergeCell ref="N659:O659"/>
    <mergeCell ref="P659:S659"/>
    <mergeCell ref="A652:B652"/>
    <mergeCell ref="C652:I652"/>
    <mergeCell ref="N652:O652"/>
    <mergeCell ref="P652:S652"/>
    <mergeCell ref="A653:B653"/>
    <mergeCell ref="C653:I653"/>
    <mergeCell ref="N653:O653"/>
    <mergeCell ref="P653:S653"/>
    <mergeCell ref="A654:B654"/>
    <mergeCell ref="C654:I654"/>
    <mergeCell ref="N654:O654"/>
    <mergeCell ref="P654:S654"/>
    <mergeCell ref="A655:B655"/>
    <mergeCell ref="C655:I655"/>
    <mergeCell ref="N655:O655"/>
    <mergeCell ref="P655:S655"/>
    <mergeCell ref="A656:B656"/>
    <mergeCell ref="C656:I656"/>
    <mergeCell ref="N656:O656"/>
    <mergeCell ref="P656:S656"/>
    <mergeCell ref="A648:B648"/>
    <mergeCell ref="C648:I648"/>
    <mergeCell ref="N648:O648"/>
    <mergeCell ref="P648:S648"/>
    <mergeCell ref="A649:B649"/>
    <mergeCell ref="C649:I649"/>
    <mergeCell ref="N649:O649"/>
    <mergeCell ref="P649:S649"/>
    <mergeCell ref="A650:B650"/>
    <mergeCell ref="C650:I650"/>
    <mergeCell ref="N650:O650"/>
    <mergeCell ref="P650:S650"/>
    <mergeCell ref="A651:B651"/>
    <mergeCell ref="C651:I651"/>
    <mergeCell ref="N651:O651"/>
    <mergeCell ref="P651:S651"/>
    <mergeCell ref="A657:B657"/>
    <mergeCell ref="C657:I657"/>
    <mergeCell ref="N657:O657"/>
    <mergeCell ref="P657:S657"/>
    <mergeCell ref="C643:I643"/>
    <mergeCell ref="A644:B644"/>
    <mergeCell ref="C644:I644"/>
    <mergeCell ref="N644:O644"/>
    <mergeCell ref="P644:S644"/>
    <mergeCell ref="A645:B645"/>
    <mergeCell ref="C645:I645"/>
    <mergeCell ref="N645:O645"/>
    <mergeCell ref="P645:S645"/>
    <mergeCell ref="A646:B646"/>
    <mergeCell ref="C646:I646"/>
    <mergeCell ref="N646:O646"/>
    <mergeCell ref="P646:S646"/>
    <mergeCell ref="A647:B647"/>
    <mergeCell ref="C647:I647"/>
    <mergeCell ref="N647:O647"/>
    <mergeCell ref="P647:S647"/>
    <mergeCell ref="A638:B638"/>
    <mergeCell ref="C638:I638"/>
    <mergeCell ref="N638:O638"/>
    <mergeCell ref="P638:S638"/>
    <mergeCell ref="A639:B639"/>
    <mergeCell ref="C639:I639"/>
    <mergeCell ref="N639:O639"/>
    <mergeCell ref="P639:S639"/>
    <mergeCell ref="A640:B640"/>
    <mergeCell ref="C640:I640"/>
    <mergeCell ref="N640:O640"/>
    <mergeCell ref="P640:S640"/>
    <mergeCell ref="A641:B641"/>
    <mergeCell ref="C641:I641"/>
    <mergeCell ref="N641:O641"/>
    <mergeCell ref="P641:S641"/>
    <mergeCell ref="A642:B642"/>
    <mergeCell ref="C642:I642"/>
    <mergeCell ref="N642:O642"/>
    <mergeCell ref="P642:S642"/>
    <mergeCell ref="A633:B633"/>
    <mergeCell ref="C633:I633"/>
    <mergeCell ref="N633:O633"/>
    <mergeCell ref="P633:S633"/>
    <mergeCell ref="A634:B634"/>
    <mergeCell ref="C634:I634"/>
    <mergeCell ref="N634:O634"/>
    <mergeCell ref="P634:S634"/>
    <mergeCell ref="A635:B635"/>
    <mergeCell ref="C635:I635"/>
    <mergeCell ref="N635:O635"/>
    <mergeCell ref="P635:S635"/>
    <mergeCell ref="A636:B636"/>
    <mergeCell ref="C636:I636"/>
    <mergeCell ref="N636:O636"/>
    <mergeCell ref="P636:S636"/>
    <mergeCell ref="A637:B637"/>
    <mergeCell ref="C637:I637"/>
    <mergeCell ref="N637:O637"/>
    <mergeCell ref="P637:S637"/>
    <mergeCell ref="A628:B628"/>
    <mergeCell ref="C628:I628"/>
    <mergeCell ref="N628:O628"/>
    <mergeCell ref="P628:S628"/>
    <mergeCell ref="A629:B629"/>
    <mergeCell ref="C629:I629"/>
    <mergeCell ref="N629:O629"/>
    <mergeCell ref="P629:S629"/>
    <mergeCell ref="A630:B630"/>
    <mergeCell ref="C630:I630"/>
    <mergeCell ref="N630:O630"/>
    <mergeCell ref="P630:S630"/>
    <mergeCell ref="A631:B631"/>
    <mergeCell ref="C631:I631"/>
    <mergeCell ref="N631:O631"/>
    <mergeCell ref="P631:S631"/>
    <mergeCell ref="A632:B632"/>
    <mergeCell ref="C632:I632"/>
    <mergeCell ref="N632:O632"/>
    <mergeCell ref="P632:S632"/>
    <mergeCell ref="A623:B623"/>
    <mergeCell ref="C623:I623"/>
    <mergeCell ref="N623:O623"/>
    <mergeCell ref="P623:S623"/>
    <mergeCell ref="A624:B624"/>
    <mergeCell ref="C624:I624"/>
    <mergeCell ref="N624:O624"/>
    <mergeCell ref="P624:S624"/>
    <mergeCell ref="A625:B625"/>
    <mergeCell ref="C625:I625"/>
    <mergeCell ref="N625:O625"/>
    <mergeCell ref="P625:S625"/>
    <mergeCell ref="A626:B626"/>
    <mergeCell ref="C626:I626"/>
    <mergeCell ref="N626:O626"/>
    <mergeCell ref="P626:S626"/>
    <mergeCell ref="A627:B627"/>
    <mergeCell ref="C627:I627"/>
    <mergeCell ref="N627:O627"/>
    <mergeCell ref="P627:S627"/>
    <mergeCell ref="A618:B618"/>
    <mergeCell ref="C618:I618"/>
    <mergeCell ref="N618:O618"/>
    <mergeCell ref="P618:S618"/>
    <mergeCell ref="A619:B619"/>
    <mergeCell ref="C619:I619"/>
    <mergeCell ref="N619:O619"/>
    <mergeCell ref="P619:S619"/>
    <mergeCell ref="A620:B620"/>
    <mergeCell ref="C620:I620"/>
    <mergeCell ref="N620:O620"/>
    <mergeCell ref="P620:S620"/>
    <mergeCell ref="A621:B621"/>
    <mergeCell ref="C621:I621"/>
    <mergeCell ref="N621:O621"/>
    <mergeCell ref="P621:S621"/>
    <mergeCell ref="A622:B622"/>
    <mergeCell ref="C622:I622"/>
    <mergeCell ref="N622:O622"/>
    <mergeCell ref="P622:S622"/>
    <mergeCell ref="A613:B613"/>
    <mergeCell ref="C613:I613"/>
    <mergeCell ref="N613:O613"/>
    <mergeCell ref="P613:S613"/>
    <mergeCell ref="A614:B614"/>
    <mergeCell ref="C614:I614"/>
    <mergeCell ref="N614:O614"/>
    <mergeCell ref="P614:S614"/>
    <mergeCell ref="A615:B615"/>
    <mergeCell ref="C615:I615"/>
    <mergeCell ref="N615:O615"/>
    <mergeCell ref="P615:S615"/>
    <mergeCell ref="A616:B616"/>
    <mergeCell ref="C616:I616"/>
    <mergeCell ref="N616:O616"/>
    <mergeCell ref="P616:S616"/>
    <mergeCell ref="C617:I617"/>
    <mergeCell ref="A608:B608"/>
    <mergeCell ref="C608:I608"/>
    <mergeCell ref="N608:O608"/>
    <mergeCell ref="P608:S608"/>
    <mergeCell ref="A609:B609"/>
    <mergeCell ref="C609:I609"/>
    <mergeCell ref="N609:O609"/>
    <mergeCell ref="P609:S609"/>
    <mergeCell ref="A610:B610"/>
    <mergeCell ref="C610:I610"/>
    <mergeCell ref="N610:O610"/>
    <mergeCell ref="P610:S610"/>
    <mergeCell ref="A611:B611"/>
    <mergeCell ref="C611:I611"/>
    <mergeCell ref="N611:O611"/>
    <mergeCell ref="P611:S611"/>
    <mergeCell ref="A612:B612"/>
    <mergeCell ref="C612:I612"/>
    <mergeCell ref="N612:O612"/>
    <mergeCell ref="P612:S612"/>
    <mergeCell ref="A603:B603"/>
    <mergeCell ref="C603:I603"/>
    <mergeCell ref="N603:O603"/>
    <mergeCell ref="P603:S603"/>
    <mergeCell ref="A604:B604"/>
    <mergeCell ref="C604:I604"/>
    <mergeCell ref="N604:O604"/>
    <mergeCell ref="P604:S604"/>
    <mergeCell ref="C605:I605"/>
    <mergeCell ref="A606:B606"/>
    <mergeCell ref="C606:I606"/>
    <mergeCell ref="N606:O606"/>
    <mergeCell ref="P606:S606"/>
    <mergeCell ref="A607:B607"/>
    <mergeCell ref="C607:I607"/>
    <mergeCell ref="N607:O607"/>
    <mergeCell ref="P607:S607"/>
    <mergeCell ref="A598:B598"/>
    <mergeCell ref="C598:I598"/>
    <mergeCell ref="N598:O598"/>
    <mergeCell ref="P598:S598"/>
    <mergeCell ref="A599:B599"/>
    <mergeCell ref="C599:I599"/>
    <mergeCell ref="N599:O599"/>
    <mergeCell ref="P599:S599"/>
    <mergeCell ref="A600:B600"/>
    <mergeCell ref="C600:I600"/>
    <mergeCell ref="N600:O600"/>
    <mergeCell ref="P600:S600"/>
    <mergeCell ref="A601:B601"/>
    <mergeCell ref="C601:I601"/>
    <mergeCell ref="N601:O601"/>
    <mergeCell ref="P601:S601"/>
    <mergeCell ref="A602:B602"/>
    <mergeCell ref="C602:I602"/>
    <mergeCell ref="N602:O602"/>
    <mergeCell ref="P602:S602"/>
    <mergeCell ref="C592:I592"/>
    <mergeCell ref="C593:I593"/>
    <mergeCell ref="A594:B594"/>
    <mergeCell ref="C594:I594"/>
    <mergeCell ref="N594:O594"/>
    <mergeCell ref="P594:S594"/>
    <mergeCell ref="A595:B595"/>
    <mergeCell ref="C595:I595"/>
    <mergeCell ref="N595:O595"/>
    <mergeCell ref="P595:S595"/>
    <mergeCell ref="A596:B596"/>
    <mergeCell ref="C596:I596"/>
    <mergeCell ref="N596:O596"/>
    <mergeCell ref="P596:S596"/>
    <mergeCell ref="A597:B597"/>
    <mergeCell ref="C597:I597"/>
    <mergeCell ref="N597:O597"/>
    <mergeCell ref="P597:S597"/>
    <mergeCell ref="A587:B587"/>
    <mergeCell ref="C587:I587"/>
    <mergeCell ref="K587:M587"/>
    <mergeCell ref="N587:O587"/>
    <mergeCell ref="P587:S587"/>
    <mergeCell ref="A588:B588"/>
    <mergeCell ref="C588:I588"/>
    <mergeCell ref="K588:M588"/>
    <mergeCell ref="N588:O588"/>
    <mergeCell ref="P588:S588"/>
    <mergeCell ref="A589:B589"/>
    <mergeCell ref="C589:I589"/>
    <mergeCell ref="K589:M589"/>
    <mergeCell ref="N589:O589"/>
    <mergeCell ref="P589:S589"/>
    <mergeCell ref="A590:B590"/>
    <mergeCell ref="C590:I590"/>
    <mergeCell ref="K590:M590"/>
    <mergeCell ref="N590:O590"/>
    <mergeCell ref="P590:S590"/>
    <mergeCell ref="A583:B583"/>
    <mergeCell ref="C583:I583"/>
    <mergeCell ref="K583:M583"/>
    <mergeCell ref="N583:O583"/>
    <mergeCell ref="P583:S583"/>
    <mergeCell ref="A584:B584"/>
    <mergeCell ref="C584:I584"/>
    <mergeCell ref="K584:M584"/>
    <mergeCell ref="N584:O584"/>
    <mergeCell ref="P584:S584"/>
    <mergeCell ref="A585:B585"/>
    <mergeCell ref="C585:I585"/>
    <mergeCell ref="K585:M585"/>
    <mergeCell ref="N585:O585"/>
    <mergeCell ref="P585:S585"/>
    <mergeCell ref="A586:B586"/>
    <mergeCell ref="C586:I586"/>
    <mergeCell ref="K586:M586"/>
    <mergeCell ref="N586:O586"/>
    <mergeCell ref="P586:S586"/>
    <mergeCell ref="A579:B579"/>
    <mergeCell ref="C579:I579"/>
    <mergeCell ref="K579:M579"/>
    <mergeCell ref="N579:O579"/>
    <mergeCell ref="P579:S579"/>
    <mergeCell ref="A580:B580"/>
    <mergeCell ref="C580:I580"/>
    <mergeCell ref="K580:M580"/>
    <mergeCell ref="N580:O580"/>
    <mergeCell ref="P580:S580"/>
    <mergeCell ref="A581:B581"/>
    <mergeCell ref="C581:I581"/>
    <mergeCell ref="K581:M581"/>
    <mergeCell ref="N581:O581"/>
    <mergeCell ref="P581:S581"/>
    <mergeCell ref="A582:B582"/>
    <mergeCell ref="C582:I582"/>
    <mergeCell ref="K582:M582"/>
    <mergeCell ref="N582:O582"/>
    <mergeCell ref="P582:S582"/>
    <mergeCell ref="A575:B575"/>
    <mergeCell ref="C575:I575"/>
    <mergeCell ref="K575:M575"/>
    <mergeCell ref="N575:O575"/>
    <mergeCell ref="P575:S575"/>
    <mergeCell ref="A576:B576"/>
    <mergeCell ref="C576:I576"/>
    <mergeCell ref="K576:M576"/>
    <mergeCell ref="N576:O576"/>
    <mergeCell ref="P576:S576"/>
    <mergeCell ref="A577:B577"/>
    <mergeCell ref="C577:I577"/>
    <mergeCell ref="K577:M577"/>
    <mergeCell ref="N577:O577"/>
    <mergeCell ref="P577:S577"/>
    <mergeCell ref="A578:B578"/>
    <mergeCell ref="C578:I578"/>
    <mergeCell ref="K578:M578"/>
    <mergeCell ref="N578:O578"/>
    <mergeCell ref="P578:S578"/>
    <mergeCell ref="A571:B571"/>
    <mergeCell ref="C571:I571"/>
    <mergeCell ref="K571:M571"/>
    <mergeCell ref="N571:O571"/>
    <mergeCell ref="P571:S571"/>
    <mergeCell ref="A572:B572"/>
    <mergeCell ref="C572:I572"/>
    <mergeCell ref="K572:M572"/>
    <mergeCell ref="N572:O572"/>
    <mergeCell ref="P572:S572"/>
    <mergeCell ref="A573:B573"/>
    <mergeCell ref="C573:I573"/>
    <mergeCell ref="K573:M573"/>
    <mergeCell ref="N573:O573"/>
    <mergeCell ref="P573:S573"/>
    <mergeCell ref="A574:B574"/>
    <mergeCell ref="C574:I574"/>
    <mergeCell ref="K574:M574"/>
    <mergeCell ref="N574:O574"/>
    <mergeCell ref="P574:S574"/>
    <mergeCell ref="A567:B567"/>
    <mergeCell ref="C567:I567"/>
    <mergeCell ref="K567:M567"/>
    <mergeCell ref="N567:O567"/>
    <mergeCell ref="P567:S567"/>
    <mergeCell ref="A568:B568"/>
    <mergeCell ref="C568:I568"/>
    <mergeCell ref="K568:M568"/>
    <mergeCell ref="N568:O568"/>
    <mergeCell ref="P568:S568"/>
    <mergeCell ref="A569:B569"/>
    <mergeCell ref="C569:I569"/>
    <mergeCell ref="K569:M569"/>
    <mergeCell ref="N569:O569"/>
    <mergeCell ref="P569:S569"/>
    <mergeCell ref="A570:B570"/>
    <mergeCell ref="C570:I570"/>
    <mergeCell ref="K570:M570"/>
    <mergeCell ref="N570:O570"/>
    <mergeCell ref="P570:S570"/>
    <mergeCell ref="A563:B563"/>
    <mergeCell ref="C563:I563"/>
    <mergeCell ref="K563:M563"/>
    <mergeCell ref="N563:O563"/>
    <mergeCell ref="P563:S563"/>
    <mergeCell ref="A564:B564"/>
    <mergeCell ref="C564:I564"/>
    <mergeCell ref="K564:M564"/>
    <mergeCell ref="N564:O564"/>
    <mergeCell ref="P564:S564"/>
    <mergeCell ref="A565:B565"/>
    <mergeCell ref="C565:I565"/>
    <mergeCell ref="K565:M565"/>
    <mergeCell ref="N565:O565"/>
    <mergeCell ref="P565:S565"/>
    <mergeCell ref="A566:B566"/>
    <mergeCell ref="C566:I566"/>
    <mergeCell ref="K566:M566"/>
    <mergeCell ref="N566:O566"/>
    <mergeCell ref="P566:S566"/>
    <mergeCell ref="A559:B559"/>
    <mergeCell ref="C559:I559"/>
    <mergeCell ref="K559:M559"/>
    <mergeCell ref="N559:O559"/>
    <mergeCell ref="P559:S559"/>
    <mergeCell ref="A560:B560"/>
    <mergeCell ref="C560:I560"/>
    <mergeCell ref="K560:M560"/>
    <mergeCell ref="N560:O560"/>
    <mergeCell ref="P560:S560"/>
    <mergeCell ref="A561:B561"/>
    <mergeCell ref="C561:I561"/>
    <mergeCell ref="K561:M561"/>
    <mergeCell ref="N561:O561"/>
    <mergeCell ref="P561:S561"/>
    <mergeCell ref="A562:B562"/>
    <mergeCell ref="C562:I562"/>
    <mergeCell ref="K562:M562"/>
    <mergeCell ref="N562:O562"/>
    <mergeCell ref="P562:S562"/>
    <mergeCell ref="A555:B555"/>
    <mergeCell ref="C555:I555"/>
    <mergeCell ref="K555:M555"/>
    <mergeCell ref="N555:O555"/>
    <mergeCell ref="P555:S555"/>
    <mergeCell ref="A556:B556"/>
    <mergeCell ref="C556:I556"/>
    <mergeCell ref="K556:M556"/>
    <mergeCell ref="N556:O556"/>
    <mergeCell ref="P556:S556"/>
    <mergeCell ref="A557:B557"/>
    <mergeCell ref="C557:I557"/>
    <mergeCell ref="K557:M557"/>
    <mergeCell ref="N557:O557"/>
    <mergeCell ref="P557:S557"/>
    <mergeCell ref="A558:B558"/>
    <mergeCell ref="C558:I558"/>
    <mergeCell ref="K558:M558"/>
    <mergeCell ref="N558:O558"/>
    <mergeCell ref="P558:S558"/>
    <mergeCell ref="A551:B551"/>
    <mergeCell ref="C551:I551"/>
    <mergeCell ref="K551:M551"/>
    <mergeCell ref="N551:O551"/>
    <mergeCell ref="P551:S551"/>
    <mergeCell ref="A552:B552"/>
    <mergeCell ref="C552:I552"/>
    <mergeCell ref="K552:M552"/>
    <mergeCell ref="N552:O552"/>
    <mergeCell ref="P552:S552"/>
    <mergeCell ref="A553:B553"/>
    <mergeCell ref="C553:I553"/>
    <mergeCell ref="K553:M553"/>
    <mergeCell ref="N553:O553"/>
    <mergeCell ref="P553:S553"/>
    <mergeCell ref="A554:B554"/>
    <mergeCell ref="C554:I554"/>
    <mergeCell ref="K554:M554"/>
    <mergeCell ref="N554:O554"/>
    <mergeCell ref="P554:S554"/>
    <mergeCell ref="A547:B547"/>
    <mergeCell ref="C547:I547"/>
    <mergeCell ref="K547:M547"/>
    <mergeCell ref="N547:O547"/>
    <mergeCell ref="P547:S547"/>
    <mergeCell ref="A548:B548"/>
    <mergeCell ref="C548:I548"/>
    <mergeCell ref="K548:M548"/>
    <mergeCell ref="N548:O548"/>
    <mergeCell ref="P548:S548"/>
    <mergeCell ref="A549:B549"/>
    <mergeCell ref="C549:I549"/>
    <mergeCell ref="K549:M549"/>
    <mergeCell ref="N549:O549"/>
    <mergeCell ref="P549:S549"/>
    <mergeCell ref="A550:B550"/>
    <mergeCell ref="C550:I550"/>
    <mergeCell ref="K550:M550"/>
    <mergeCell ref="N550:O550"/>
    <mergeCell ref="P550:S550"/>
    <mergeCell ref="A543:B543"/>
    <mergeCell ref="C543:I543"/>
    <mergeCell ref="K543:M543"/>
    <mergeCell ref="N543:O543"/>
    <mergeCell ref="P543:S543"/>
    <mergeCell ref="A544:B544"/>
    <mergeCell ref="C544:I544"/>
    <mergeCell ref="K544:M544"/>
    <mergeCell ref="N544:O544"/>
    <mergeCell ref="P544:S544"/>
    <mergeCell ref="A545:B545"/>
    <mergeCell ref="C545:I545"/>
    <mergeCell ref="K545:M545"/>
    <mergeCell ref="N545:O545"/>
    <mergeCell ref="P545:S545"/>
    <mergeCell ref="A546:B546"/>
    <mergeCell ref="C546:I546"/>
    <mergeCell ref="K546:M546"/>
    <mergeCell ref="N546:O546"/>
    <mergeCell ref="P546:S546"/>
    <mergeCell ref="A539:B539"/>
    <mergeCell ref="C539:I539"/>
    <mergeCell ref="K539:M539"/>
    <mergeCell ref="N539:O539"/>
    <mergeCell ref="P539:S539"/>
    <mergeCell ref="A540:B540"/>
    <mergeCell ref="C540:I540"/>
    <mergeCell ref="K540:M540"/>
    <mergeCell ref="N540:O540"/>
    <mergeCell ref="P540:S540"/>
    <mergeCell ref="A541:B541"/>
    <mergeCell ref="C541:I541"/>
    <mergeCell ref="K541:M541"/>
    <mergeCell ref="N541:O541"/>
    <mergeCell ref="P541:S541"/>
    <mergeCell ref="A542:B542"/>
    <mergeCell ref="C542:I542"/>
    <mergeCell ref="K542:M542"/>
    <mergeCell ref="N542:O542"/>
    <mergeCell ref="P542:S542"/>
    <mergeCell ref="A535:B535"/>
    <mergeCell ref="C535:I535"/>
    <mergeCell ref="K535:M535"/>
    <mergeCell ref="N535:O535"/>
    <mergeCell ref="P535:S535"/>
    <mergeCell ref="A536:B536"/>
    <mergeCell ref="C536:I536"/>
    <mergeCell ref="K536:M536"/>
    <mergeCell ref="N536:O536"/>
    <mergeCell ref="P536:S536"/>
    <mergeCell ref="A537:B537"/>
    <mergeCell ref="C537:I537"/>
    <mergeCell ref="K537:M537"/>
    <mergeCell ref="N537:O537"/>
    <mergeCell ref="P537:S537"/>
    <mergeCell ref="A538:B538"/>
    <mergeCell ref="C538:I538"/>
    <mergeCell ref="K538:M538"/>
    <mergeCell ref="N538:O538"/>
    <mergeCell ref="P538:S538"/>
    <mergeCell ref="A531:B531"/>
    <mergeCell ref="C531:I531"/>
    <mergeCell ref="K531:M531"/>
    <mergeCell ref="N531:O531"/>
    <mergeCell ref="P531:S531"/>
    <mergeCell ref="A532:B532"/>
    <mergeCell ref="C532:I532"/>
    <mergeCell ref="K532:M532"/>
    <mergeCell ref="N532:O532"/>
    <mergeCell ref="P532:S532"/>
    <mergeCell ref="A533:B533"/>
    <mergeCell ref="C533:I533"/>
    <mergeCell ref="K533:M533"/>
    <mergeCell ref="N533:O533"/>
    <mergeCell ref="P533:S533"/>
    <mergeCell ref="A534:B534"/>
    <mergeCell ref="C534:I534"/>
    <mergeCell ref="K534:M534"/>
    <mergeCell ref="N534:O534"/>
    <mergeCell ref="P534:S534"/>
    <mergeCell ref="A527:B527"/>
    <mergeCell ref="C527:I527"/>
    <mergeCell ref="K527:M527"/>
    <mergeCell ref="N527:O527"/>
    <mergeCell ref="P527:S527"/>
    <mergeCell ref="A528:B528"/>
    <mergeCell ref="C528:I528"/>
    <mergeCell ref="K528:M528"/>
    <mergeCell ref="N528:O528"/>
    <mergeCell ref="P528:S528"/>
    <mergeCell ref="A529:B529"/>
    <mergeCell ref="C529:I529"/>
    <mergeCell ref="K529:M529"/>
    <mergeCell ref="N529:O529"/>
    <mergeCell ref="P529:S529"/>
    <mergeCell ref="A530:B530"/>
    <mergeCell ref="C530:I530"/>
    <mergeCell ref="K530:M530"/>
    <mergeCell ref="N530:O530"/>
    <mergeCell ref="P530:S530"/>
    <mergeCell ref="A523:B523"/>
    <mergeCell ref="C523:I523"/>
    <mergeCell ref="K523:M523"/>
    <mergeCell ref="N523:O523"/>
    <mergeCell ref="P523:S523"/>
    <mergeCell ref="A524:B524"/>
    <mergeCell ref="C524:I524"/>
    <mergeCell ref="K524:M524"/>
    <mergeCell ref="N524:O524"/>
    <mergeCell ref="P524:S524"/>
    <mergeCell ref="A525:B525"/>
    <mergeCell ref="C525:I525"/>
    <mergeCell ref="K525:M525"/>
    <mergeCell ref="N525:O525"/>
    <mergeCell ref="P525:S525"/>
    <mergeCell ref="A526:B526"/>
    <mergeCell ref="C526:I526"/>
    <mergeCell ref="K526:M526"/>
    <mergeCell ref="N526:O526"/>
    <mergeCell ref="P526:S526"/>
    <mergeCell ref="A519:B519"/>
    <mergeCell ref="C519:I519"/>
    <mergeCell ref="K519:M519"/>
    <mergeCell ref="N519:O519"/>
    <mergeCell ref="P519:S519"/>
    <mergeCell ref="A520:B520"/>
    <mergeCell ref="C520:I520"/>
    <mergeCell ref="K520:M520"/>
    <mergeCell ref="N520:O520"/>
    <mergeCell ref="P520:S520"/>
    <mergeCell ref="A521:B521"/>
    <mergeCell ref="C521:I521"/>
    <mergeCell ref="K521:M521"/>
    <mergeCell ref="N521:O521"/>
    <mergeCell ref="P521:S521"/>
    <mergeCell ref="A522:B522"/>
    <mergeCell ref="C522:I522"/>
    <mergeCell ref="K522:M522"/>
    <mergeCell ref="N522:O522"/>
    <mergeCell ref="P522:S522"/>
    <mergeCell ref="A515:B515"/>
    <mergeCell ref="C515:I515"/>
    <mergeCell ref="K515:M515"/>
    <mergeCell ref="N515:O515"/>
    <mergeCell ref="P515:S515"/>
    <mergeCell ref="A516:B516"/>
    <mergeCell ref="C516:I516"/>
    <mergeCell ref="K516:M516"/>
    <mergeCell ref="N516:O516"/>
    <mergeCell ref="P516:S516"/>
    <mergeCell ref="A517:B517"/>
    <mergeCell ref="C517:I517"/>
    <mergeCell ref="K517:M517"/>
    <mergeCell ref="N517:O517"/>
    <mergeCell ref="P517:S517"/>
    <mergeCell ref="A518:B518"/>
    <mergeCell ref="C518:I518"/>
    <mergeCell ref="K518:M518"/>
    <mergeCell ref="N518:O518"/>
    <mergeCell ref="P518:S518"/>
    <mergeCell ref="A511:B511"/>
    <mergeCell ref="C511:I511"/>
    <mergeCell ref="K511:M511"/>
    <mergeCell ref="N511:O511"/>
    <mergeCell ref="P511:S511"/>
    <mergeCell ref="A512:B512"/>
    <mergeCell ref="C512:I512"/>
    <mergeCell ref="K512:M512"/>
    <mergeCell ref="N512:O512"/>
    <mergeCell ref="P512:S512"/>
    <mergeCell ref="A513:B513"/>
    <mergeCell ref="C513:I513"/>
    <mergeCell ref="K513:M513"/>
    <mergeCell ref="N513:O513"/>
    <mergeCell ref="P513:S513"/>
    <mergeCell ref="A514:B514"/>
    <mergeCell ref="C514:I514"/>
    <mergeCell ref="K514:M514"/>
    <mergeCell ref="N514:O514"/>
    <mergeCell ref="P514:S514"/>
    <mergeCell ref="A507:B507"/>
    <mergeCell ref="C507:I507"/>
    <mergeCell ref="K507:M507"/>
    <mergeCell ref="N507:O507"/>
    <mergeCell ref="P507:S507"/>
    <mergeCell ref="A508:B508"/>
    <mergeCell ref="C508:I508"/>
    <mergeCell ref="K508:M508"/>
    <mergeCell ref="N508:O508"/>
    <mergeCell ref="P508:S508"/>
    <mergeCell ref="A509:B509"/>
    <mergeCell ref="C509:I509"/>
    <mergeCell ref="K509:M509"/>
    <mergeCell ref="N509:O509"/>
    <mergeCell ref="P509:S509"/>
    <mergeCell ref="A510:B510"/>
    <mergeCell ref="C510:I510"/>
    <mergeCell ref="K510:M510"/>
    <mergeCell ref="N510:O510"/>
    <mergeCell ref="P510:S510"/>
    <mergeCell ref="A503:B503"/>
    <mergeCell ref="C503:I503"/>
    <mergeCell ref="K503:M503"/>
    <mergeCell ref="N503:O503"/>
    <mergeCell ref="P503:S503"/>
    <mergeCell ref="A504:B504"/>
    <mergeCell ref="C504:I504"/>
    <mergeCell ref="K504:M504"/>
    <mergeCell ref="N504:O504"/>
    <mergeCell ref="P504:S504"/>
    <mergeCell ref="A505:B505"/>
    <mergeCell ref="C505:I505"/>
    <mergeCell ref="K505:M505"/>
    <mergeCell ref="N505:O505"/>
    <mergeCell ref="P505:S505"/>
    <mergeCell ref="A506:B506"/>
    <mergeCell ref="C506:I506"/>
    <mergeCell ref="K506:M506"/>
    <mergeCell ref="N506:O506"/>
    <mergeCell ref="P506:S506"/>
    <mergeCell ref="A499:B499"/>
    <mergeCell ref="C499:I499"/>
    <mergeCell ref="K499:M499"/>
    <mergeCell ref="N499:O499"/>
    <mergeCell ref="P499:S499"/>
    <mergeCell ref="A500:B500"/>
    <mergeCell ref="C500:I500"/>
    <mergeCell ref="K500:M500"/>
    <mergeCell ref="N500:O500"/>
    <mergeCell ref="P500:S500"/>
    <mergeCell ref="A501:B501"/>
    <mergeCell ref="C501:I501"/>
    <mergeCell ref="K501:M501"/>
    <mergeCell ref="N501:O501"/>
    <mergeCell ref="P501:S501"/>
    <mergeCell ref="A502:B502"/>
    <mergeCell ref="C502:I502"/>
    <mergeCell ref="K502:M502"/>
    <mergeCell ref="N502:O502"/>
    <mergeCell ref="P502:S502"/>
    <mergeCell ref="A495:B495"/>
    <mergeCell ref="C495:I495"/>
    <mergeCell ref="K495:M495"/>
    <mergeCell ref="N495:O495"/>
    <mergeCell ref="P495:S495"/>
    <mergeCell ref="A496:B496"/>
    <mergeCell ref="C496:I496"/>
    <mergeCell ref="K496:M496"/>
    <mergeCell ref="N496:O496"/>
    <mergeCell ref="P496:S496"/>
    <mergeCell ref="A497:B497"/>
    <mergeCell ref="C497:I497"/>
    <mergeCell ref="K497:M497"/>
    <mergeCell ref="N497:O497"/>
    <mergeCell ref="P497:S497"/>
    <mergeCell ref="A498:B498"/>
    <mergeCell ref="C498:I498"/>
    <mergeCell ref="K498:M498"/>
    <mergeCell ref="N498:O498"/>
    <mergeCell ref="P498:S498"/>
    <mergeCell ref="A491:B491"/>
    <mergeCell ref="C491:I491"/>
    <mergeCell ref="K491:M491"/>
    <mergeCell ref="N491:O491"/>
    <mergeCell ref="P491:S491"/>
    <mergeCell ref="A492:B492"/>
    <mergeCell ref="C492:I492"/>
    <mergeCell ref="K492:M492"/>
    <mergeCell ref="N492:O492"/>
    <mergeCell ref="P492:S492"/>
    <mergeCell ref="A493:B493"/>
    <mergeCell ref="C493:I493"/>
    <mergeCell ref="K493:M493"/>
    <mergeCell ref="N493:O493"/>
    <mergeCell ref="P493:S493"/>
    <mergeCell ref="A494:B494"/>
    <mergeCell ref="C494:I494"/>
    <mergeCell ref="K494:M494"/>
    <mergeCell ref="N494:O494"/>
    <mergeCell ref="P494:S494"/>
    <mergeCell ref="A487:B487"/>
    <mergeCell ref="C487:I487"/>
    <mergeCell ref="K487:M487"/>
    <mergeCell ref="N487:O487"/>
    <mergeCell ref="P487:S487"/>
    <mergeCell ref="A488:B488"/>
    <mergeCell ref="C488:I488"/>
    <mergeCell ref="K488:M488"/>
    <mergeCell ref="N488:O488"/>
    <mergeCell ref="P488:S488"/>
    <mergeCell ref="A489:B489"/>
    <mergeCell ref="C489:I489"/>
    <mergeCell ref="K489:M489"/>
    <mergeCell ref="N489:O489"/>
    <mergeCell ref="P489:S489"/>
    <mergeCell ref="A490:B490"/>
    <mergeCell ref="C490:I490"/>
    <mergeCell ref="K490:M490"/>
    <mergeCell ref="N490:O490"/>
    <mergeCell ref="P490:S490"/>
    <mergeCell ref="A483:B483"/>
    <mergeCell ref="C483:I483"/>
    <mergeCell ref="K483:M483"/>
    <mergeCell ref="N483:O483"/>
    <mergeCell ref="P483:S483"/>
    <mergeCell ref="A484:B484"/>
    <mergeCell ref="C484:I484"/>
    <mergeCell ref="K484:M484"/>
    <mergeCell ref="N484:O484"/>
    <mergeCell ref="P484:S484"/>
    <mergeCell ref="A485:B485"/>
    <mergeCell ref="C485:I485"/>
    <mergeCell ref="K485:M485"/>
    <mergeCell ref="N485:O485"/>
    <mergeCell ref="P485:S485"/>
    <mergeCell ref="A486:B486"/>
    <mergeCell ref="C486:I486"/>
    <mergeCell ref="K486:M486"/>
    <mergeCell ref="N486:O486"/>
    <mergeCell ref="P486:S486"/>
    <mergeCell ref="A479:B479"/>
    <mergeCell ref="C479:I479"/>
    <mergeCell ref="K479:M479"/>
    <mergeCell ref="N479:O479"/>
    <mergeCell ref="P479:S479"/>
    <mergeCell ref="A480:B480"/>
    <mergeCell ref="C480:I480"/>
    <mergeCell ref="K480:M480"/>
    <mergeCell ref="N480:O480"/>
    <mergeCell ref="P480:S480"/>
    <mergeCell ref="A481:B481"/>
    <mergeCell ref="C481:I481"/>
    <mergeCell ref="K481:M481"/>
    <mergeCell ref="N481:O481"/>
    <mergeCell ref="P481:S481"/>
    <mergeCell ref="A482:B482"/>
    <mergeCell ref="C482:I482"/>
    <mergeCell ref="K482:M482"/>
    <mergeCell ref="N482:O482"/>
    <mergeCell ref="P482:S482"/>
    <mergeCell ref="A475:B475"/>
    <mergeCell ref="C475:I475"/>
    <mergeCell ref="K475:M475"/>
    <mergeCell ref="N475:O475"/>
    <mergeCell ref="P475:S475"/>
    <mergeCell ref="A476:B476"/>
    <mergeCell ref="C476:I476"/>
    <mergeCell ref="K476:M476"/>
    <mergeCell ref="N476:O476"/>
    <mergeCell ref="P476:S476"/>
    <mergeCell ref="A477:B477"/>
    <mergeCell ref="C477:I477"/>
    <mergeCell ref="K477:M477"/>
    <mergeCell ref="N477:O477"/>
    <mergeCell ref="P477:S477"/>
    <mergeCell ref="A478:B478"/>
    <mergeCell ref="C478:I478"/>
    <mergeCell ref="K478:M478"/>
    <mergeCell ref="N478:O478"/>
    <mergeCell ref="P478:S478"/>
    <mergeCell ref="A471:B471"/>
    <mergeCell ref="C471:I471"/>
    <mergeCell ref="K471:M471"/>
    <mergeCell ref="N471:O471"/>
    <mergeCell ref="P471:S471"/>
    <mergeCell ref="A472:B472"/>
    <mergeCell ref="C472:I472"/>
    <mergeCell ref="K472:M472"/>
    <mergeCell ref="N472:O472"/>
    <mergeCell ref="P472:S472"/>
    <mergeCell ref="A473:B473"/>
    <mergeCell ref="C473:I473"/>
    <mergeCell ref="K473:M473"/>
    <mergeCell ref="N473:O473"/>
    <mergeCell ref="P473:S473"/>
    <mergeCell ref="A474:B474"/>
    <mergeCell ref="C474:I474"/>
    <mergeCell ref="K474:M474"/>
    <mergeCell ref="N474:O474"/>
    <mergeCell ref="P474:S474"/>
    <mergeCell ref="A467:B467"/>
    <mergeCell ref="C467:I467"/>
    <mergeCell ref="K467:M467"/>
    <mergeCell ref="N467:O467"/>
    <mergeCell ref="P467:S467"/>
    <mergeCell ref="A468:B468"/>
    <mergeCell ref="C468:I468"/>
    <mergeCell ref="K468:M468"/>
    <mergeCell ref="N468:O468"/>
    <mergeCell ref="P468:S468"/>
    <mergeCell ref="A469:B469"/>
    <mergeCell ref="C469:I469"/>
    <mergeCell ref="K469:M469"/>
    <mergeCell ref="N469:O469"/>
    <mergeCell ref="P469:S469"/>
    <mergeCell ref="A470:B470"/>
    <mergeCell ref="C470:I470"/>
    <mergeCell ref="K470:M470"/>
    <mergeCell ref="N470:O470"/>
    <mergeCell ref="P470:S470"/>
    <mergeCell ref="A463:B463"/>
    <mergeCell ref="C463:I463"/>
    <mergeCell ref="K463:M463"/>
    <mergeCell ref="N463:O463"/>
    <mergeCell ref="P463:S463"/>
    <mergeCell ref="A464:B464"/>
    <mergeCell ref="C464:I464"/>
    <mergeCell ref="K464:M464"/>
    <mergeCell ref="N464:O464"/>
    <mergeCell ref="P464:S464"/>
    <mergeCell ref="A465:B465"/>
    <mergeCell ref="C465:I465"/>
    <mergeCell ref="K465:M465"/>
    <mergeCell ref="N465:O465"/>
    <mergeCell ref="P465:S465"/>
    <mergeCell ref="A466:B466"/>
    <mergeCell ref="C466:I466"/>
    <mergeCell ref="K466:M466"/>
    <mergeCell ref="N466:O466"/>
    <mergeCell ref="P466:S466"/>
    <mergeCell ref="A459:B459"/>
    <mergeCell ref="C459:I459"/>
    <mergeCell ref="K459:M459"/>
    <mergeCell ref="N459:O459"/>
    <mergeCell ref="P459:S459"/>
    <mergeCell ref="A460:B460"/>
    <mergeCell ref="C460:I460"/>
    <mergeCell ref="K460:M460"/>
    <mergeCell ref="N460:O460"/>
    <mergeCell ref="P460:S460"/>
    <mergeCell ref="A461:B461"/>
    <mergeCell ref="C461:I461"/>
    <mergeCell ref="K461:M461"/>
    <mergeCell ref="N461:O461"/>
    <mergeCell ref="P461:S461"/>
    <mergeCell ref="A462:B462"/>
    <mergeCell ref="C462:I462"/>
    <mergeCell ref="K462:M462"/>
    <mergeCell ref="N462:O462"/>
    <mergeCell ref="P462:S462"/>
    <mergeCell ref="A455:B455"/>
    <mergeCell ref="C455:I455"/>
    <mergeCell ref="K455:M455"/>
    <mergeCell ref="N455:O455"/>
    <mergeCell ref="P455:S455"/>
    <mergeCell ref="A456:B456"/>
    <mergeCell ref="C456:I456"/>
    <mergeCell ref="K456:M456"/>
    <mergeCell ref="N456:O456"/>
    <mergeCell ref="P456:S456"/>
    <mergeCell ref="A457:B457"/>
    <mergeCell ref="C457:I457"/>
    <mergeCell ref="K457:M457"/>
    <mergeCell ref="N457:O457"/>
    <mergeCell ref="P457:S457"/>
    <mergeCell ref="A458:B458"/>
    <mergeCell ref="C458:I458"/>
    <mergeCell ref="K458:M458"/>
    <mergeCell ref="N458:O458"/>
    <mergeCell ref="P458:S458"/>
    <mergeCell ref="A451:B451"/>
    <mergeCell ref="C451:I451"/>
    <mergeCell ref="K451:M451"/>
    <mergeCell ref="N451:O451"/>
    <mergeCell ref="P451:S451"/>
    <mergeCell ref="A452:B452"/>
    <mergeCell ref="C452:I452"/>
    <mergeCell ref="K452:M452"/>
    <mergeCell ref="N452:O452"/>
    <mergeCell ref="P452:S452"/>
    <mergeCell ref="A453:B453"/>
    <mergeCell ref="C453:I453"/>
    <mergeCell ref="K453:M453"/>
    <mergeCell ref="N453:O453"/>
    <mergeCell ref="P453:S453"/>
    <mergeCell ref="A454:B454"/>
    <mergeCell ref="C454:I454"/>
    <mergeCell ref="K454:M454"/>
    <mergeCell ref="N454:O454"/>
    <mergeCell ref="P454:S454"/>
    <mergeCell ref="A447:B447"/>
    <mergeCell ref="C447:I447"/>
    <mergeCell ref="K447:M447"/>
    <mergeCell ref="N447:O447"/>
    <mergeCell ref="P447:S447"/>
    <mergeCell ref="A448:B448"/>
    <mergeCell ref="C448:I448"/>
    <mergeCell ref="K448:M448"/>
    <mergeCell ref="N448:O448"/>
    <mergeCell ref="P448:S448"/>
    <mergeCell ref="A449:B449"/>
    <mergeCell ref="C449:I449"/>
    <mergeCell ref="K449:M449"/>
    <mergeCell ref="N449:O449"/>
    <mergeCell ref="P449:S449"/>
    <mergeCell ref="A450:B450"/>
    <mergeCell ref="C450:I450"/>
    <mergeCell ref="K450:M450"/>
    <mergeCell ref="N450:O450"/>
    <mergeCell ref="P450:S450"/>
    <mergeCell ref="A443:B443"/>
    <mergeCell ref="C443:I443"/>
    <mergeCell ref="K443:M443"/>
    <mergeCell ref="N443:O443"/>
    <mergeCell ref="P443:S443"/>
    <mergeCell ref="A444:B444"/>
    <mergeCell ref="C444:I444"/>
    <mergeCell ref="K444:M444"/>
    <mergeCell ref="N444:O444"/>
    <mergeCell ref="P444:S444"/>
    <mergeCell ref="A445:B445"/>
    <mergeCell ref="C445:I445"/>
    <mergeCell ref="K445:M445"/>
    <mergeCell ref="N445:O445"/>
    <mergeCell ref="P445:S445"/>
    <mergeCell ref="A446:B446"/>
    <mergeCell ref="C446:I446"/>
    <mergeCell ref="K446:M446"/>
    <mergeCell ref="N446:O446"/>
    <mergeCell ref="P446:S446"/>
    <mergeCell ref="A439:B439"/>
    <mergeCell ref="C439:I439"/>
    <mergeCell ref="K439:M439"/>
    <mergeCell ref="N439:O439"/>
    <mergeCell ref="P439:S439"/>
    <mergeCell ref="A440:B440"/>
    <mergeCell ref="C440:I440"/>
    <mergeCell ref="K440:M440"/>
    <mergeCell ref="N440:O440"/>
    <mergeCell ref="P440:S440"/>
    <mergeCell ref="A441:B441"/>
    <mergeCell ref="C441:I441"/>
    <mergeCell ref="K441:M441"/>
    <mergeCell ref="N441:O441"/>
    <mergeCell ref="P441:S441"/>
    <mergeCell ref="A442:B442"/>
    <mergeCell ref="C442:I442"/>
    <mergeCell ref="K442:M442"/>
    <mergeCell ref="N442:O442"/>
    <mergeCell ref="P442:S442"/>
    <mergeCell ref="A435:B435"/>
    <mergeCell ref="C435:I435"/>
    <mergeCell ref="K435:M435"/>
    <mergeCell ref="N435:O435"/>
    <mergeCell ref="P435:S435"/>
    <mergeCell ref="A436:B436"/>
    <mergeCell ref="C436:I436"/>
    <mergeCell ref="K436:M436"/>
    <mergeCell ref="N436:O436"/>
    <mergeCell ref="P436:S436"/>
    <mergeCell ref="A437:B437"/>
    <mergeCell ref="C437:I437"/>
    <mergeCell ref="K437:M437"/>
    <mergeCell ref="N437:O437"/>
    <mergeCell ref="P437:S437"/>
    <mergeCell ref="A438:B438"/>
    <mergeCell ref="C438:I438"/>
    <mergeCell ref="K438:M438"/>
    <mergeCell ref="N438:O438"/>
    <mergeCell ref="P438:S438"/>
    <mergeCell ref="A431:B431"/>
    <mergeCell ref="C431:I431"/>
    <mergeCell ref="K431:M431"/>
    <mergeCell ref="N431:O431"/>
    <mergeCell ref="P431:S431"/>
    <mergeCell ref="A432:B432"/>
    <mergeCell ref="C432:I432"/>
    <mergeCell ref="K432:M432"/>
    <mergeCell ref="N432:O432"/>
    <mergeCell ref="P432:S432"/>
    <mergeCell ref="A433:B433"/>
    <mergeCell ref="C433:I433"/>
    <mergeCell ref="K433:M433"/>
    <mergeCell ref="N433:O433"/>
    <mergeCell ref="P433:S433"/>
    <mergeCell ref="A434:B434"/>
    <mergeCell ref="C434:I434"/>
    <mergeCell ref="K434:M434"/>
    <mergeCell ref="N434:O434"/>
    <mergeCell ref="P434:S434"/>
    <mergeCell ref="A427:B427"/>
    <mergeCell ref="C427:I427"/>
    <mergeCell ref="K427:M427"/>
    <mergeCell ref="N427:O427"/>
    <mergeCell ref="P427:S427"/>
    <mergeCell ref="A428:B428"/>
    <mergeCell ref="C428:I428"/>
    <mergeCell ref="K428:M428"/>
    <mergeCell ref="N428:O428"/>
    <mergeCell ref="P428:S428"/>
    <mergeCell ref="A429:B429"/>
    <mergeCell ref="C429:I429"/>
    <mergeCell ref="K429:M429"/>
    <mergeCell ref="N429:O429"/>
    <mergeCell ref="P429:S429"/>
    <mergeCell ref="A430:B430"/>
    <mergeCell ref="C430:I430"/>
    <mergeCell ref="K430:M430"/>
    <mergeCell ref="N430:O430"/>
    <mergeCell ref="P430:S430"/>
    <mergeCell ref="A423:B423"/>
    <mergeCell ref="C423:I423"/>
    <mergeCell ref="K423:M423"/>
    <mergeCell ref="N423:O423"/>
    <mergeCell ref="P423:S423"/>
    <mergeCell ref="A424:B424"/>
    <mergeCell ref="C424:I424"/>
    <mergeCell ref="K424:M424"/>
    <mergeCell ref="N424:O424"/>
    <mergeCell ref="P424:S424"/>
    <mergeCell ref="A425:B425"/>
    <mergeCell ref="C425:I425"/>
    <mergeCell ref="K425:M425"/>
    <mergeCell ref="N425:O425"/>
    <mergeCell ref="P425:S425"/>
    <mergeCell ref="A426:B426"/>
    <mergeCell ref="C426:I426"/>
    <mergeCell ref="K426:M426"/>
    <mergeCell ref="N426:O426"/>
    <mergeCell ref="P426:S426"/>
    <mergeCell ref="A419:B419"/>
    <mergeCell ref="C419:I419"/>
    <mergeCell ref="K419:M419"/>
    <mergeCell ref="N419:O419"/>
    <mergeCell ref="P419:S419"/>
    <mergeCell ref="A420:B420"/>
    <mergeCell ref="C420:I420"/>
    <mergeCell ref="K420:M420"/>
    <mergeCell ref="N420:O420"/>
    <mergeCell ref="P420:S420"/>
    <mergeCell ref="A421:B421"/>
    <mergeCell ref="C421:I421"/>
    <mergeCell ref="K421:M421"/>
    <mergeCell ref="N421:O421"/>
    <mergeCell ref="P421:S421"/>
    <mergeCell ref="A422:B422"/>
    <mergeCell ref="C422:I422"/>
    <mergeCell ref="K422:M422"/>
    <mergeCell ref="N422:O422"/>
    <mergeCell ref="P422:S422"/>
    <mergeCell ref="A415:B415"/>
    <mergeCell ref="C415:I415"/>
    <mergeCell ref="K415:M415"/>
    <mergeCell ref="N415:O415"/>
    <mergeCell ref="P415:S415"/>
    <mergeCell ref="A416:B416"/>
    <mergeCell ref="C416:I416"/>
    <mergeCell ref="K416:M416"/>
    <mergeCell ref="N416:O416"/>
    <mergeCell ref="P416:S416"/>
    <mergeCell ref="A417:B417"/>
    <mergeCell ref="C417:I417"/>
    <mergeCell ref="K417:M417"/>
    <mergeCell ref="N417:O417"/>
    <mergeCell ref="P417:S417"/>
    <mergeCell ref="A418:B418"/>
    <mergeCell ref="C418:I418"/>
    <mergeCell ref="K418:M418"/>
    <mergeCell ref="N418:O418"/>
    <mergeCell ref="P418:S418"/>
    <mergeCell ref="A411:B411"/>
    <mergeCell ref="C411:I411"/>
    <mergeCell ref="K411:M411"/>
    <mergeCell ref="N411:O411"/>
    <mergeCell ref="P411:S411"/>
    <mergeCell ref="A412:B412"/>
    <mergeCell ref="C412:I412"/>
    <mergeCell ref="K412:M412"/>
    <mergeCell ref="N412:O412"/>
    <mergeCell ref="P412:S412"/>
    <mergeCell ref="A413:B413"/>
    <mergeCell ref="C413:I413"/>
    <mergeCell ref="K413:M413"/>
    <mergeCell ref="N413:O413"/>
    <mergeCell ref="P413:S413"/>
    <mergeCell ref="A414:B414"/>
    <mergeCell ref="C414:I414"/>
    <mergeCell ref="K414:M414"/>
    <mergeCell ref="N414:O414"/>
    <mergeCell ref="P414:S414"/>
    <mergeCell ref="A407:B407"/>
    <mergeCell ref="C407:I407"/>
    <mergeCell ref="K407:M407"/>
    <mergeCell ref="N407:O407"/>
    <mergeCell ref="P407:S407"/>
    <mergeCell ref="A408:B408"/>
    <mergeCell ref="C408:I408"/>
    <mergeCell ref="K408:M408"/>
    <mergeCell ref="N408:O408"/>
    <mergeCell ref="P408:S408"/>
    <mergeCell ref="A409:B409"/>
    <mergeCell ref="C409:I409"/>
    <mergeCell ref="K409:M409"/>
    <mergeCell ref="N409:O409"/>
    <mergeCell ref="P409:S409"/>
    <mergeCell ref="A410:B410"/>
    <mergeCell ref="C410:I410"/>
    <mergeCell ref="K410:M410"/>
    <mergeCell ref="N410:O410"/>
    <mergeCell ref="P410:S410"/>
    <mergeCell ref="A403:B403"/>
    <mergeCell ref="C403:I403"/>
    <mergeCell ref="K403:M403"/>
    <mergeCell ref="N403:O403"/>
    <mergeCell ref="P403:S403"/>
    <mergeCell ref="A404:B404"/>
    <mergeCell ref="C404:I404"/>
    <mergeCell ref="K404:M404"/>
    <mergeCell ref="N404:O404"/>
    <mergeCell ref="P404:S404"/>
    <mergeCell ref="A405:B405"/>
    <mergeCell ref="C405:I405"/>
    <mergeCell ref="K405:M405"/>
    <mergeCell ref="N405:O405"/>
    <mergeCell ref="P405:S405"/>
    <mergeCell ref="A406:B406"/>
    <mergeCell ref="C406:I406"/>
    <mergeCell ref="K406:M406"/>
    <mergeCell ref="N406:O406"/>
    <mergeCell ref="P406:S406"/>
    <mergeCell ref="A399:B399"/>
    <mergeCell ref="C399:I399"/>
    <mergeCell ref="K399:M399"/>
    <mergeCell ref="N399:O399"/>
    <mergeCell ref="P399:S399"/>
    <mergeCell ref="A400:B400"/>
    <mergeCell ref="C400:I400"/>
    <mergeCell ref="K400:M400"/>
    <mergeCell ref="N400:O400"/>
    <mergeCell ref="P400:S400"/>
    <mergeCell ref="A401:B401"/>
    <mergeCell ref="C401:I401"/>
    <mergeCell ref="K401:M401"/>
    <mergeCell ref="N401:O401"/>
    <mergeCell ref="P401:S401"/>
    <mergeCell ref="A402:B402"/>
    <mergeCell ref="C402:I402"/>
    <mergeCell ref="K402:M402"/>
    <mergeCell ref="N402:O402"/>
    <mergeCell ref="P402:S402"/>
    <mergeCell ref="A395:B395"/>
    <mergeCell ref="C395:I395"/>
    <mergeCell ref="K395:M395"/>
    <mergeCell ref="N395:O395"/>
    <mergeCell ref="P395:S395"/>
    <mergeCell ref="A396:B396"/>
    <mergeCell ref="C396:I396"/>
    <mergeCell ref="K396:M396"/>
    <mergeCell ref="N396:O396"/>
    <mergeCell ref="P396:S396"/>
    <mergeCell ref="A397:B397"/>
    <mergeCell ref="C397:I397"/>
    <mergeCell ref="K397:M397"/>
    <mergeCell ref="N397:O397"/>
    <mergeCell ref="P397:S397"/>
    <mergeCell ref="A398:B398"/>
    <mergeCell ref="C398:I398"/>
    <mergeCell ref="K398:M398"/>
    <mergeCell ref="N398:O398"/>
    <mergeCell ref="P398:S398"/>
    <mergeCell ref="A391:B391"/>
    <mergeCell ref="C391:I391"/>
    <mergeCell ref="K391:M391"/>
    <mergeCell ref="N391:O391"/>
    <mergeCell ref="P391:S391"/>
    <mergeCell ref="A392:B392"/>
    <mergeCell ref="C392:I392"/>
    <mergeCell ref="K392:M392"/>
    <mergeCell ref="N392:O392"/>
    <mergeCell ref="P392:S392"/>
    <mergeCell ref="A393:B393"/>
    <mergeCell ref="C393:I393"/>
    <mergeCell ref="K393:M393"/>
    <mergeCell ref="N393:O393"/>
    <mergeCell ref="P393:S393"/>
    <mergeCell ref="A394:B394"/>
    <mergeCell ref="C394:I394"/>
    <mergeCell ref="K394:M394"/>
    <mergeCell ref="N394:O394"/>
    <mergeCell ref="P394:S394"/>
    <mergeCell ref="A387:B387"/>
    <mergeCell ref="C387:I387"/>
    <mergeCell ref="K387:M387"/>
    <mergeCell ref="N387:O387"/>
    <mergeCell ref="P387:S387"/>
    <mergeCell ref="A388:B388"/>
    <mergeCell ref="C388:I388"/>
    <mergeCell ref="K388:M388"/>
    <mergeCell ref="N388:O388"/>
    <mergeCell ref="P388:S388"/>
    <mergeCell ref="A389:B389"/>
    <mergeCell ref="C389:I389"/>
    <mergeCell ref="K389:M389"/>
    <mergeCell ref="N389:O389"/>
    <mergeCell ref="P389:S389"/>
    <mergeCell ref="A390:B390"/>
    <mergeCell ref="C390:I390"/>
    <mergeCell ref="K390:M390"/>
    <mergeCell ref="N390:O390"/>
    <mergeCell ref="P390:S390"/>
    <mergeCell ref="A383:B383"/>
    <mergeCell ref="C383:I383"/>
    <mergeCell ref="K383:M383"/>
    <mergeCell ref="N383:O383"/>
    <mergeCell ref="P383:S383"/>
    <mergeCell ref="A384:B384"/>
    <mergeCell ref="C384:I384"/>
    <mergeCell ref="K384:M384"/>
    <mergeCell ref="N384:O384"/>
    <mergeCell ref="P384:S384"/>
    <mergeCell ref="A385:B385"/>
    <mergeCell ref="C385:I385"/>
    <mergeCell ref="K385:M385"/>
    <mergeCell ref="N385:O385"/>
    <mergeCell ref="P385:S385"/>
    <mergeCell ref="A386:B386"/>
    <mergeCell ref="C386:I386"/>
    <mergeCell ref="K386:M386"/>
    <mergeCell ref="N386:O386"/>
    <mergeCell ref="P386:S386"/>
    <mergeCell ref="A379:B379"/>
    <mergeCell ref="C379:I379"/>
    <mergeCell ref="K379:M379"/>
    <mergeCell ref="N379:O379"/>
    <mergeCell ref="P379:S379"/>
    <mergeCell ref="A380:B380"/>
    <mergeCell ref="C380:I380"/>
    <mergeCell ref="K380:M380"/>
    <mergeCell ref="N380:O380"/>
    <mergeCell ref="P380:S380"/>
    <mergeCell ref="A381:B381"/>
    <mergeCell ref="C381:I381"/>
    <mergeCell ref="K381:M381"/>
    <mergeCell ref="N381:O381"/>
    <mergeCell ref="P381:S381"/>
    <mergeCell ref="A382:B382"/>
    <mergeCell ref="C382:I382"/>
    <mergeCell ref="K382:M382"/>
    <mergeCell ref="N382:O382"/>
    <mergeCell ref="P382:S382"/>
    <mergeCell ref="A375:B375"/>
    <mergeCell ref="C375:I375"/>
    <mergeCell ref="K375:M375"/>
    <mergeCell ref="N375:O375"/>
    <mergeCell ref="P375:S375"/>
    <mergeCell ref="A376:B376"/>
    <mergeCell ref="C376:I376"/>
    <mergeCell ref="K376:M376"/>
    <mergeCell ref="N376:O376"/>
    <mergeCell ref="P376:S376"/>
    <mergeCell ref="A377:B377"/>
    <mergeCell ref="C377:I377"/>
    <mergeCell ref="K377:M377"/>
    <mergeCell ref="N377:O377"/>
    <mergeCell ref="P377:S377"/>
    <mergeCell ref="A378:B378"/>
    <mergeCell ref="C378:I378"/>
    <mergeCell ref="K378:M378"/>
    <mergeCell ref="N378:O378"/>
    <mergeCell ref="P378:S378"/>
    <mergeCell ref="A371:B371"/>
    <mergeCell ref="C371:I371"/>
    <mergeCell ref="K371:M371"/>
    <mergeCell ref="N371:O371"/>
    <mergeCell ref="P371:S371"/>
    <mergeCell ref="A372:B372"/>
    <mergeCell ref="C372:I372"/>
    <mergeCell ref="K372:M372"/>
    <mergeCell ref="N372:O372"/>
    <mergeCell ref="P372:S372"/>
    <mergeCell ref="A373:B373"/>
    <mergeCell ref="C373:I373"/>
    <mergeCell ref="K373:M373"/>
    <mergeCell ref="N373:O373"/>
    <mergeCell ref="P373:S373"/>
    <mergeCell ref="A374:B374"/>
    <mergeCell ref="C374:I374"/>
    <mergeCell ref="K374:M374"/>
    <mergeCell ref="N374:O374"/>
    <mergeCell ref="P374:S374"/>
    <mergeCell ref="A367:B367"/>
    <mergeCell ref="C367:I367"/>
    <mergeCell ref="K367:M367"/>
    <mergeCell ref="N367:O367"/>
    <mergeCell ref="P367:S367"/>
    <mergeCell ref="A368:B368"/>
    <mergeCell ref="C368:I368"/>
    <mergeCell ref="K368:M368"/>
    <mergeCell ref="N368:O368"/>
    <mergeCell ref="P368:S368"/>
    <mergeCell ref="A369:B369"/>
    <mergeCell ref="C369:I369"/>
    <mergeCell ref="K369:M369"/>
    <mergeCell ref="N369:O369"/>
    <mergeCell ref="P369:S369"/>
    <mergeCell ref="A370:B370"/>
    <mergeCell ref="C370:I370"/>
    <mergeCell ref="K370:M370"/>
    <mergeCell ref="N370:O370"/>
    <mergeCell ref="P370:S370"/>
    <mergeCell ref="A362:B362"/>
    <mergeCell ref="C362:I362"/>
    <mergeCell ref="K362:M362"/>
    <mergeCell ref="N362:O362"/>
    <mergeCell ref="P362:S362"/>
    <mergeCell ref="A363:B363"/>
    <mergeCell ref="C363:I363"/>
    <mergeCell ref="K363:M363"/>
    <mergeCell ref="N363:O363"/>
    <mergeCell ref="P363:S363"/>
    <mergeCell ref="C364:I364"/>
    <mergeCell ref="A365:B365"/>
    <mergeCell ref="C365:I365"/>
    <mergeCell ref="K365:M365"/>
    <mergeCell ref="N365:O365"/>
    <mergeCell ref="P365:S365"/>
    <mergeCell ref="A366:B366"/>
    <mergeCell ref="C366:I366"/>
    <mergeCell ref="K366:M366"/>
    <mergeCell ref="N366:O366"/>
    <mergeCell ref="P366:S366"/>
    <mergeCell ref="A358:B358"/>
    <mergeCell ref="C358:I358"/>
    <mergeCell ref="K358:M358"/>
    <mergeCell ref="N358:O358"/>
    <mergeCell ref="P358:S358"/>
    <mergeCell ref="A359:B359"/>
    <mergeCell ref="C359:I359"/>
    <mergeCell ref="K359:M359"/>
    <mergeCell ref="N359:O359"/>
    <mergeCell ref="P359:S359"/>
    <mergeCell ref="A360:B360"/>
    <mergeCell ref="C360:I360"/>
    <mergeCell ref="K360:M360"/>
    <mergeCell ref="N360:O360"/>
    <mergeCell ref="P360:S360"/>
    <mergeCell ref="A361:B361"/>
    <mergeCell ref="C361:I361"/>
    <mergeCell ref="K361:M361"/>
    <mergeCell ref="N361:O361"/>
    <mergeCell ref="P361:S361"/>
    <mergeCell ref="A354:B354"/>
    <mergeCell ref="C354:I354"/>
    <mergeCell ref="K354:M354"/>
    <mergeCell ref="N354:O354"/>
    <mergeCell ref="P354:S354"/>
    <mergeCell ref="A355:B355"/>
    <mergeCell ref="C355:I355"/>
    <mergeCell ref="K355:M355"/>
    <mergeCell ref="N355:O355"/>
    <mergeCell ref="P355:S355"/>
    <mergeCell ref="A356:B356"/>
    <mergeCell ref="C356:I356"/>
    <mergeCell ref="K356:M356"/>
    <mergeCell ref="N356:O356"/>
    <mergeCell ref="P356:S356"/>
    <mergeCell ref="A357:B357"/>
    <mergeCell ref="C357:I357"/>
    <mergeCell ref="K357:M357"/>
    <mergeCell ref="N357:O357"/>
    <mergeCell ref="P357:S357"/>
    <mergeCell ref="A346:B346"/>
    <mergeCell ref="C346:I346"/>
    <mergeCell ref="K346:M346"/>
    <mergeCell ref="N346:O346"/>
    <mergeCell ref="P346:S346"/>
    <mergeCell ref="A347:B347"/>
    <mergeCell ref="C347:I347"/>
    <mergeCell ref="K347:M347"/>
    <mergeCell ref="N347:O347"/>
    <mergeCell ref="P347:S347"/>
    <mergeCell ref="A348:B348"/>
    <mergeCell ref="C348:I348"/>
    <mergeCell ref="K348:M348"/>
    <mergeCell ref="N348:O348"/>
    <mergeCell ref="P348:S348"/>
    <mergeCell ref="K353:M353"/>
    <mergeCell ref="N353:O353"/>
    <mergeCell ref="P353:S353"/>
    <mergeCell ref="A352:B352"/>
    <mergeCell ref="C352:I352"/>
    <mergeCell ref="K352:M352"/>
    <mergeCell ref="N352:O352"/>
    <mergeCell ref="P352:S352"/>
    <mergeCell ref="A353:B353"/>
    <mergeCell ref="C353:I353"/>
    <mergeCell ref="A349:B349"/>
    <mergeCell ref="C349:I349"/>
    <mergeCell ref="K349:M349"/>
    <mergeCell ref="N349:O349"/>
    <mergeCell ref="P349:S349"/>
    <mergeCell ref="A350:B350"/>
    <mergeCell ref="C350:I350"/>
    <mergeCell ref="A340:B340"/>
    <mergeCell ref="C340:I340"/>
    <mergeCell ref="K340:M340"/>
    <mergeCell ref="N340:O340"/>
    <mergeCell ref="P340:S340"/>
    <mergeCell ref="A341:B341"/>
    <mergeCell ref="C341:I341"/>
    <mergeCell ref="K341:M341"/>
    <mergeCell ref="N341:O341"/>
    <mergeCell ref="P341:S341"/>
    <mergeCell ref="A342:B342"/>
    <mergeCell ref="C342:I342"/>
    <mergeCell ref="K342:M342"/>
    <mergeCell ref="N342:O342"/>
    <mergeCell ref="P342:S342"/>
    <mergeCell ref="K345:M345"/>
    <mergeCell ref="N345:O345"/>
    <mergeCell ref="P345:S345"/>
    <mergeCell ref="A328:B328"/>
    <mergeCell ref="C328:I328"/>
    <mergeCell ref="K328:M328"/>
    <mergeCell ref="N328:O328"/>
    <mergeCell ref="P328:S328"/>
    <mergeCell ref="K333:M333"/>
    <mergeCell ref="N333:O333"/>
    <mergeCell ref="P333:S333"/>
    <mergeCell ref="A334:B334"/>
    <mergeCell ref="C334:I334"/>
    <mergeCell ref="K334:M334"/>
    <mergeCell ref="N334:O334"/>
    <mergeCell ref="P334:S334"/>
    <mergeCell ref="A335:B335"/>
    <mergeCell ref="C335:I335"/>
    <mergeCell ref="K335:M335"/>
    <mergeCell ref="N335:O335"/>
    <mergeCell ref="P335:S335"/>
    <mergeCell ref="A329:B329"/>
    <mergeCell ref="C329:I329"/>
    <mergeCell ref="K329:M329"/>
    <mergeCell ref="N329:O329"/>
    <mergeCell ref="P329:S329"/>
    <mergeCell ref="A330:B330"/>
    <mergeCell ref="C330:I330"/>
    <mergeCell ref="K330:M330"/>
    <mergeCell ref="N330:O330"/>
    <mergeCell ref="P330:S330"/>
    <mergeCell ref="P321:S321"/>
    <mergeCell ref="A322:B322"/>
    <mergeCell ref="C322:I322"/>
    <mergeCell ref="K322:M322"/>
    <mergeCell ref="N322:O322"/>
    <mergeCell ref="P322:S322"/>
    <mergeCell ref="K325:M325"/>
    <mergeCell ref="N325:O325"/>
    <mergeCell ref="P325:S325"/>
    <mergeCell ref="A323:B323"/>
    <mergeCell ref="C323:I323"/>
    <mergeCell ref="K323:M323"/>
    <mergeCell ref="N323:O323"/>
    <mergeCell ref="P323:S323"/>
    <mergeCell ref="A324:B324"/>
    <mergeCell ref="C324:I324"/>
    <mergeCell ref="K324:M324"/>
    <mergeCell ref="N324:O324"/>
    <mergeCell ref="P324:S324"/>
    <mergeCell ref="A325:B325"/>
    <mergeCell ref="C325:I325"/>
    <mergeCell ref="A313:B313"/>
    <mergeCell ref="C313:I313"/>
    <mergeCell ref="K313:M313"/>
    <mergeCell ref="N313:O313"/>
    <mergeCell ref="P313:S313"/>
    <mergeCell ref="A314:B314"/>
    <mergeCell ref="C314:I314"/>
    <mergeCell ref="K314:M314"/>
    <mergeCell ref="N314:O314"/>
    <mergeCell ref="P314:S314"/>
    <mergeCell ref="A315:B315"/>
    <mergeCell ref="C315:I315"/>
    <mergeCell ref="K315:M315"/>
    <mergeCell ref="N315:O315"/>
    <mergeCell ref="P315:S315"/>
    <mergeCell ref="K319:M319"/>
    <mergeCell ref="N319:O319"/>
    <mergeCell ref="P319:S319"/>
    <mergeCell ref="N305:O305"/>
    <mergeCell ref="P305:S305"/>
    <mergeCell ref="A306:B306"/>
    <mergeCell ref="C306:I306"/>
    <mergeCell ref="K306:M306"/>
    <mergeCell ref="N306:O306"/>
    <mergeCell ref="P306:S306"/>
    <mergeCell ref="A307:B307"/>
    <mergeCell ref="C307:I307"/>
    <mergeCell ref="K307:M307"/>
    <mergeCell ref="N307:O307"/>
    <mergeCell ref="P307:S307"/>
    <mergeCell ref="A308:B308"/>
    <mergeCell ref="C308:I308"/>
    <mergeCell ref="K308:M308"/>
    <mergeCell ref="N308:O308"/>
    <mergeCell ref="P308:S308"/>
    <mergeCell ref="N298:O298"/>
    <mergeCell ref="P298:S298"/>
    <mergeCell ref="A299:B299"/>
    <mergeCell ref="C299:I299"/>
    <mergeCell ref="N299:O299"/>
    <mergeCell ref="P299:S299"/>
    <mergeCell ref="A300:B300"/>
    <mergeCell ref="C300:I300"/>
    <mergeCell ref="K300:M300"/>
    <mergeCell ref="N300:O300"/>
    <mergeCell ref="P300:S300"/>
    <mergeCell ref="A301:B301"/>
    <mergeCell ref="C301:I301"/>
    <mergeCell ref="K301:M301"/>
    <mergeCell ref="N301:O301"/>
    <mergeCell ref="P301:S301"/>
    <mergeCell ref="A302:B302"/>
    <mergeCell ref="C302:I302"/>
    <mergeCell ref="K302:M302"/>
    <mergeCell ref="N302:O302"/>
    <mergeCell ref="P302:S302"/>
    <mergeCell ref="A288:B288"/>
    <mergeCell ref="C288:I288"/>
    <mergeCell ref="K288:M288"/>
    <mergeCell ref="N288:O288"/>
    <mergeCell ref="P288:S288"/>
    <mergeCell ref="A289:B289"/>
    <mergeCell ref="C289:I289"/>
    <mergeCell ref="K289:M289"/>
    <mergeCell ref="N289:O289"/>
    <mergeCell ref="P289:S289"/>
    <mergeCell ref="A290:B290"/>
    <mergeCell ref="C290:I290"/>
    <mergeCell ref="K290:M290"/>
    <mergeCell ref="N290:O290"/>
    <mergeCell ref="P290:S290"/>
    <mergeCell ref="A291:B291"/>
    <mergeCell ref="C291:I291"/>
    <mergeCell ref="K291:M291"/>
    <mergeCell ref="N291:O291"/>
    <mergeCell ref="P291:S291"/>
    <mergeCell ref="A284:B284"/>
    <mergeCell ref="C284:I284"/>
    <mergeCell ref="K284:M284"/>
    <mergeCell ref="N284:O284"/>
    <mergeCell ref="P284:S284"/>
    <mergeCell ref="A285:B285"/>
    <mergeCell ref="C285:I285"/>
    <mergeCell ref="K285:M285"/>
    <mergeCell ref="N285:O285"/>
    <mergeCell ref="P285:S285"/>
    <mergeCell ref="A286:B286"/>
    <mergeCell ref="C286:I286"/>
    <mergeCell ref="K286:M286"/>
    <mergeCell ref="N286:O286"/>
    <mergeCell ref="P286:S286"/>
    <mergeCell ref="A287:B287"/>
    <mergeCell ref="C287:I287"/>
    <mergeCell ref="K287:M287"/>
    <mergeCell ref="N287:O287"/>
    <mergeCell ref="P287:S287"/>
    <mergeCell ref="N280:O280"/>
    <mergeCell ref="P280:S280"/>
    <mergeCell ref="A281:B281"/>
    <mergeCell ref="C281:I281"/>
    <mergeCell ref="K281:M281"/>
    <mergeCell ref="N281:O281"/>
    <mergeCell ref="P281:S281"/>
    <mergeCell ref="A282:B282"/>
    <mergeCell ref="C282:I282"/>
    <mergeCell ref="K282:M282"/>
    <mergeCell ref="N282:O282"/>
    <mergeCell ref="P282:S282"/>
    <mergeCell ref="A283:B283"/>
    <mergeCell ref="C283:I283"/>
    <mergeCell ref="K283:M283"/>
    <mergeCell ref="N283:O283"/>
    <mergeCell ref="P283:S283"/>
    <mergeCell ref="A267:B267"/>
    <mergeCell ref="C267:I267"/>
    <mergeCell ref="K267:M267"/>
    <mergeCell ref="N267:O267"/>
    <mergeCell ref="P267:S267"/>
    <mergeCell ref="N270:O270"/>
    <mergeCell ref="P270:S270"/>
    <mergeCell ref="A271:B271"/>
    <mergeCell ref="C271:I271"/>
    <mergeCell ref="K271:M271"/>
    <mergeCell ref="N271:O271"/>
    <mergeCell ref="P271:S271"/>
    <mergeCell ref="A272:B272"/>
    <mergeCell ref="C272:I272"/>
    <mergeCell ref="K272:M272"/>
    <mergeCell ref="N272:O272"/>
    <mergeCell ref="P272:S272"/>
    <mergeCell ref="A260:B260"/>
    <mergeCell ref="C260:I260"/>
    <mergeCell ref="K260:M260"/>
    <mergeCell ref="N260:O260"/>
    <mergeCell ref="P260:S260"/>
    <mergeCell ref="P263:S263"/>
    <mergeCell ref="A264:B264"/>
    <mergeCell ref="C264:I264"/>
    <mergeCell ref="K264:M264"/>
    <mergeCell ref="N264:O264"/>
    <mergeCell ref="P264:S264"/>
    <mergeCell ref="A265:B265"/>
    <mergeCell ref="C265:I265"/>
    <mergeCell ref="K265:M265"/>
    <mergeCell ref="N265:O265"/>
    <mergeCell ref="P265:S265"/>
    <mergeCell ref="A266:B266"/>
    <mergeCell ref="C266:I266"/>
    <mergeCell ref="K266:M266"/>
    <mergeCell ref="N266:O266"/>
    <mergeCell ref="P266:S266"/>
    <mergeCell ref="A253:B253"/>
    <mergeCell ref="C253:I253"/>
    <mergeCell ref="K253:M253"/>
    <mergeCell ref="N253:O253"/>
    <mergeCell ref="P253:S253"/>
    <mergeCell ref="P256:S256"/>
    <mergeCell ref="A257:B257"/>
    <mergeCell ref="C257:I257"/>
    <mergeCell ref="K257:M257"/>
    <mergeCell ref="N257:O257"/>
    <mergeCell ref="P257:S257"/>
    <mergeCell ref="A258:B258"/>
    <mergeCell ref="C258:I258"/>
    <mergeCell ref="K258:M258"/>
    <mergeCell ref="N258:O258"/>
    <mergeCell ref="P258:S258"/>
    <mergeCell ref="A259:B259"/>
    <mergeCell ref="C259:I259"/>
    <mergeCell ref="K259:M259"/>
    <mergeCell ref="N259:O259"/>
    <mergeCell ref="P259:S259"/>
    <mergeCell ref="A247:B247"/>
    <mergeCell ref="C247:I247"/>
    <mergeCell ref="K247:M247"/>
    <mergeCell ref="N247:O247"/>
    <mergeCell ref="P247:S247"/>
    <mergeCell ref="K250:M250"/>
    <mergeCell ref="N250:O250"/>
    <mergeCell ref="P250:S250"/>
    <mergeCell ref="A251:B251"/>
    <mergeCell ref="C251:I251"/>
    <mergeCell ref="K251:M251"/>
    <mergeCell ref="N251:O251"/>
    <mergeCell ref="P251:S251"/>
    <mergeCell ref="A252:B252"/>
    <mergeCell ref="C252:I252"/>
    <mergeCell ref="K252:M252"/>
    <mergeCell ref="N252:O252"/>
    <mergeCell ref="P252:S252"/>
    <mergeCell ref="A248:B248"/>
    <mergeCell ref="C248:I248"/>
    <mergeCell ref="K248:M248"/>
    <mergeCell ref="N248:O248"/>
    <mergeCell ref="P248:S248"/>
    <mergeCell ref="A249:B249"/>
    <mergeCell ref="C249:I249"/>
    <mergeCell ref="K249:M249"/>
    <mergeCell ref="N249:O249"/>
    <mergeCell ref="P249:S249"/>
    <mergeCell ref="A250:B250"/>
    <mergeCell ref="C250:I250"/>
    <mergeCell ref="C244:I244"/>
    <mergeCell ref="K244:M244"/>
    <mergeCell ref="N244:O244"/>
    <mergeCell ref="P244:S244"/>
    <mergeCell ref="A245:B245"/>
    <mergeCell ref="C245:I245"/>
    <mergeCell ref="K245:M245"/>
    <mergeCell ref="N245:O245"/>
    <mergeCell ref="P245:S245"/>
    <mergeCell ref="A237:B237"/>
    <mergeCell ref="C237:I237"/>
    <mergeCell ref="K237:M237"/>
    <mergeCell ref="N237:O237"/>
    <mergeCell ref="P237:S237"/>
    <mergeCell ref="A238:B238"/>
    <mergeCell ref="C238:I238"/>
    <mergeCell ref="K238:M238"/>
    <mergeCell ref="N238:O238"/>
    <mergeCell ref="P238:S238"/>
    <mergeCell ref="A239:B239"/>
    <mergeCell ref="C239:I239"/>
    <mergeCell ref="K239:M239"/>
    <mergeCell ref="N239:O239"/>
    <mergeCell ref="P239:S239"/>
    <mergeCell ref="A240:B240"/>
    <mergeCell ref="C240:I240"/>
    <mergeCell ref="K240:M240"/>
    <mergeCell ref="N217:O217"/>
    <mergeCell ref="P217:S217"/>
    <mergeCell ref="K222:M222"/>
    <mergeCell ref="N222:O222"/>
    <mergeCell ref="P222:S222"/>
    <mergeCell ref="A223:B223"/>
    <mergeCell ref="C223:I223"/>
    <mergeCell ref="K223:M223"/>
    <mergeCell ref="N223:O223"/>
    <mergeCell ref="P223:S223"/>
    <mergeCell ref="A224:B224"/>
    <mergeCell ref="C224:I224"/>
    <mergeCell ref="K224:M224"/>
    <mergeCell ref="N224:O224"/>
    <mergeCell ref="P224:S224"/>
    <mergeCell ref="P219:S219"/>
    <mergeCell ref="A235:B235"/>
    <mergeCell ref="C235:I235"/>
    <mergeCell ref="K235:M235"/>
    <mergeCell ref="N235:O235"/>
    <mergeCell ref="P235:S235"/>
    <mergeCell ref="A230:B230"/>
    <mergeCell ref="C230:I230"/>
    <mergeCell ref="K230:M230"/>
    <mergeCell ref="N230:O230"/>
    <mergeCell ref="P230:S230"/>
    <mergeCell ref="A231:B231"/>
    <mergeCell ref="C231:I231"/>
    <mergeCell ref="K231:M231"/>
    <mergeCell ref="N231:O231"/>
    <mergeCell ref="P231:S231"/>
    <mergeCell ref="A232:B232"/>
    <mergeCell ref="N202:O202"/>
    <mergeCell ref="P202:S202"/>
    <mergeCell ref="A191:B191"/>
    <mergeCell ref="C191:I191"/>
    <mergeCell ref="K191:M191"/>
    <mergeCell ref="N191:O191"/>
    <mergeCell ref="P191:S191"/>
    <mergeCell ref="A192:B192"/>
    <mergeCell ref="C192:I192"/>
    <mergeCell ref="K192:M192"/>
    <mergeCell ref="N192:O192"/>
    <mergeCell ref="P192:S192"/>
    <mergeCell ref="A193:B193"/>
    <mergeCell ref="C193:I193"/>
    <mergeCell ref="K197:M197"/>
    <mergeCell ref="N197:O197"/>
    <mergeCell ref="P197:S197"/>
    <mergeCell ref="P193:S193"/>
    <mergeCell ref="A194:B194"/>
    <mergeCell ref="C194:I194"/>
    <mergeCell ref="K194:M194"/>
    <mergeCell ref="N194:O194"/>
    <mergeCell ref="P194:S194"/>
    <mergeCell ref="A195:B195"/>
    <mergeCell ref="C195:I195"/>
    <mergeCell ref="K195:M195"/>
    <mergeCell ref="N195:O195"/>
    <mergeCell ref="P195:S195"/>
    <mergeCell ref="A196:B196"/>
    <mergeCell ref="C196:I196"/>
    <mergeCell ref="K196:M196"/>
    <mergeCell ref="N196:O196"/>
    <mergeCell ref="A188:B188"/>
    <mergeCell ref="C188:I188"/>
    <mergeCell ref="K188:M188"/>
    <mergeCell ref="N188:O188"/>
    <mergeCell ref="P188:S188"/>
    <mergeCell ref="A189:B189"/>
    <mergeCell ref="C189:I189"/>
    <mergeCell ref="K189:M189"/>
    <mergeCell ref="N189:O189"/>
    <mergeCell ref="P189:S189"/>
    <mergeCell ref="A190:B190"/>
    <mergeCell ref="C190:I190"/>
    <mergeCell ref="K190:M190"/>
    <mergeCell ref="N190:O190"/>
    <mergeCell ref="P190:S190"/>
    <mergeCell ref="A183:B183"/>
    <mergeCell ref="C183:I183"/>
    <mergeCell ref="K183:M183"/>
    <mergeCell ref="N183:O183"/>
    <mergeCell ref="P183:S183"/>
    <mergeCell ref="A184:B184"/>
    <mergeCell ref="C184:I184"/>
    <mergeCell ref="K184:M184"/>
    <mergeCell ref="N184:O184"/>
    <mergeCell ref="P184:S184"/>
    <mergeCell ref="K187:M187"/>
    <mergeCell ref="N187:O187"/>
    <mergeCell ref="A187:B187"/>
    <mergeCell ref="C187:I187"/>
    <mergeCell ref="K163:M163"/>
    <mergeCell ref="N163:O163"/>
    <mergeCell ref="P163:S163"/>
    <mergeCell ref="A164:B164"/>
    <mergeCell ref="C164:I164"/>
    <mergeCell ref="K164:M164"/>
    <mergeCell ref="N164:O164"/>
    <mergeCell ref="P164:S164"/>
    <mergeCell ref="K167:M167"/>
    <mergeCell ref="N167:O167"/>
    <mergeCell ref="P167:S167"/>
    <mergeCell ref="K179:M179"/>
    <mergeCell ref="N179:O179"/>
    <mergeCell ref="P179:S179"/>
    <mergeCell ref="A180:B180"/>
    <mergeCell ref="C180:I180"/>
    <mergeCell ref="K180:M180"/>
    <mergeCell ref="N180:O180"/>
    <mergeCell ref="P180:S180"/>
    <mergeCell ref="A174:B174"/>
    <mergeCell ref="C174:I174"/>
    <mergeCell ref="K174:M174"/>
    <mergeCell ref="N174:O174"/>
    <mergeCell ref="P174:S174"/>
    <mergeCell ref="A167:B167"/>
    <mergeCell ref="C167:I167"/>
    <mergeCell ref="P177:S177"/>
    <mergeCell ref="A177:B177"/>
    <mergeCell ref="C177:I177"/>
    <mergeCell ref="A178:B178"/>
    <mergeCell ref="C178:I178"/>
    <mergeCell ref="K178:M178"/>
    <mergeCell ref="C147:I147"/>
    <mergeCell ref="K147:M147"/>
    <mergeCell ref="N147:O147"/>
    <mergeCell ref="P147:S147"/>
    <mergeCell ref="K157:M157"/>
    <mergeCell ref="N157:O157"/>
    <mergeCell ref="P157:S157"/>
    <mergeCell ref="A158:B158"/>
    <mergeCell ref="C158:I158"/>
    <mergeCell ref="K158:M158"/>
    <mergeCell ref="N158:O158"/>
    <mergeCell ref="P158:S158"/>
    <mergeCell ref="A159:B159"/>
    <mergeCell ref="C159:I159"/>
    <mergeCell ref="K159:M159"/>
    <mergeCell ref="N159:O159"/>
    <mergeCell ref="P159:S159"/>
    <mergeCell ref="A148:B148"/>
    <mergeCell ref="C148:I148"/>
    <mergeCell ref="K148:M148"/>
    <mergeCell ref="N148:O148"/>
    <mergeCell ref="P148:S148"/>
    <mergeCell ref="A149:B149"/>
    <mergeCell ref="C149:I149"/>
    <mergeCell ref="K149:M149"/>
    <mergeCell ref="N149:O149"/>
    <mergeCell ref="P149:S149"/>
    <mergeCell ref="N151:O151"/>
    <mergeCell ref="P151:S151"/>
    <mergeCell ref="A152:B152"/>
    <mergeCell ref="C152:I152"/>
    <mergeCell ref="K152:M152"/>
    <mergeCell ref="N133:O133"/>
    <mergeCell ref="P133:S133"/>
    <mergeCell ref="A134:B134"/>
    <mergeCell ref="C134:I134"/>
    <mergeCell ref="K134:M134"/>
    <mergeCell ref="N134:O134"/>
    <mergeCell ref="P134:S134"/>
    <mergeCell ref="A125:B125"/>
    <mergeCell ref="C125:I125"/>
    <mergeCell ref="K125:M125"/>
    <mergeCell ref="N125:O125"/>
    <mergeCell ref="P125:S125"/>
    <mergeCell ref="A126:B126"/>
    <mergeCell ref="C126:I126"/>
    <mergeCell ref="K126:M126"/>
    <mergeCell ref="N126:O126"/>
    <mergeCell ref="P126:S126"/>
    <mergeCell ref="A127:B127"/>
    <mergeCell ref="C127:I127"/>
    <mergeCell ref="A108:B108"/>
    <mergeCell ref="C108:I108"/>
    <mergeCell ref="K108:M108"/>
    <mergeCell ref="N108:O108"/>
    <mergeCell ref="P108:S108"/>
    <mergeCell ref="A109:B109"/>
    <mergeCell ref="C109:I109"/>
    <mergeCell ref="K109:M109"/>
    <mergeCell ref="N109:O109"/>
    <mergeCell ref="P109:S109"/>
    <mergeCell ref="A122:B122"/>
    <mergeCell ref="C122:I122"/>
    <mergeCell ref="K122:M122"/>
    <mergeCell ref="N122:O122"/>
    <mergeCell ref="P122:S122"/>
    <mergeCell ref="K132:M132"/>
    <mergeCell ref="N132:O132"/>
    <mergeCell ref="P132:S132"/>
    <mergeCell ref="A123:B123"/>
    <mergeCell ref="C123:I123"/>
    <mergeCell ref="K119:M119"/>
    <mergeCell ref="N119:O119"/>
    <mergeCell ref="P119:S119"/>
    <mergeCell ref="A120:B120"/>
    <mergeCell ref="C120:I120"/>
    <mergeCell ref="K120:M120"/>
    <mergeCell ref="N120:O120"/>
    <mergeCell ref="P120:S120"/>
    <mergeCell ref="A121:B121"/>
    <mergeCell ref="C121:I121"/>
    <mergeCell ref="K121:M121"/>
    <mergeCell ref="N121:O121"/>
    <mergeCell ref="P121:S121"/>
    <mergeCell ref="C113:I113"/>
    <mergeCell ref="K113:M113"/>
    <mergeCell ref="N113:O113"/>
    <mergeCell ref="P113:S113"/>
    <mergeCell ref="A85:B85"/>
    <mergeCell ref="C85:I85"/>
    <mergeCell ref="K85:M85"/>
    <mergeCell ref="N85:O85"/>
    <mergeCell ref="P85:S85"/>
    <mergeCell ref="A86:B86"/>
    <mergeCell ref="C86:I86"/>
    <mergeCell ref="K86:M86"/>
    <mergeCell ref="N86:O86"/>
    <mergeCell ref="P86:S86"/>
    <mergeCell ref="A87:B87"/>
    <mergeCell ref="C87:I87"/>
    <mergeCell ref="A107:B107"/>
    <mergeCell ref="C107:I107"/>
    <mergeCell ref="K107:M107"/>
    <mergeCell ref="N107:O107"/>
    <mergeCell ref="P107:S107"/>
    <mergeCell ref="P97:S97"/>
    <mergeCell ref="A98:B98"/>
    <mergeCell ref="C98:I98"/>
    <mergeCell ref="K98:M98"/>
    <mergeCell ref="N98:O98"/>
    <mergeCell ref="P98:S98"/>
    <mergeCell ref="A90:B90"/>
    <mergeCell ref="C90:I90"/>
    <mergeCell ref="K90:M90"/>
    <mergeCell ref="N90:O90"/>
    <mergeCell ref="P90:S90"/>
    <mergeCell ref="A91:B91"/>
    <mergeCell ref="C91:I91"/>
    <mergeCell ref="K91:M91"/>
    <mergeCell ref="N91:O91"/>
    <mergeCell ref="P91:S91"/>
    <mergeCell ref="A92:B92"/>
    <mergeCell ref="A71:B71"/>
    <mergeCell ref="C71:I71"/>
    <mergeCell ref="K71:M71"/>
    <mergeCell ref="N71:O71"/>
    <mergeCell ref="P71:S71"/>
    <mergeCell ref="A72:B72"/>
    <mergeCell ref="C72:I72"/>
    <mergeCell ref="K72:M72"/>
    <mergeCell ref="N72:O72"/>
    <mergeCell ref="P72:S72"/>
    <mergeCell ref="A73:B73"/>
    <mergeCell ref="C73:I73"/>
    <mergeCell ref="K73:M73"/>
    <mergeCell ref="N73:O73"/>
    <mergeCell ref="P73:S73"/>
    <mergeCell ref="A79:B79"/>
    <mergeCell ref="C79:I79"/>
    <mergeCell ref="K79:M79"/>
    <mergeCell ref="N79:O79"/>
    <mergeCell ref="P79:S79"/>
    <mergeCell ref="A74:B74"/>
    <mergeCell ref="C74:I74"/>
    <mergeCell ref="K74:M74"/>
    <mergeCell ref="N74:O74"/>
    <mergeCell ref="P74:S74"/>
    <mergeCell ref="A61:B61"/>
    <mergeCell ref="C61:I61"/>
    <mergeCell ref="K61:M61"/>
    <mergeCell ref="N61:O61"/>
    <mergeCell ref="P61:S61"/>
    <mergeCell ref="A62:B62"/>
    <mergeCell ref="C62:I62"/>
    <mergeCell ref="K62:M62"/>
    <mergeCell ref="N62:O62"/>
    <mergeCell ref="P62:S62"/>
    <mergeCell ref="A63:B63"/>
    <mergeCell ref="C63:I63"/>
    <mergeCell ref="A65:B65"/>
    <mergeCell ref="C65:I65"/>
    <mergeCell ref="K64:M64"/>
    <mergeCell ref="N64:O64"/>
    <mergeCell ref="P64:S64"/>
    <mergeCell ref="P58:S58"/>
    <mergeCell ref="A59:B59"/>
    <mergeCell ref="C59:I59"/>
    <mergeCell ref="K59:M59"/>
    <mergeCell ref="N59:O59"/>
    <mergeCell ref="P59:S59"/>
    <mergeCell ref="A60:B60"/>
    <mergeCell ref="C60:I60"/>
    <mergeCell ref="K60:M60"/>
    <mergeCell ref="N60:O60"/>
    <mergeCell ref="P60:S60"/>
    <mergeCell ref="P52:S52"/>
    <mergeCell ref="K57:M57"/>
    <mergeCell ref="N57:O57"/>
    <mergeCell ref="P57:S57"/>
    <mergeCell ref="A55:B55"/>
    <mergeCell ref="C55:I55"/>
    <mergeCell ref="K55:M55"/>
    <mergeCell ref="N55:O55"/>
    <mergeCell ref="P55:S55"/>
    <mergeCell ref="A56:B56"/>
    <mergeCell ref="C56:I56"/>
    <mergeCell ref="K56:M56"/>
    <mergeCell ref="N56:O56"/>
    <mergeCell ref="P56:S56"/>
    <mergeCell ref="N36:O36"/>
    <mergeCell ref="P36:S36"/>
    <mergeCell ref="A37:B37"/>
    <mergeCell ref="C37:I37"/>
    <mergeCell ref="K40:M40"/>
    <mergeCell ref="N40:O40"/>
    <mergeCell ref="P40:S40"/>
    <mergeCell ref="A41:B41"/>
    <mergeCell ref="C41:I41"/>
    <mergeCell ref="K41:M41"/>
    <mergeCell ref="N41:O41"/>
    <mergeCell ref="P41:S41"/>
    <mergeCell ref="C49:I49"/>
    <mergeCell ref="K49:M49"/>
    <mergeCell ref="N49:O49"/>
    <mergeCell ref="P49:S49"/>
    <mergeCell ref="A42:B42"/>
    <mergeCell ref="C42:I42"/>
    <mergeCell ref="K42:M42"/>
    <mergeCell ref="N42:O42"/>
    <mergeCell ref="P42:S42"/>
    <mergeCell ref="A43:B43"/>
    <mergeCell ref="C43:I43"/>
    <mergeCell ref="K43:M43"/>
    <mergeCell ref="N43:O43"/>
    <mergeCell ref="P43:S43"/>
    <mergeCell ref="A44:B44"/>
    <mergeCell ref="C44:I44"/>
    <mergeCell ref="P44:S44"/>
    <mergeCell ref="A45:B45"/>
    <mergeCell ref="C45:I45"/>
    <mergeCell ref="C273:I273"/>
    <mergeCell ref="K273:M273"/>
    <mergeCell ref="N273:O273"/>
    <mergeCell ref="P273:S273"/>
    <mergeCell ref="A28:B28"/>
    <mergeCell ref="C28:I28"/>
    <mergeCell ref="K28:M28"/>
    <mergeCell ref="N28:O28"/>
    <mergeCell ref="P28:S28"/>
    <mergeCell ref="A29:B29"/>
    <mergeCell ref="C29:I29"/>
    <mergeCell ref="K29:M29"/>
    <mergeCell ref="N29:O29"/>
    <mergeCell ref="P29:S29"/>
    <mergeCell ref="A30:B30"/>
    <mergeCell ref="C30:I30"/>
    <mergeCell ref="K30:M30"/>
    <mergeCell ref="N30:O30"/>
    <mergeCell ref="P30:S30"/>
    <mergeCell ref="A38:B38"/>
    <mergeCell ref="C38:I38"/>
    <mergeCell ref="K38:M38"/>
    <mergeCell ref="N38:O38"/>
    <mergeCell ref="P38:S38"/>
    <mergeCell ref="A35:B35"/>
    <mergeCell ref="C35:I35"/>
    <mergeCell ref="K35:M35"/>
    <mergeCell ref="N35:O35"/>
    <mergeCell ref="P35:S35"/>
    <mergeCell ref="A36:B36"/>
    <mergeCell ref="C36:I36"/>
    <mergeCell ref="K36:M36"/>
    <mergeCell ref="C276:I276"/>
    <mergeCell ref="K276:M276"/>
    <mergeCell ref="N276:O276"/>
    <mergeCell ref="A277:B277"/>
    <mergeCell ref="C277:I277"/>
    <mergeCell ref="K277:M277"/>
    <mergeCell ref="N277:O277"/>
    <mergeCell ref="P277:S277"/>
    <mergeCell ref="A278:B278"/>
    <mergeCell ref="C278:I278"/>
    <mergeCell ref="K278:M278"/>
    <mergeCell ref="N278:O278"/>
    <mergeCell ref="P278:S278"/>
    <mergeCell ref="A268:B268"/>
    <mergeCell ref="C268:I268"/>
    <mergeCell ref="K268:M268"/>
    <mergeCell ref="N268:O268"/>
    <mergeCell ref="P268:S268"/>
    <mergeCell ref="A269:B269"/>
    <mergeCell ref="C269:I269"/>
    <mergeCell ref="K269:M269"/>
    <mergeCell ref="N269:O269"/>
    <mergeCell ref="P269:S269"/>
    <mergeCell ref="A270:B270"/>
    <mergeCell ref="C270:I270"/>
    <mergeCell ref="K270:M270"/>
    <mergeCell ref="A274:B274"/>
    <mergeCell ref="C274:I274"/>
    <mergeCell ref="K274:M274"/>
    <mergeCell ref="N274:O274"/>
    <mergeCell ref="P274:S274"/>
    <mergeCell ref="A273:B273"/>
    <mergeCell ref="A304:B304"/>
    <mergeCell ref="C304:I304"/>
    <mergeCell ref="K304:M304"/>
    <mergeCell ref="N304:O304"/>
    <mergeCell ref="P304:S304"/>
    <mergeCell ref="A305:B305"/>
    <mergeCell ref="C305:I305"/>
    <mergeCell ref="K305:M305"/>
    <mergeCell ref="A254:B254"/>
    <mergeCell ref="C254:I254"/>
    <mergeCell ref="K254:M254"/>
    <mergeCell ref="N254:O254"/>
    <mergeCell ref="P254:S254"/>
    <mergeCell ref="A255:B255"/>
    <mergeCell ref="C255:I255"/>
    <mergeCell ref="K255:M255"/>
    <mergeCell ref="N255:O255"/>
    <mergeCell ref="P255:S255"/>
    <mergeCell ref="A256:B256"/>
    <mergeCell ref="C256:I256"/>
    <mergeCell ref="K256:M256"/>
    <mergeCell ref="N256:O256"/>
    <mergeCell ref="P294:S294"/>
    <mergeCell ref="A295:B295"/>
    <mergeCell ref="C295:I295"/>
    <mergeCell ref="K295:M295"/>
    <mergeCell ref="N295:O295"/>
    <mergeCell ref="A292:B292"/>
    <mergeCell ref="C292:I292"/>
    <mergeCell ref="K292:M292"/>
    <mergeCell ref="N292:O292"/>
    <mergeCell ref="P292:S292"/>
    <mergeCell ref="P220:S220"/>
    <mergeCell ref="A221:B221"/>
    <mergeCell ref="C221:I221"/>
    <mergeCell ref="K221:M221"/>
    <mergeCell ref="N221:O221"/>
    <mergeCell ref="P221:S221"/>
    <mergeCell ref="A222:B222"/>
    <mergeCell ref="C222:I222"/>
    <mergeCell ref="K228:M228"/>
    <mergeCell ref="N228:O228"/>
    <mergeCell ref="P228:S228"/>
    <mergeCell ref="A225:B225"/>
    <mergeCell ref="A303:B303"/>
    <mergeCell ref="C303:I303"/>
    <mergeCell ref="K303:M303"/>
    <mergeCell ref="N303:O303"/>
    <mergeCell ref="P303:S303"/>
    <mergeCell ref="A293:B293"/>
    <mergeCell ref="C293:I293"/>
    <mergeCell ref="K293:M293"/>
    <mergeCell ref="N293:O293"/>
    <mergeCell ref="P293:S293"/>
    <mergeCell ref="A294:B294"/>
    <mergeCell ref="C294:I294"/>
    <mergeCell ref="K294:M294"/>
    <mergeCell ref="N294:O294"/>
    <mergeCell ref="A275:B275"/>
    <mergeCell ref="C275:I275"/>
    <mergeCell ref="K275:M275"/>
    <mergeCell ref="N275:O275"/>
    <mergeCell ref="P275:S275"/>
    <mergeCell ref="A276:B276"/>
    <mergeCell ref="K205:M205"/>
    <mergeCell ref="A210:B210"/>
    <mergeCell ref="C210:I210"/>
    <mergeCell ref="K210:M210"/>
    <mergeCell ref="N210:O210"/>
    <mergeCell ref="P210:S210"/>
    <mergeCell ref="A211:B211"/>
    <mergeCell ref="C211:I211"/>
    <mergeCell ref="K211:M211"/>
    <mergeCell ref="N211:O211"/>
    <mergeCell ref="P211:S211"/>
    <mergeCell ref="A212:B212"/>
    <mergeCell ref="C212:I212"/>
    <mergeCell ref="A206:B206"/>
    <mergeCell ref="C206:I206"/>
    <mergeCell ref="K206:M206"/>
    <mergeCell ref="N206:O206"/>
    <mergeCell ref="P206:S206"/>
    <mergeCell ref="N205:O205"/>
    <mergeCell ref="P205:S205"/>
    <mergeCell ref="K208:M208"/>
    <mergeCell ref="N208:O208"/>
    <mergeCell ref="P208:S208"/>
    <mergeCell ref="A209:B209"/>
    <mergeCell ref="A241:B241"/>
    <mergeCell ref="C241:I241"/>
    <mergeCell ref="K241:M241"/>
    <mergeCell ref="N241:O241"/>
    <mergeCell ref="P241:S241"/>
    <mergeCell ref="A204:B204"/>
    <mergeCell ref="C204:I204"/>
    <mergeCell ref="K204:M204"/>
    <mergeCell ref="N204:O204"/>
    <mergeCell ref="P204:S204"/>
    <mergeCell ref="A205:B205"/>
    <mergeCell ref="C205:I205"/>
    <mergeCell ref="A226:B226"/>
    <mergeCell ref="C226:I226"/>
    <mergeCell ref="K226:M226"/>
    <mergeCell ref="N226:O226"/>
    <mergeCell ref="P226:S226"/>
    <mergeCell ref="P213:S213"/>
    <mergeCell ref="A214:B214"/>
    <mergeCell ref="C214:I214"/>
    <mergeCell ref="K214:M214"/>
    <mergeCell ref="N214:O214"/>
    <mergeCell ref="P214:S214"/>
    <mergeCell ref="A215:B215"/>
    <mergeCell ref="C215:I215"/>
    <mergeCell ref="K215:M215"/>
    <mergeCell ref="N215:O215"/>
    <mergeCell ref="P215:S215"/>
    <mergeCell ref="A216:B216"/>
    <mergeCell ref="C216:I216"/>
    <mergeCell ref="K216:M216"/>
    <mergeCell ref="C225:I225"/>
    <mergeCell ref="K225:M225"/>
    <mergeCell ref="N225:O225"/>
    <mergeCell ref="P225:S225"/>
    <mergeCell ref="P216:S216"/>
    <mergeCell ref="A217:B217"/>
    <mergeCell ref="A198:B198"/>
    <mergeCell ref="C198:I198"/>
    <mergeCell ref="K198:M198"/>
    <mergeCell ref="N198:O198"/>
    <mergeCell ref="P198:S198"/>
    <mergeCell ref="N193:O193"/>
    <mergeCell ref="A207:B207"/>
    <mergeCell ref="C207:I207"/>
    <mergeCell ref="K207:M207"/>
    <mergeCell ref="N207:O207"/>
    <mergeCell ref="P207:S207"/>
    <mergeCell ref="A208:B208"/>
    <mergeCell ref="C208:I208"/>
    <mergeCell ref="A200:B200"/>
    <mergeCell ref="C200:I200"/>
    <mergeCell ref="K200:M200"/>
    <mergeCell ref="N200:O200"/>
    <mergeCell ref="P200:S200"/>
    <mergeCell ref="A201:B201"/>
    <mergeCell ref="C201:I201"/>
    <mergeCell ref="K201:M201"/>
    <mergeCell ref="N201:O201"/>
    <mergeCell ref="P201:S201"/>
    <mergeCell ref="A202:B202"/>
    <mergeCell ref="C202:I202"/>
    <mergeCell ref="A203:B203"/>
    <mergeCell ref="C203:I203"/>
    <mergeCell ref="K203:M203"/>
    <mergeCell ref="N203:O203"/>
    <mergeCell ref="P203:S203"/>
    <mergeCell ref="P196:S196"/>
    <mergeCell ref="A197:B197"/>
    <mergeCell ref="A179:B179"/>
    <mergeCell ref="C179:I179"/>
    <mergeCell ref="A185:B185"/>
    <mergeCell ref="C185:I185"/>
    <mergeCell ref="K185:M185"/>
    <mergeCell ref="N185:O185"/>
    <mergeCell ref="P185:S185"/>
    <mergeCell ref="A186:B186"/>
    <mergeCell ref="C186:I186"/>
    <mergeCell ref="K186:M186"/>
    <mergeCell ref="N186:O186"/>
    <mergeCell ref="P186:S186"/>
    <mergeCell ref="A182:B182"/>
    <mergeCell ref="C182:I182"/>
    <mergeCell ref="K182:M182"/>
    <mergeCell ref="N182:O182"/>
    <mergeCell ref="P182:S182"/>
    <mergeCell ref="K171:M171"/>
    <mergeCell ref="N171:O171"/>
    <mergeCell ref="A161:B161"/>
    <mergeCell ref="C161:I161"/>
    <mergeCell ref="K161:M161"/>
    <mergeCell ref="N161:O161"/>
    <mergeCell ref="P161:S161"/>
    <mergeCell ref="A199:B199"/>
    <mergeCell ref="C199:I199"/>
    <mergeCell ref="K199:M199"/>
    <mergeCell ref="N199:O199"/>
    <mergeCell ref="P199:S199"/>
    <mergeCell ref="K202:M202"/>
    <mergeCell ref="K193:M193"/>
    <mergeCell ref="A175:B175"/>
    <mergeCell ref="C175:I175"/>
    <mergeCell ref="K175:M175"/>
    <mergeCell ref="N175:O175"/>
    <mergeCell ref="P175:S175"/>
    <mergeCell ref="P168:S168"/>
    <mergeCell ref="A169:B169"/>
    <mergeCell ref="C169:I169"/>
    <mergeCell ref="K169:M169"/>
    <mergeCell ref="N169:O169"/>
    <mergeCell ref="P187:S187"/>
    <mergeCell ref="A176:B176"/>
    <mergeCell ref="C176:I176"/>
    <mergeCell ref="K176:M176"/>
    <mergeCell ref="N176:O176"/>
    <mergeCell ref="P176:S176"/>
    <mergeCell ref="N178:O178"/>
    <mergeCell ref="P178:S178"/>
    <mergeCell ref="A154:B154"/>
    <mergeCell ref="C154:I154"/>
    <mergeCell ref="K154:M154"/>
    <mergeCell ref="N154:O154"/>
    <mergeCell ref="P154:S154"/>
    <mergeCell ref="A162:B162"/>
    <mergeCell ref="C162:I162"/>
    <mergeCell ref="K162:M162"/>
    <mergeCell ref="N162:O162"/>
    <mergeCell ref="P162:S162"/>
    <mergeCell ref="A163:B163"/>
    <mergeCell ref="C163:I163"/>
    <mergeCell ref="C172:I172"/>
    <mergeCell ref="K172:M172"/>
    <mergeCell ref="N172:O172"/>
    <mergeCell ref="P172:S172"/>
    <mergeCell ref="A156:B156"/>
    <mergeCell ref="C156:I156"/>
    <mergeCell ref="K156:M156"/>
    <mergeCell ref="N156:O156"/>
    <mergeCell ref="P156:S156"/>
    <mergeCell ref="A157:B157"/>
    <mergeCell ref="C157:I157"/>
    <mergeCell ref="P171:S171"/>
    <mergeCell ref="A160:B160"/>
    <mergeCell ref="C160:I160"/>
    <mergeCell ref="K160:M160"/>
    <mergeCell ref="N160:O160"/>
    <mergeCell ref="P160:S160"/>
    <mergeCell ref="P169:S169"/>
    <mergeCell ref="A170:B170"/>
    <mergeCell ref="C170:I170"/>
    <mergeCell ref="A136:B136"/>
    <mergeCell ref="C136:I136"/>
    <mergeCell ref="K136:M136"/>
    <mergeCell ref="N136:O136"/>
    <mergeCell ref="P136:S136"/>
    <mergeCell ref="A137:B137"/>
    <mergeCell ref="C137:I137"/>
    <mergeCell ref="K137:M137"/>
    <mergeCell ref="N137:O137"/>
    <mergeCell ref="P137:S137"/>
    <mergeCell ref="A138:B138"/>
    <mergeCell ref="C138:I138"/>
    <mergeCell ref="A130:B130"/>
    <mergeCell ref="C130:I130"/>
    <mergeCell ref="K130:M130"/>
    <mergeCell ref="N130:O130"/>
    <mergeCell ref="P130:S130"/>
    <mergeCell ref="A131:B131"/>
    <mergeCell ref="C131:I131"/>
    <mergeCell ref="K131:M131"/>
    <mergeCell ref="N131:O131"/>
    <mergeCell ref="P131:S131"/>
    <mergeCell ref="A132:B132"/>
    <mergeCell ref="C132:I132"/>
    <mergeCell ref="A135:B135"/>
    <mergeCell ref="C135:I135"/>
    <mergeCell ref="K135:M135"/>
    <mergeCell ref="N135:O135"/>
    <mergeCell ref="P135:S135"/>
    <mergeCell ref="A133:B133"/>
    <mergeCell ref="C133:I133"/>
    <mergeCell ref="K133:M133"/>
    <mergeCell ref="K123:M123"/>
    <mergeCell ref="N123:O123"/>
    <mergeCell ref="P123:S123"/>
    <mergeCell ref="A124:B124"/>
    <mergeCell ref="C124:I124"/>
    <mergeCell ref="K124:M124"/>
    <mergeCell ref="N124:O124"/>
    <mergeCell ref="P124:S124"/>
    <mergeCell ref="K127:M127"/>
    <mergeCell ref="N127:O127"/>
    <mergeCell ref="P127:S127"/>
    <mergeCell ref="K116:M116"/>
    <mergeCell ref="N116:O116"/>
    <mergeCell ref="P116:S116"/>
    <mergeCell ref="A117:B117"/>
    <mergeCell ref="C117:I117"/>
    <mergeCell ref="A110:B110"/>
    <mergeCell ref="C110:I110"/>
    <mergeCell ref="K110:M110"/>
    <mergeCell ref="N110:O110"/>
    <mergeCell ref="P110:S110"/>
    <mergeCell ref="A111:B111"/>
    <mergeCell ref="C111:I111"/>
    <mergeCell ref="K111:M111"/>
    <mergeCell ref="N111:O111"/>
    <mergeCell ref="P111:S111"/>
    <mergeCell ref="A112:B112"/>
    <mergeCell ref="C112:I112"/>
    <mergeCell ref="K112:M112"/>
    <mergeCell ref="N112:O112"/>
    <mergeCell ref="P112:S112"/>
    <mergeCell ref="A113:B113"/>
    <mergeCell ref="A106:B106"/>
    <mergeCell ref="C106:I106"/>
    <mergeCell ref="K106:M106"/>
    <mergeCell ref="N106:O106"/>
    <mergeCell ref="P106:S106"/>
    <mergeCell ref="A95:B95"/>
    <mergeCell ref="C95:I95"/>
    <mergeCell ref="K95:M95"/>
    <mergeCell ref="N95:O95"/>
    <mergeCell ref="P95:S95"/>
    <mergeCell ref="A96:B96"/>
    <mergeCell ref="C96:I96"/>
    <mergeCell ref="K96:M96"/>
    <mergeCell ref="N96:O96"/>
    <mergeCell ref="P96:S96"/>
    <mergeCell ref="A97:B97"/>
    <mergeCell ref="C97:I97"/>
    <mergeCell ref="A99:B99"/>
    <mergeCell ref="C99:I99"/>
    <mergeCell ref="K99:M99"/>
    <mergeCell ref="N99:O99"/>
    <mergeCell ref="P99:S99"/>
    <mergeCell ref="A100:B100"/>
    <mergeCell ref="C100:I100"/>
    <mergeCell ref="K100:M100"/>
    <mergeCell ref="N100:O100"/>
    <mergeCell ref="P100:S100"/>
    <mergeCell ref="A101:B101"/>
    <mergeCell ref="C101:I101"/>
    <mergeCell ref="K101:M101"/>
    <mergeCell ref="N101:O101"/>
    <mergeCell ref="P101:S101"/>
    <mergeCell ref="A105:B105"/>
    <mergeCell ref="C105:I105"/>
    <mergeCell ref="K105:M105"/>
    <mergeCell ref="N105:O105"/>
    <mergeCell ref="P105:S105"/>
    <mergeCell ref="K104:M104"/>
    <mergeCell ref="N104:O104"/>
    <mergeCell ref="P104:S104"/>
    <mergeCell ref="A102:B102"/>
    <mergeCell ref="C102:I102"/>
    <mergeCell ref="K102:M102"/>
    <mergeCell ref="N102:O102"/>
    <mergeCell ref="P102:S102"/>
    <mergeCell ref="A103:B103"/>
    <mergeCell ref="C103:I103"/>
    <mergeCell ref="K103:M103"/>
    <mergeCell ref="N103:O103"/>
    <mergeCell ref="P103:S103"/>
    <mergeCell ref="A104:B104"/>
    <mergeCell ref="C104:I104"/>
    <mergeCell ref="C84:I84"/>
    <mergeCell ref="A75:B75"/>
    <mergeCell ref="C75:I75"/>
    <mergeCell ref="K75:M75"/>
    <mergeCell ref="N75:O75"/>
    <mergeCell ref="P75:S75"/>
    <mergeCell ref="A76:B76"/>
    <mergeCell ref="C76:I76"/>
    <mergeCell ref="K76:M76"/>
    <mergeCell ref="N76:O76"/>
    <mergeCell ref="P76:S76"/>
    <mergeCell ref="A77:B77"/>
    <mergeCell ref="C77:I77"/>
    <mergeCell ref="N78:O78"/>
    <mergeCell ref="P78:S78"/>
    <mergeCell ref="A80:B80"/>
    <mergeCell ref="C80:I80"/>
    <mergeCell ref="K80:M80"/>
    <mergeCell ref="N80:O80"/>
    <mergeCell ref="P80:S80"/>
    <mergeCell ref="A81:B81"/>
    <mergeCell ref="C81:I81"/>
    <mergeCell ref="K81:M81"/>
    <mergeCell ref="N81:O81"/>
    <mergeCell ref="P81:S81"/>
    <mergeCell ref="N50:O50"/>
    <mergeCell ref="P50:S50"/>
    <mergeCell ref="A51:B51"/>
    <mergeCell ref="C51:I51"/>
    <mergeCell ref="K51:M51"/>
    <mergeCell ref="N51:O51"/>
    <mergeCell ref="P51:S51"/>
    <mergeCell ref="A52:B52"/>
    <mergeCell ref="C52:I52"/>
    <mergeCell ref="K52:M52"/>
    <mergeCell ref="N52:O52"/>
    <mergeCell ref="A82:B82"/>
    <mergeCell ref="C82:I82"/>
    <mergeCell ref="K82:M82"/>
    <mergeCell ref="N82:O82"/>
    <mergeCell ref="P82:S82"/>
    <mergeCell ref="A83:B83"/>
    <mergeCell ref="C83:I83"/>
    <mergeCell ref="K83:M83"/>
    <mergeCell ref="N83:O83"/>
    <mergeCell ref="P83:S83"/>
    <mergeCell ref="A57:B57"/>
    <mergeCell ref="C57:I57"/>
    <mergeCell ref="A53:B53"/>
    <mergeCell ref="C53:I53"/>
    <mergeCell ref="A50:B50"/>
    <mergeCell ref="C50:I50"/>
    <mergeCell ref="K50:M50"/>
    <mergeCell ref="A58:B58"/>
    <mergeCell ref="C58:I58"/>
    <mergeCell ref="K58:M58"/>
    <mergeCell ref="N58:O58"/>
    <mergeCell ref="P65:S65"/>
    <mergeCell ref="A66:B66"/>
    <mergeCell ref="C66:I66"/>
    <mergeCell ref="K66:M66"/>
    <mergeCell ref="N66:O66"/>
    <mergeCell ref="P66:S66"/>
    <mergeCell ref="A67:B67"/>
    <mergeCell ref="C67:I67"/>
    <mergeCell ref="A68:B68"/>
    <mergeCell ref="C68:I68"/>
    <mergeCell ref="K68:M68"/>
    <mergeCell ref="N68:O68"/>
    <mergeCell ref="P68:S68"/>
    <mergeCell ref="A69:B69"/>
    <mergeCell ref="C69:I69"/>
    <mergeCell ref="K69:M69"/>
    <mergeCell ref="N69:O69"/>
    <mergeCell ref="P69:S69"/>
    <mergeCell ref="K67:M67"/>
    <mergeCell ref="N67:O67"/>
    <mergeCell ref="P67:S67"/>
    <mergeCell ref="A33:B33"/>
    <mergeCell ref="C33:I33"/>
    <mergeCell ref="K33:M33"/>
    <mergeCell ref="N33:O33"/>
    <mergeCell ref="P33:S33"/>
    <mergeCell ref="A34:B34"/>
    <mergeCell ref="C34:I34"/>
    <mergeCell ref="K34:M34"/>
    <mergeCell ref="N34:O34"/>
    <mergeCell ref="P34:S34"/>
    <mergeCell ref="A70:B70"/>
    <mergeCell ref="C70:I70"/>
    <mergeCell ref="K70:M70"/>
    <mergeCell ref="N70:O70"/>
    <mergeCell ref="P70:S70"/>
    <mergeCell ref="K53:M53"/>
    <mergeCell ref="N53:O53"/>
    <mergeCell ref="P53:S53"/>
    <mergeCell ref="A54:B54"/>
    <mergeCell ref="C54:I54"/>
    <mergeCell ref="K54:M54"/>
    <mergeCell ref="N54:O54"/>
    <mergeCell ref="P54:S54"/>
    <mergeCell ref="K45:M45"/>
    <mergeCell ref="N45:O45"/>
    <mergeCell ref="P45:S45"/>
    <mergeCell ref="A46:B46"/>
    <mergeCell ref="C46:I46"/>
    <mergeCell ref="K46:M46"/>
    <mergeCell ref="N46:O46"/>
    <mergeCell ref="P46:S46"/>
    <mergeCell ref="A47:B47"/>
    <mergeCell ref="A39:B39"/>
    <mergeCell ref="C39:I39"/>
    <mergeCell ref="K39:M39"/>
    <mergeCell ref="N39:O39"/>
    <mergeCell ref="P39:S39"/>
    <mergeCell ref="A40:B40"/>
    <mergeCell ref="C40:I40"/>
    <mergeCell ref="A25:B25"/>
    <mergeCell ref="C25:I25"/>
    <mergeCell ref="K25:M25"/>
    <mergeCell ref="N25:O25"/>
    <mergeCell ref="P25:S25"/>
    <mergeCell ref="A26:B26"/>
    <mergeCell ref="C26:I26"/>
    <mergeCell ref="K26:M26"/>
    <mergeCell ref="N26:O26"/>
    <mergeCell ref="P26:S26"/>
    <mergeCell ref="A27:B27"/>
    <mergeCell ref="C27:I27"/>
    <mergeCell ref="K37:M37"/>
    <mergeCell ref="N37:O37"/>
    <mergeCell ref="P37:S37"/>
    <mergeCell ref="A31:B31"/>
    <mergeCell ref="C31:I31"/>
    <mergeCell ref="K31:M31"/>
    <mergeCell ref="N31:O31"/>
    <mergeCell ref="P31:S31"/>
    <mergeCell ref="A32:B32"/>
    <mergeCell ref="C32:I32"/>
    <mergeCell ref="K32:M32"/>
    <mergeCell ref="N32:O32"/>
    <mergeCell ref="P32:S32"/>
    <mergeCell ref="C20:I20"/>
    <mergeCell ref="A21:B21"/>
    <mergeCell ref="C21:I21"/>
    <mergeCell ref="N21:O21"/>
    <mergeCell ref="P21:S21"/>
    <mergeCell ref="A22:B22"/>
    <mergeCell ref="C22:I22"/>
    <mergeCell ref="N22:O22"/>
    <mergeCell ref="P22:S22"/>
    <mergeCell ref="A23:B23"/>
    <mergeCell ref="C23:I23"/>
    <mergeCell ref="N23:O23"/>
    <mergeCell ref="K27:M27"/>
    <mergeCell ref="N27:O27"/>
    <mergeCell ref="P27:S27"/>
    <mergeCell ref="A15:B15"/>
    <mergeCell ref="C15:I15"/>
    <mergeCell ref="N15:O15"/>
    <mergeCell ref="P15:S15"/>
    <mergeCell ref="A16:B16"/>
    <mergeCell ref="C16:I16"/>
    <mergeCell ref="N16:O16"/>
    <mergeCell ref="P16:S16"/>
    <mergeCell ref="A17:B17"/>
    <mergeCell ref="C17:I17"/>
    <mergeCell ref="N17:O17"/>
    <mergeCell ref="P17:S17"/>
    <mergeCell ref="A18:B18"/>
    <mergeCell ref="C18:I18"/>
    <mergeCell ref="N18:O18"/>
    <mergeCell ref="P18:S18"/>
    <mergeCell ref="A19:B19"/>
    <mergeCell ref="A10:B10"/>
    <mergeCell ref="C10:I10"/>
    <mergeCell ref="N10:O10"/>
    <mergeCell ref="P10:S10"/>
    <mergeCell ref="A11:B11"/>
    <mergeCell ref="C11:I11"/>
    <mergeCell ref="N11:O11"/>
    <mergeCell ref="P11:S11"/>
    <mergeCell ref="A12:B12"/>
    <mergeCell ref="C12:I12"/>
    <mergeCell ref="N12:O12"/>
    <mergeCell ref="P12:S12"/>
    <mergeCell ref="A13:B13"/>
    <mergeCell ref="C13:I13"/>
    <mergeCell ref="N13:O13"/>
    <mergeCell ref="C6:I6"/>
    <mergeCell ref="C7:I7"/>
    <mergeCell ref="C8:I8"/>
    <mergeCell ref="A9:B9"/>
    <mergeCell ref="C9:I9"/>
    <mergeCell ref="N9:O9"/>
    <mergeCell ref="P9:S9"/>
    <mergeCell ref="P13:S13"/>
    <mergeCell ref="A14:B14"/>
    <mergeCell ref="C14:I14"/>
    <mergeCell ref="N14:O14"/>
    <mergeCell ref="P14:S14"/>
    <mergeCell ref="A351:B351"/>
    <mergeCell ref="C351:I351"/>
    <mergeCell ref="K351:M351"/>
    <mergeCell ref="N351:O351"/>
    <mergeCell ref="P351:S351"/>
    <mergeCell ref="A343:B343"/>
    <mergeCell ref="C343:I343"/>
    <mergeCell ref="K343:M343"/>
    <mergeCell ref="N343:O343"/>
    <mergeCell ref="P343:S343"/>
    <mergeCell ref="A344:B344"/>
    <mergeCell ref="C344:I344"/>
    <mergeCell ref="K344:M344"/>
    <mergeCell ref="N344:O344"/>
    <mergeCell ref="P344:S344"/>
    <mergeCell ref="A345:B345"/>
    <mergeCell ref="C345:I345"/>
    <mergeCell ref="A337:B337"/>
    <mergeCell ref="C337:I337"/>
    <mergeCell ref="K337:M337"/>
    <mergeCell ref="K350:M350"/>
    <mergeCell ref="N350:O350"/>
    <mergeCell ref="P350:S350"/>
    <mergeCell ref="N337:O337"/>
    <mergeCell ref="P337:S337"/>
    <mergeCell ref="A338:B338"/>
    <mergeCell ref="C338:I338"/>
    <mergeCell ref="K338:M338"/>
    <mergeCell ref="N338:O338"/>
    <mergeCell ref="P338:S338"/>
    <mergeCell ref="A339:B339"/>
    <mergeCell ref="C339:I339"/>
    <mergeCell ref="A331:B331"/>
    <mergeCell ref="C331:I331"/>
    <mergeCell ref="K331:M331"/>
    <mergeCell ref="N331:O331"/>
    <mergeCell ref="P331:S331"/>
    <mergeCell ref="A332:B332"/>
    <mergeCell ref="C332:I332"/>
    <mergeCell ref="K332:M332"/>
    <mergeCell ref="N332:O332"/>
    <mergeCell ref="P332:S332"/>
    <mergeCell ref="A333:B333"/>
    <mergeCell ref="C333:I333"/>
    <mergeCell ref="A336:B336"/>
    <mergeCell ref="C336:I336"/>
    <mergeCell ref="K336:M336"/>
    <mergeCell ref="N336:O336"/>
    <mergeCell ref="P336:S336"/>
    <mergeCell ref="K339:M339"/>
    <mergeCell ref="N339:O339"/>
    <mergeCell ref="P339:S339"/>
    <mergeCell ref="A326:B326"/>
    <mergeCell ref="C326:I326"/>
    <mergeCell ref="K326:M326"/>
    <mergeCell ref="N326:O326"/>
    <mergeCell ref="P326:S326"/>
    <mergeCell ref="A327:B327"/>
    <mergeCell ref="C327:I327"/>
    <mergeCell ref="K327:M327"/>
    <mergeCell ref="N327:O327"/>
    <mergeCell ref="P327:S327"/>
    <mergeCell ref="C316:I316"/>
    <mergeCell ref="A317:B317"/>
    <mergeCell ref="C317:I317"/>
    <mergeCell ref="K317:M317"/>
    <mergeCell ref="N317:O317"/>
    <mergeCell ref="P317:S317"/>
    <mergeCell ref="A318:B318"/>
    <mergeCell ref="C318:I318"/>
    <mergeCell ref="K318:M318"/>
    <mergeCell ref="N318:O318"/>
    <mergeCell ref="P318:S318"/>
    <mergeCell ref="A319:B319"/>
    <mergeCell ref="C319:I319"/>
    <mergeCell ref="A320:B320"/>
    <mergeCell ref="C320:I320"/>
    <mergeCell ref="K320:M320"/>
    <mergeCell ref="N320:O320"/>
    <mergeCell ref="P320:S320"/>
    <mergeCell ref="A321:B321"/>
    <mergeCell ref="C321:I321"/>
    <mergeCell ref="K321:M321"/>
    <mergeCell ref="N321:O321"/>
    <mergeCell ref="A309:B309"/>
    <mergeCell ref="C309:I309"/>
    <mergeCell ref="K309:M309"/>
    <mergeCell ref="N309:O309"/>
    <mergeCell ref="P309:S309"/>
    <mergeCell ref="A310:B310"/>
    <mergeCell ref="C310:I310"/>
    <mergeCell ref="K310:M310"/>
    <mergeCell ref="N310:O310"/>
    <mergeCell ref="P310:S310"/>
    <mergeCell ref="A311:B311"/>
    <mergeCell ref="C311:I311"/>
    <mergeCell ref="K311:M311"/>
    <mergeCell ref="N311:O311"/>
    <mergeCell ref="P311:S311"/>
    <mergeCell ref="A312:B312"/>
    <mergeCell ref="C312:I312"/>
    <mergeCell ref="K312:M312"/>
    <mergeCell ref="N312:O312"/>
    <mergeCell ref="P312:S312"/>
    <mergeCell ref="P295:S295"/>
    <mergeCell ref="A296:B296"/>
    <mergeCell ref="C296:I296"/>
    <mergeCell ref="K296:M296"/>
    <mergeCell ref="N296:O296"/>
    <mergeCell ref="P296:S296"/>
    <mergeCell ref="C297:I297"/>
    <mergeCell ref="A298:B298"/>
    <mergeCell ref="C298:I298"/>
    <mergeCell ref="P276:S276"/>
    <mergeCell ref="P279:S279"/>
    <mergeCell ref="A261:B261"/>
    <mergeCell ref="C261:I261"/>
    <mergeCell ref="K261:M261"/>
    <mergeCell ref="N261:O261"/>
    <mergeCell ref="P261:S261"/>
    <mergeCell ref="A262:B262"/>
    <mergeCell ref="C262:I262"/>
    <mergeCell ref="K262:M262"/>
    <mergeCell ref="N262:O262"/>
    <mergeCell ref="P262:S262"/>
    <mergeCell ref="A263:B263"/>
    <mergeCell ref="C263:I263"/>
    <mergeCell ref="K263:M263"/>
    <mergeCell ref="N263:O263"/>
    <mergeCell ref="A280:B280"/>
    <mergeCell ref="C280:I280"/>
    <mergeCell ref="K280:M280"/>
    <mergeCell ref="A279:B279"/>
    <mergeCell ref="C279:I279"/>
    <mergeCell ref="K279:M279"/>
    <mergeCell ref="N279:O279"/>
    <mergeCell ref="C242:I242"/>
    <mergeCell ref="C243:I243"/>
    <mergeCell ref="A244:B244"/>
    <mergeCell ref="A246:B246"/>
    <mergeCell ref="C246:I246"/>
    <mergeCell ref="K246:M246"/>
    <mergeCell ref="N246:O246"/>
    <mergeCell ref="P246:S246"/>
    <mergeCell ref="A229:B229"/>
    <mergeCell ref="C229:I229"/>
    <mergeCell ref="K229:M229"/>
    <mergeCell ref="N229:O229"/>
    <mergeCell ref="P229:S229"/>
    <mergeCell ref="K232:M232"/>
    <mergeCell ref="N232:O232"/>
    <mergeCell ref="P232:S232"/>
    <mergeCell ref="A233:B233"/>
    <mergeCell ref="C233:I233"/>
    <mergeCell ref="K233:M233"/>
    <mergeCell ref="C232:I232"/>
    <mergeCell ref="N233:O233"/>
    <mergeCell ref="P233:S233"/>
    <mergeCell ref="A234:B234"/>
    <mergeCell ref="C234:I234"/>
    <mergeCell ref="K234:M234"/>
    <mergeCell ref="N234:O234"/>
    <mergeCell ref="P234:S234"/>
    <mergeCell ref="A236:B236"/>
    <mergeCell ref="C236:I236"/>
    <mergeCell ref="K236:M236"/>
    <mergeCell ref="N236:O236"/>
    <mergeCell ref="P236:S236"/>
    <mergeCell ref="K212:M212"/>
    <mergeCell ref="N212:O212"/>
    <mergeCell ref="P212:S212"/>
    <mergeCell ref="A213:B213"/>
    <mergeCell ref="A218:B218"/>
    <mergeCell ref="C218:I218"/>
    <mergeCell ref="K218:M218"/>
    <mergeCell ref="N218:O218"/>
    <mergeCell ref="P218:S218"/>
    <mergeCell ref="A219:B219"/>
    <mergeCell ref="C219:I219"/>
    <mergeCell ref="K219:M219"/>
    <mergeCell ref="N219:O219"/>
    <mergeCell ref="C213:I213"/>
    <mergeCell ref="K213:M213"/>
    <mergeCell ref="N213:O213"/>
    <mergeCell ref="N240:O240"/>
    <mergeCell ref="P240:S240"/>
    <mergeCell ref="C217:I217"/>
    <mergeCell ref="K217:M217"/>
    <mergeCell ref="N216:O216"/>
    <mergeCell ref="A227:B227"/>
    <mergeCell ref="C227:I227"/>
    <mergeCell ref="K227:M227"/>
    <mergeCell ref="N227:O227"/>
    <mergeCell ref="P227:S227"/>
    <mergeCell ref="A228:B228"/>
    <mergeCell ref="C228:I228"/>
    <mergeCell ref="A220:B220"/>
    <mergeCell ref="C220:I220"/>
    <mergeCell ref="K220:M220"/>
    <mergeCell ref="N220:O220"/>
    <mergeCell ref="P144:S144"/>
    <mergeCell ref="A145:B145"/>
    <mergeCell ref="C145:I145"/>
    <mergeCell ref="K145:M145"/>
    <mergeCell ref="N145:O145"/>
    <mergeCell ref="P145:S145"/>
    <mergeCell ref="A146:B146"/>
    <mergeCell ref="C146:I146"/>
    <mergeCell ref="K146:M146"/>
    <mergeCell ref="N146:O146"/>
    <mergeCell ref="P146:S146"/>
    <mergeCell ref="A147:B147"/>
    <mergeCell ref="A172:B172"/>
    <mergeCell ref="C209:I209"/>
    <mergeCell ref="K209:M209"/>
    <mergeCell ref="N209:O209"/>
    <mergeCell ref="P209:S209"/>
    <mergeCell ref="A150:B150"/>
    <mergeCell ref="C150:I150"/>
    <mergeCell ref="K150:M150"/>
    <mergeCell ref="N150:O150"/>
    <mergeCell ref="P150:S150"/>
    <mergeCell ref="A151:B151"/>
    <mergeCell ref="C151:I151"/>
    <mergeCell ref="K151:M151"/>
    <mergeCell ref="N152:O152"/>
    <mergeCell ref="P152:S152"/>
    <mergeCell ref="A153:B153"/>
    <mergeCell ref="C153:I153"/>
    <mergeCell ref="K153:M153"/>
    <mergeCell ref="N153:O153"/>
    <mergeCell ref="P153:S153"/>
    <mergeCell ref="C197:I197"/>
    <mergeCell ref="A168:B168"/>
    <mergeCell ref="C168:I168"/>
    <mergeCell ref="K168:M168"/>
    <mergeCell ref="N168:O168"/>
    <mergeCell ref="A165:B165"/>
    <mergeCell ref="C165:I165"/>
    <mergeCell ref="K165:M165"/>
    <mergeCell ref="N165:O165"/>
    <mergeCell ref="P165:S165"/>
    <mergeCell ref="A166:B166"/>
    <mergeCell ref="C166:I166"/>
    <mergeCell ref="K166:M166"/>
    <mergeCell ref="N166:O166"/>
    <mergeCell ref="P166:S166"/>
    <mergeCell ref="A181:B181"/>
    <mergeCell ref="C181:I181"/>
    <mergeCell ref="K181:M181"/>
    <mergeCell ref="N181:O181"/>
    <mergeCell ref="P181:S181"/>
    <mergeCell ref="K177:M177"/>
    <mergeCell ref="N177:O177"/>
    <mergeCell ref="A173:B173"/>
    <mergeCell ref="C173:I173"/>
    <mergeCell ref="K173:M173"/>
    <mergeCell ref="N173:O173"/>
    <mergeCell ref="P173:S173"/>
    <mergeCell ref="K170:M170"/>
    <mergeCell ref="N170:O170"/>
    <mergeCell ref="P170:S170"/>
    <mergeCell ref="A171:B171"/>
    <mergeCell ref="C171:I171"/>
    <mergeCell ref="A155:B155"/>
    <mergeCell ref="C155:I155"/>
    <mergeCell ref="K155:M155"/>
    <mergeCell ref="N155:O155"/>
    <mergeCell ref="P155:S155"/>
    <mergeCell ref="K142:M142"/>
    <mergeCell ref="N142:O142"/>
    <mergeCell ref="P142:S142"/>
    <mergeCell ref="A143:B143"/>
    <mergeCell ref="C143:I143"/>
    <mergeCell ref="K143:M143"/>
    <mergeCell ref="N143:O143"/>
    <mergeCell ref="P143:S143"/>
    <mergeCell ref="A144:B144"/>
    <mergeCell ref="K138:M138"/>
    <mergeCell ref="N138:O138"/>
    <mergeCell ref="P138:S138"/>
    <mergeCell ref="A139:B139"/>
    <mergeCell ref="C139:I139"/>
    <mergeCell ref="K139:M139"/>
    <mergeCell ref="N139:O139"/>
    <mergeCell ref="P139:S139"/>
    <mergeCell ref="A140:B140"/>
    <mergeCell ref="C140:I140"/>
    <mergeCell ref="K140:M140"/>
    <mergeCell ref="N140:O140"/>
    <mergeCell ref="P140:S140"/>
    <mergeCell ref="A141:B141"/>
    <mergeCell ref="C141:I141"/>
    <mergeCell ref="K141:M141"/>
    <mergeCell ref="N141:O141"/>
    <mergeCell ref="P141:S141"/>
    <mergeCell ref="A142:B142"/>
    <mergeCell ref="C142:I142"/>
    <mergeCell ref="C144:I144"/>
    <mergeCell ref="K144:M144"/>
    <mergeCell ref="N144:O144"/>
    <mergeCell ref="A128:B128"/>
    <mergeCell ref="C128:I128"/>
    <mergeCell ref="K128:M128"/>
    <mergeCell ref="N128:O128"/>
    <mergeCell ref="P128:S128"/>
    <mergeCell ref="A129:B129"/>
    <mergeCell ref="C129:I129"/>
    <mergeCell ref="K129:M129"/>
    <mergeCell ref="N129:O129"/>
    <mergeCell ref="P129:S129"/>
    <mergeCell ref="A114:B114"/>
    <mergeCell ref="C114:I114"/>
    <mergeCell ref="K114:M114"/>
    <mergeCell ref="N114:O114"/>
    <mergeCell ref="P114:S114"/>
    <mergeCell ref="K117:M117"/>
    <mergeCell ref="N117:O117"/>
    <mergeCell ref="P117:S117"/>
    <mergeCell ref="A118:B118"/>
    <mergeCell ref="C118:I118"/>
    <mergeCell ref="K118:M118"/>
    <mergeCell ref="N118:O118"/>
    <mergeCell ref="P118:S118"/>
    <mergeCell ref="A119:B119"/>
    <mergeCell ref="C119:I119"/>
    <mergeCell ref="A115:B115"/>
    <mergeCell ref="C115:I115"/>
    <mergeCell ref="C19:I19"/>
    <mergeCell ref="N19:O19"/>
    <mergeCell ref="P19:S19"/>
    <mergeCell ref="P23:S23"/>
    <mergeCell ref="C24:I24"/>
    <mergeCell ref="A78:B78"/>
    <mergeCell ref="C78:I78"/>
    <mergeCell ref="K78:M78"/>
    <mergeCell ref="K115:M115"/>
    <mergeCell ref="N115:O115"/>
    <mergeCell ref="P115:S115"/>
    <mergeCell ref="A94:B94"/>
    <mergeCell ref="C94:I94"/>
    <mergeCell ref="K94:M94"/>
    <mergeCell ref="N94:O94"/>
    <mergeCell ref="P94:S94"/>
    <mergeCell ref="K97:M97"/>
    <mergeCell ref="N97:O97"/>
    <mergeCell ref="K87:M87"/>
    <mergeCell ref="N87:O87"/>
    <mergeCell ref="P87:S87"/>
    <mergeCell ref="A88:B88"/>
    <mergeCell ref="C88:I88"/>
    <mergeCell ref="K88:M88"/>
    <mergeCell ref="K77:M77"/>
    <mergeCell ref="N77:O77"/>
    <mergeCell ref="P77:S77"/>
    <mergeCell ref="K63:M63"/>
    <mergeCell ref="N63:O63"/>
    <mergeCell ref="P63:S63"/>
    <mergeCell ref="A64:B64"/>
    <mergeCell ref="C64:I64"/>
    <mergeCell ref="K44:M44"/>
    <mergeCell ref="N44:O44"/>
    <mergeCell ref="N93:O93"/>
    <mergeCell ref="P93:S93"/>
    <mergeCell ref="A116:B116"/>
    <mergeCell ref="C116:I116"/>
    <mergeCell ref="N88:O88"/>
    <mergeCell ref="P88:S88"/>
    <mergeCell ref="A89:B89"/>
    <mergeCell ref="C89:I89"/>
    <mergeCell ref="K89:M89"/>
    <mergeCell ref="N89:O89"/>
    <mergeCell ref="P89:S89"/>
    <mergeCell ref="C92:I92"/>
    <mergeCell ref="K92:M92"/>
    <mergeCell ref="N92:O92"/>
    <mergeCell ref="P92:S92"/>
    <mergeCell ref="A93:B93"/>
    <mergeCell ref="C93:I93"/>
    <mergeCell ref="K93:M93"/>
    <mergeCell ref="C47:I47"/>
    <mergeCell ref="K47:M47"/>
    <mergeCell ref="N47:O47"/>
    <mergeCell ref="P47:S47"/>
    <mergeCell ref="A48:B48"/>
    <mergeCell ref="C48:I48"/>
    <mergeCell ref="K48:M48"/>
    <mergeCell ref="N48:O48"/>
    <mergeCell ref="P48:S48"/>
    <mergeCell ref="A49:B49"/>
    <mergeCell ref="K65:M65"/>
    <mergeCell ref="N65:O65"/>
  </mergeCells>
  <phoneticPr fontId="19" type="noConversion"/>
  <hyperlinks>
    <hyperlink ref="U1" location="Содержание!R1C1" display="главная" xr:uid="{00000000-0004-0000-1300-000000000000}"/>
  </hyperlinks>
  <pageMargins left="0.25" right="0.25" top="0.75" bottom="0.75" header="0.3" footer="0.3"/>
  <pageSetup paperSize="9" scale="57"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pageSetUpPr fitToPage="1"/>
  </sheetPr>
  <dimension ref="A1:T282"/>
  <sheetViews>
    <sheetView workbookViewId="0">
      <selection activeCell="T1" sqref="T1"/>
    </sheetView>
  </sheetViews>
  <sheetFormatPr defaultRowHeight="14.1" customHeight="1"/>
  <cols>
    <col min="1" max="1" width="12.7109375" style="32" customWidth="1"/>
    <col min="2" max="2" width="74" style="32" hidden="1" customWidth="1"/>
    <col min="3" max="3" width="13.42578125" style="32" customWidth="1"/>
    <col min="4" max="4" width="9.140625" style="32"/>
    <col min="5" max="5" width="13.28515625" style="32" customWidth="1"/>
    <col min="6" max="6" width="9.140625" style="32"/>
    <col min="7" max="7" width="19" style="32" customWidth="1"/>
    <col min="8" max="8" width="9.140625" style="32"/>
    <col min="9" max="9" width="0.140625" style="32" customWidth="1"/>
    <col min="10" max="10" width="12.7109375" style="32" customWidth="1"/>
    <col min="11" max="11" width="9.140625" style="32" hidden="1" customWidth="1"/>
    <col min="12" max="12" width="0.5703125" style="32" customWidth="1"/>
    <col min="13" max="13" width="7.5703125" style="32" customWidth="1"/>
    <col min="14" max="14" width="4.140625" style="32" customWidth="1"/>
    <col min="15" max="15" width="4" style="32" customWidth="1"/>
    <col min="16" max="16" width="0.140625" style="32" hidden="1" customWidth="1"/>
    <col min="17" max="17" width="19.85546875" style="32" hidden="1" customWidth="1"/>
    <col min="18" max="19" width="9.140625" style="32" hidden="1" customWidth="1"/>
    <col min="20" max="20" width="18.7109375" style="32" customWidth="1"/>
    <col min="21" max="21" width="10.7109375" style="32" customWidth="1"/>
    <col min="22" max="16384" width="9.140625" style="32"/>
  </cols>
  <sheetData>
    <row r="1" spans="1:20" ht="14.1" customHeight="1">
      <c r="A1" s="272"/>
      <c r="B1" s="272"/>
      <c r="C1" s="530"/>
      <c r="D1" s="530"/>
      <c r="E1" s="530"/>
      <c r="F1" s="530"/>
      <c r="G1" s="530"/>
      <c r="H1" s="530"/>
      <c r="I1" s="530"/>
      <c r="J1" s="530"/>
      <c r="K1" s="530"/>
      <c r="L1" s="530"/>
      <c r="M1" s="530"/>
      <c r="N1" s="530"/>
      <c r="O1" s="530"/>
      <c r="P1" s="530"/>
      <c r="Q1" s="530"/>
      <c r="R1" s="530"/>
      <c r="S1" s="530"/>
      <c r="T1" s="531" t="s">
        <v>2114</v>
      </c>
    </row>
    <row r="2" spans="1:20" ht="14.1" customHeight="1">
      <c r="A2" s="272"/>
      <c r="B2" s="272"/>
      <c r="C2" s="530"/>
      <c r="D2" s="530"/>
      <c r="E2" s="530"/>
      <c r="F2" s="530"/>
      <c r="G2" s="530"/>
      <c r="H2" s="530"/>
      <c r="I2" s="530"/>
      <c r="J2" s="530"/>
      <c r="K2" s="530"/>
      <c r="L2" s="530"/>
      <c r="M2" s="530"/>
      <c r="N2" s="530"/>
      <c r="O2" s="530"/>
      <c r="P2" s="530"/>
      <c r="Q2" s="530"/>
      <c r="R2" s="530"/>
      <c r="S2" s="530"/>
      <c r="T2" s="530"/>
    </row>
    <row r="3" spans="1:20" ht="20.25" customHeight="1">
      <c r="A3" s="272"/>
      <c r="B3" s="272"/>
      <c r="C3" s="530"/>
      <c r="D3" s="530"/>
      <c r="E3" s="530"/>
      <c r="F3" s="530"/>
      <c r="G3" s="530"/>
      <c r="H3" s="530"/>
      <c r="I3" s="530"/>
      <c r="J3" s="530"/>
      <c r="K3" s="530"/>
      <c r="L3" s="530"/>
      <c r="M3" s="530"/>
      <c r="N3" s="530"/>
      <c r="O3" s="530"/>
      <c r="P3" s="530"/>
      <c r="Q3" s="530"/>
      <c r="R3" s="530"/>
      <c r="S3" s="530"/>
      <c r="T3" s="532">
        <v>45631</v>
      </c>
    </row>
    <row r="4" spans="1:20" ht="14.1" customHeight="1">
      <c r="A4" s="916"/>
      <c r="B4" s="917"/>
      <c r="C4" s="2094" t="s">
        <v>5488</v>
      </c>
      <c r="D4" s="2094"/>
      <c r="E4" s="2094"/>
      <c r="F4" s="2094"/>
      <c r="G4" s="2094"/>
      <c r="H4" s="2094"/>
      <c r="I4" s="2094"/>
      <c r="J4" s="918"/>
      <c r="K4" s="919"/>
      <c r="L4" s="920"/>
      <c r="M4" s="921"/>
      <c r="N4" s="919"/>
      <c r="O4" s="921"/>
      <c r="P4" s="919"/>
      <c r="Q4" s="920"/>
      <c r="R4" s="920"/>
      <c r="S4" s="921"/>
      <c r="T4" s="918"/>
    </row>
    <row r="5" spans="1:20" ht="14.1" customHeight="1">
      <c r="A5" s="916"/>
      <c r="B5" s="917"/>
      <c r="C5" s="2093" t="s">
        <v>5489</v>
      </c>
      <c r="D5" s="2093"/>
      <c r="E5" s="2093"/>
      <c r="F5" s="2093"/>
      <c r="G5" s="2093"/>
      <c r="H5" s="2093"/>
      <c r="I5" s="2093"/>
      <c r="J5" s="918"/>
      <c r="K5" s="919"/>
      <c r="L5" s="920"/>
      <c r="M5" s="921"/>
      <c r="N5" s="919"/>
      <c r="O5" s="921"/>
      <c r="P5" s="919"/>
      <c r="Q5" s="920"/>
      <c r="R5" s="920"/>
      <c r="S5" s="921"/>
      <c r="T5" s="918"/>
    </row>
    <row r="6" spans="1:20" ht="14.1" customHeight="1">
      <c r="A6" s="2091" t="s">
        <v>15221</v>
      </c>
      <c r="B6" s="2091"/>
      <c r="C6" s="2092" t="s">
        <v>13569</v>
      </c>
      <c r="D6" s="2092"/>
      <c r="E6" s="2092"/>
      <c r="F6" s="2092"/>
      <c r="G6" s="2092"/>
      <c r="H6" s="2092"/>
      <c r="I6" s="2092"/>
      <c r="J6" s="922" t="s">
        <v>5314</v>
      </c>
      <c r="K6" s="923"/>
      <c r="L6" s="924"/>
      <c r="M6" s="925"/>
      <c r="N6" s="2091" t="s">
        <v>674</v>
      </c>
      <c r="O6" s="2091"/>
      <c r="P6" s="2091" t="s">
        <v>7803</v>
      </c>
      <c r="Q6" s="2091"/>
      <c r="R6" s="2091"/>
      <c r="S6" s="2091"/>
      <c r="T6" s="926">
        <v>2245.9499999999998</v>
      </c>
    </row>
    <row r="7" spans="1:20" ht="14.1" customHeight="1">
      <c r="A7" s="2091" t="s">
        <v>15222</v>
      </c>
      <c r="B7" s="2091"/>
      <c r="C7" s="2092" t="s">
        <v>13570</v>
      </c>
      <c r="D7" s="2092"/>
      <c r="E7" s="2092"/>
      <c r="F7" s="2092"/>
      <c r="G7" s="2092"/>
      <c r="H7" s="2092"/>
      <c r="I7" s="2092"/>
      <c r="J7" s="922" t="s">
        <v>5314</v>
      </c>
      <c r="K7" s="923"/>
      <c r="L7" s="924"/>
      <c r="M7" s="925"/>
      <c r="N7" s="2091" t="s">
        <v>674</v>
      </c>
      <c r="O7" s="2091"/>
      <c r="P7" s="2091" t="s">
        <v>7803</v>
      </c>
      <c r="Q7" s="2091"/>
      <c r="R7" s="2091"/>
      <c r="S7" s="2091"/>
      <c r="T7" s="926">
        <v>4235.7</v>
      </c>
    </row>
    <row r="8" spans="1:20" ht="14.1" customHeight="1">
      <c r="A8" s="2091" t="s">
        <v>15223</v>
      </c>
      <c r="B8" s="2091"/>
      <c r="C8" s="2092" t="s">
        <v>5490</v>
      </c>
      <c r="D8" s="2092"/>
      <c r="E8" s="2092"/>
      <c r="F8" s="2092"/>
      <c r="G8" s="2092"/>
      <c r="H8" s="2092"/>
      <c r="I8" s="2092"/>
      <c r="J8" s="922" t="s">
        <v>5306</v>
      </c>
      <c r="K8" s="923"/>
      <c r="L8" s="924"/>
      <c r="M8" s="925"/>
      <c r="N8" s="2091" t="s">
        <v>674</v>
      </c>
      <c r="O8" s="2091"/>
      <c r="P8" s="2091" t="s">
        <v>7803</v>
      </c>
      <c r="Q8" s="2091"/>
      <c r="R8" s="2091"/>
      <c r="S8" s="2091"/>
      <c r="T8" s="926">
        <v>2630.25</v>
      </c>
    </row>
    <row r="9" spans="1:20" ht="14.1" customHeight="1">
      <c r="A9" s="2091" t="s">
        <v>15224</v>
      </c>
      <c r="B9" s="2091"/>
      <c r="C9" s="2092" t="s">
        <v>8510</v>
      </c>
      <c r="D9" s="2092"/>
      <c r="E9" s="2092"/>
      <c r="F9" s="2092"/>
      <c r="G9" s="2092"/>
      <c r="H9" s="2092"/>
      <c r="I9" s="2092"/>
      <c r="J9" s="922" t="s">
        <v>5306</v>
      </c>
      <c r="K9" s="923"/>
      <c r="L9" s="924"/>
      <c r="M9" s="925"/>
      <c r="N9" s="2091" t="s">
        <v>674</v>
      </c>
      <c r="O9" s="2091"/>
      <c r="P9" s="2091" t="s">
        <v>7803</v>
      </c>
      <c r="Q9" s="2091"/>
      <c r="R9" s="2091"/>
      <c r="S9" s="2091"/>
      <c r="T9" s="926">
        <v>2920.05</v>
      </c>
    </row>
    <row r="10" spans="1:20" ht="14.1" customHeight="1">
      <c r="A10" s="2091" t="s">
        <v>15225</v>
      </c>
      <c r="B10" s="2091"/>
      <c r="C10" s="2092" t="s">
        <v>8511</v>
      </c>
      <c r="D10" s="2092"/>
      <c r="E10" s="2092"/>
      <c r="F10" s="2092"/>
      <c r="G10" s="2092"/>
      <c r="H10" s="2092"/>
      <c r="I10" s="2092"/>
      <c r="J10" s="922" t="s">
        <v>5306</v>
      </c>
      <c r="K10" s="923"/>
      <c r="L10" s="924"/>
      <c r="M10" s="925"/>
      <c r="N10" s="2091" t="s">
        <v>674</v>
      </c>
      <c r="O10" s="2091"/>
      <c r="P10" s="2091" t="s">
        <v>7803</v>
      </c>
      <c r="Q10" s="2091"/>
      <c r="R10" s="2091"/>
      <c r="S10" s="2091"/>
      <c r="T10" s="926">
        <v>2920.05</v>
      </c>
    </row>
    <row r="11" spans="1:20" ht="14.1" customHeight="1">
      <c r="A11" s="2091" t="s">
        <v>15226</v>
      </c>
      <c r="B11" s="2091"/>
      <c r="C11" s="2092" t="s">
        <v>8512</v>
      </c>
      <c r="D11" s="2092"/>
      <c r="E11" s="2092"/>
      <c r="F11" s="2092"/>
      <c r="G11" s="2092"/>
      <c r="H11" s="2092"/>
      <c r="I11" s="2092"/>
      <c r="J11" s="922" t="s">
        <v>5306</v>
      </c>
      <c r="K11" s="923"/>
      <c r="L11" s="924"/>
      <c r="M11" s="925"/>
      <c r="N11" s="2091" t="s">
        <v>674</v>
      </c>
      <c r="O11" s="2091"/>
      <c r="P11" s="2091" t="s">
        <v>7803</v>
      </c>
      <c r="Q11" s="2091"/>
      <c r="R11" s="2091"/>
      <c r="S11" s="2091"/>
      <c r="T11" s="926">
        <v>2431.8000000000002</v>
      </c>
    </row>
    <row r="12" spans="1:20" ht="14.1" customHeight="1">
      <c r="A12" s="2091" t="s">
        <v>15227</v>
      </c>
      <c r="B12" s="2091"/>
      <c r="C12" s="2092" t="s">
        <v>8513</v>
      </c>
      <c r="D12" s="2092"/>
      <c r="E12" s="2092"/>
      <c r="F12" s="2092"/>
      <c r="G12" s="2092"/>
      <c r="H12" s="2092"/>
      <c r="I12" s="2092"/>
      <c r="J12" s="922" t="s">
        <v>5306</v>
      </c>
      <c r="K12" s="923"/>
      <c r="L12" s="924"/>
      <c r="M12" s="925"/>
      <c r="N12" s="2091" t="s">
        <v>674</v>
      </c>
      <c r="O12" s="2091"/>
      <c r="P12" s="2091" t="s">
        <v>7803</v>
      </c>
      <c r="Q12" s="2091"/>
      <c r="R12" s="2091"/>
      <c r="S12" s="2091"/>
      <c r="T12" s="926">
        <v>2966.25</v>
      </c>
    </row>
    <row r="13" spans="1:20" ht="14.1" customHeight="1">
      <c r="A13" s="916"/>
      <c r="B13" s="917"/>
      <c r="C13" s="2093" t="s">
        <v>5491</v>
      </c>
      <c r="D13" s="2093"/>
      <c r="E13" s="2093"/>
      <c r="F13" s="2093"/>
      <c r="G13" s="2093"/>
      <c r="H13" s="2093"/>
      <c r="I13" s="2093"/>
      <c r="J13" s="918"/>
      <c r="K13" s="919"/>
      <c r="L13" s="920"/>
      <c r="M13" s="921"/>
      <c r="N13" s="919"/>
      <c r="O13" s="921"/>
      <c r="P13" s="919"/>
      <c r="Q13" s="920"/>
      <c r="R13" s="920"/>
      <c r="S13" s="921"/>
      <c r="T13" s="918"/>
    </row>
    <row r="14" spans="1:20" ht="14.1" customHeight="1">
      <c r="A14" s="2091" t="s">
        <v>15228</v>
      </c>
      <c r="B14" s="2091"/>
      <c r="C14" s="2092" t="s">
        <v>8514</v>
      </c>
      <c r="D14" s="2092"/>
      <c r="E14" s="2092"/>
      <c r="F14" s="2092"/>
      <c r="G14" s="2092"/>
      <c r="H14" s="2092"/>
      <c r="I14" s="2092"/>
      <c r="J14" s="922" t="s">
        <v>5306</v>
      </c>
      <c r="K14" s="2091" t="s">
        <v>10242</v>
      </c>
      <c r="L14" s="2091"/>
      <c r="M14" s="2091"/>
      <c r="N14" s="2091" t="s">
        <v>674</v>
      </c>
      <c r="O14" s="2091"/>
      <c r="P14" s="2091" t="s">
        <v>7803</v>
      </c>
      <c r="Q14" s="2091"/>
      <c r="R14" s="2091"/>
      <c r="S14" s="2091"/>
      <c r="T14" s="926">
        <v>17124.45</v>
      </c>
    </row>
    <row r="15" spans="1:20" ht="14.1" customHeight="1">
      <c r="A15" s="2091" t="s">
        <v>15229</v>
      </c>
      <c r="B15" s="2091"/>
      <c r="C15" s="2092" t="s">
        <v>13571</v>
      </c>
      <c r="D15" s="2092"/>
      <c r="E15" s="2092"/>
      <c r="F15" s="2092"/>
      <c r="G15" s="2092"/>
      <c r="H15" s="2092"/>
      <c r="I15" s="2092"/>
      <c r="J15" s="922" t="s">
        <v>5314</v>
      </c>
      <c r="K15" s="2091" t="s">
        <v>13572</v>
      </c>
      <c r="L15" s="2091"/>
      <c r="M15" s="2091"/>
      <c r="N15" s="2091" t="s">
        <v>674</v>
      </c>
      <c r="O15" s="2091"/>
      <c r="P15" s="2091" t="s">
        <v>7803</v>
      </c>
      <c r="Q15" s="2091"/>
      <c r="R15" s="2091"/>
      <c r="S15" s="2091"/>
      <c r="T15" s="926">
        <v>4937.1000000000004</v>
      </c>
    </row>
    <row r="16" spans="1:20" ht="14.1" customHeight="1">
      <c r="A16" s="2091" t="s">
        <v>15230</v>
      </c>
      <c r="B16" s="2091"/>
      <c r="C16" s="2092" t="s">
        <v>13573</v>
      </c>
      <c r="D16" s="2092"/>
      <c r="E16" s="2092"/>
      <c r="F16" s="2092"/>
      <c r="G16" s="2092"/>
      <c r="H16" s="2092"/>
      <c r="I16" s="2092"/>
      <c r="J16" s="922" t="s">
        <v>5314</v>
      </c>
      <c r="K16" s="2091" t="s">
        <v>13572</v>
      </c>
      <c r="L16" s="2091"/>
      <c r="M16" s="2091"/>
      <c r="N16" s="2091" t="s">
        <v>674</v>
      </c>
      <c r="O16" s="2091"/>
      <c r="P16" s="2091" t="s">
        <v>7803</v>
      </c>
      <c r="Q16" s="2091"/>
      <c r="R16" s="2091"/>
      <c r="S16" s="2091"/>
      <c r="T16" s="926">
        <v>17155.95</v>
      </c>
    </row>
    <row r="17" spans="1:20" ht="14.1" customHeight="1">
      <c r="A17" s="2091" t="s">
        <v>15231</v>
      </c>
      <c r="B17" s="2091"/>
      <c r="C17" s="2092" t="s">
        <v>8515</v>
      </c>
      <c r="D17" s="2092"/>
      <c r="E17" s="2092"/>
      <c r="F17" s="2092"/>
      <c r="G17" s="2092"/>
      <c r="H17" s="2092"/>
      <c r="I17" s="2092"/>
      <c r="J17" s="922" t="s">
        <v>5306</v>
      </c>
      <c r="K17" s="2091" t="s">
        <v>10243</v>
      </c>
      <c r="L17" s="2091"/>
      <c r="M17" s="2091"/>
      <c r="N17" s="2091" t="s">
        <v>674</v>
      </c>
      <c r="O17" s="2091"/>
      <c r="P17" s="2091" t="s">
        <v>7803</v>
      </c>
      <c r="Q17" s="2091"/>
      <c r="R17" s="2091"/>
      <c r="S17" s="2091"/>
      <c r="T17" s="926">
        <v>17124.45</v>
      </c>
    </row>
    <row r="18" spans="1:20" ht="14.1" customHeight="1">
      <c r="A18" s="2091" t="s">
        <v>15232</v>
      </c>
      <c r="B18" s="2091"/>
      <c r="C18" s="2092" t="s">
        <v>8516</v>
      </c>
      <c r="D18" s="2092"/>
      <c r="E18" s="2092"/>
      <c r="F18" s="2092"/>
      <c r="G18" s="2092"/>
      <c r="H18" s="2092"/>
      <c r="I18" s="2092"/>
      <c r="J18" s="922" t="s">
        <v>5306</v>
      </c>
      <c r="K18" s="2091" t="s">
        <v>10244</v>
      </c>
      <c r="L18" s="2091"/>
      <c r="M18" s="2091"/>
      <c r="N18" s="2091" t="s">
        <v>674</v>
      </c>
      <c r="O18" s="2091"/>
      <c r="P18" s="2091" t="s">
        <v>7803</v>
      </c>
      <c r="Q18" s="2091"/>
      <c r="R18" s="2091"/>
      <c r="S18" s="2091"/>
      <c r="T18" s="926">
        <v>4891.95</v>
      </c>
    </row>
    <row r="19" spans="1:20" ht="14.1" customHeight="1">
      <c r="A19" s="2091" t="s">
        <v>15233</v>
      </c>
      <c r="B19" s="2091"/>
      <c r="C19" s="2092" t="s">
        <v>8517</v>
      </c>
      <c r="D19" s="2092"/>
      <c r="E19" s="2092"/>
      <c r="F19" s="2092"/>
      <c r="G19" s="2092"/>
      <c r="H19" s="2092"/>
      <c r="I19" s="2092"/>
      <c r="J19" s="922" t="s">
        <v>5306</v>
      </c>
      <c r="K19" s="2091" t="s">
        <v>10245</v>
      </c>
      <c r="L19" s="2091"/>
      <c r="M19" s="2091"/>
      <c r="N19" s="2091" t="s">
        <v>674</v>
      </c>
      <c r="O19" s="2091"/>
      <c r="P19" s="2091" t="s">
        <v>7803</v>
      </c>
      <c r="Q19" s="2091"/>
      <c r="R19" s="2091"/>
      <c r="S19" s="2091"/>
      <c r="T19" s="926">
        <v>17124.45</v>
      </c>
    </row>
    <row r="20" spans="1:20" ht="14.1" customHeight="1">
      <c r="A20" s="2091" t="s">
        <v>15234</v>
      </c>
      <c r="B20" s="2091"/>
      <c r="C20" s="2092" t="s">
        <v>13574</v>
      </c>
      <c r="D20" s="2092"/>
      <c r="E20" s="2092"/>
      <c r="F20" s="2092"/>
      <c r="G20" s="2092"/>
      <c r="H20" s="2092"/>
      <c r="I20" s="2092"/>
      <c r="J20" s="922" t="s">
        <v>5314</v>
      </c>
      <c r="K20" s="2091" t="s">
        <v>13575</v>
      </c>
      <c r="L20" s="2091"/>
      <c r="M20" s="2091"/>
      <c r="N20" s="2091" t="s">
        <v>674</v>
      </c>
      <c r="O20" s="2091"/>
      <c r="P20" s="2091" t="s">
        <v>7803</v>
      </c>
      <c r="Q20" s="2091"/>
      <c r="R20" s="2091"/>
      <c r="S20" s="2091"/>
      <c r="T20" s="926">
        <v>15759.45</v>
      </c>
    </row>
    <row r="21" spans="1:20" ht="14.1" customHeight="1">
      <c r="A21" s="2091" t="s">
        <v>15235</v>
      </c>
      <c r="B21" s="2091"/>
      <c r="C21" s="2092" t="s">
        <v>8518</v>
      </c>
      <c r="D21" s="2092"/>
      <c r="E21" s="2092"/>
      <c r="F21" s="2092"/>
      <c r="G21" s="2092"/>
      <c r="H21" s="2092"/>
      <c r="I21" s="2092"/>
      <c r="J21" s="922" t="s">
        <v>5306</v>
      </c>
      <c r="K21" s="2091" t="s">
        <v>10246</v>
      </c>
      <c r="L21" s="2091"/>
      <c r="M21" s="2091"/>
      <c r="N21" s="2091" t="s">
        <v>674</v>
      </c>
      <c r="O21" s="2091"/>
      <c r="P21" s="2091" t="s">
        <v>7803</v>
      </c>
      <c r="Q21" s="2091"/>
      <c r="R21" s="2091"/>
      <c r="S21" s="2091"/>
      <c r="T21" s="926">
        <v>2446.5</v>
      </c>
    </row>
    <row r="22" spans="1:20" ht="14.1" customHeight="1">
      <c r="A22" s="2091" t="s">
        <v>15236</v>
      </c>
      <c r="B22" s="2091"/>
      <c r="C22" s="2092" t="s">
        <v>13576</v>
      </c>
      <c r="D22" s="2092"/>
      <c r="E22" s="2092"/>
      <c r="F22" s="2092"/>
      <c r="G22" s="2092"/>
      <c r="H22" s="2092"/>
      <c r="I22" s="2092"/>
      <c r="J22" s="922" t="s">
        <v>5314</v>
      </c>
      <c r="K22" s="2091" t="s">
        <v>10246</v>
      </c>
      <c r="L22" s="2091"/>
      <c r="M22" s="2091"/>
      <c r="N22" s="2091" t="s">
        <v>674</v>
      </c>
      <c r="O22" s="2091"/>
      <c r="P22" s="2091" t="s">
        <v>7803</v>
      </c>
      <c r="Q22" s="2091"/>
      <c r="R22" s="2091"/>
      <c r="S22" s="2091"/>
      <c r="T22" s="926">
        <v>4893</v>
      </c>
    </row>
    <row r="23" spans="1:20" ht="14.1" customHeight="1">
      <c r="A23" s="2091" t="s">
        <v>15237</v>
      </c>
      <c r="B23" s="2091"/>
      <c r="C23" s="2092" t="s">
        <v>13577</v>
      </c>
      <c r="D23" s="2092"/>
      <c r="E23" s="2092"/>
      <c r="F23" s="2092"/>
      <c r="G23" s="2092"/>
      <c r="H23" s="2092"/>
      <c r="I23" s="2092"/>
      <c r="J23" s="922" t="s">
        <v>5314</v>
      </c>
      <c r="K23" s="2091" t="s">
        <v>10246</v>
      </c>
      <c r="L23" s="2091"/>
      <c r="M23" s="2091"/>
      <c r="N23" s="2091" t="s">
        <v>674</v>
      </c>
      <c r="O23" s="2091"/>
      <c r="P23" s="2091" t="s">
        <v>7803</v>
      </c>
      <c r="Q23" s="2091"/>
      <c r="R23" s="2091"/>
      <c r="S23" s="2091"/>
      <c r="T23" s="926">
        <v>17125.5</v>
      </c>
    </row>
    <row r="24" spans="1:20" ht="14.1" customHeight="1">
      <c r="A24" s="2091" t="s">
        <v>15238</v>
      </c>
      <c r="B24" s="2091"/>
      <c r="C24" s="2092" t="s">
        <v>8519</v>
      </c>
      <c r="D24" s="2092"/>
      <c r="E24" s="2092"/>
      <c r="F24" s="2092"/>
      <c r="G24" s="2092"/>
      <c r="H24" s="2092"/>
      <c r="I24" s="2092"/>
      <c r="J24" s="922" t="s">
        <v>5306</v>
      </c>
      <c r="K24" s="2091" t="s">
        <v>10247</v>
      </c>
      <c r="L24" s="2091"/>
      <c r="M24" s="2091"/>
      <c r="N24" s="2091" t="s">
        <v>674</v>
      </c>
      <c r="O24" s="2091"/>
      <c r="P24" s="2091" t="s">
        <v>7803</v>
      </c>
      <c r="Q24" s="2091"/>
      <c r="R24" s="2091"/>
      <c r="S24" s="2091"/>
      <c r="T24" s="926">
        <v>4891.95</v>
      </c>
    </row>
    <row r="25" spans="1:20" ht="14.1" customHeight="1">
      <c r="A25" s="2091" t="s">
        <v>15239</v>
      </c>
      <c r="B25" s="2091"/>
      <c r="C25" s="2092" t="s">
        <v>11580</v>
      </c>
      <c r="D25" s="2092"/>
      <c r="E25" s="2092"/>
      <c r="F25" s="2092"/>
      <c r="G25" s="2092"/>
      <c r="H25" s="2092"/>
      <c r="I25" s="2092"/>
      <c r="J25" s="922" t="s">
        <v>5464</v>
      </c>
      <c r="K25" s="2091" t="s">
        <v>10248</v>
      </c>
      <c r="L25" s="2091"/>
      <c r="M25" s="2091"/>
      <c r="N25" s="2091" t="s">
        <v>674</v>
      </c>
      <c r="O25" s="2091"/>
      <c r="P25" s="2091" t="s">
        <v>9972</v>
      </c>
      <c r="Q25" s="2091"/>
      <c r="R25" s="2091"/>
      <c r="S25" s="2091"/>
      <c r="T25" s="926">
        <v>1800</v>
      </c>
    </row>
    <row r="26" spans="1:20" ht="14.1" customHeight="1">
      <c r="A26" s="2091" t="s">
        <v>15240</v>
      </c>
      <c r="B26" s="2091"/>
      <c r="C26" s="2092" t="s">
        <v>13578</v>
      </c>
      <c r="D26" s="2092"/>
      <c r="E26" s="2092"/>
      <c r="F26" s="2092"/>
      <c r="G26" s="2092"/>
      <c r="H26" s="2092"/>
      <c r="I26" s="2092"/>
      <c r="J26" s="922" t="s">
        <v>5314</v>
      </c>
      <c r="K26" s="2091" t="s">
        <v>10248</v>
      </c>
      <c r="L26" s="2091"/>
      <c r="M26" s="2091"/>
      <c r="N26" s="2091" t="s">
        <v>674</v>
      </c>
      <c r="O26" s="2091"/>
      <c r="P26" s="2091" t="s">
        <v>7803</v>
      </c>
      <c r="Q26" s="2091"/>
      <c r="R26" s="2091"/>
      <c r="S26" s="2091"/>
      <c r="T26" s="926">
        <v>17155.95</v>
      </c>
    </row>
    <row r="27" spans="1:20" ht="14.1" customHeight="1">
      <c r="A27" s="2091" t="s">
        <v>15241</v>
      </c>
      <c r="B27" s="2091"/>
      <c r="C27" s="2092" t="s">
        <v>8520</v>
      </c>
      <c r="D27" s="2092"/>
      <c r="E27" s="2092"/>
      <c r="F27" s="2092"/>
      <c r="G27" s="2092"/>
      <c r="H27" s="2092"/>
      <c r="I27" s="2092"/>
      <c r="J27" s="922" t="s">
        <v>5306</v>
      </c>
      <c r="K27" s="2091" t="s">
        <v>10249</v>
      </c>
      <c r="L27" s="2091"/>
      <c r="M27" s="2091"/>
      <c r="N27" s="2091" t="s">
        <v>674</v>
      </c>
      <c r="O27" s="2091"/>
      <c r="P27" s="2091" t="s">
        <v>7803</v>
      </c>
      <c r="Q27" s="2091"/>
      <c r="R27" s="2091"/>
      <c r="S27" s="2091"/>
      <c r="T27" s="926">
        <v>4891.95</v>
      </c>
    </row>
    <row r="28" spans="1:20" ht="14.1" customHeight="1">
      <c r="A28" s="2091" t="s">
        <v>15242</v>
      </c>
      <c r="B28" s="2091"/>
      <c r="C28" s="2092" t="s">
        <v>8521</v>
      </c>
      <c r="D28" s="2092"/>
      <c r="E28" s="2092"/>
      <c r="F28" s="2092"/>
      <c r="G28" s="2092"/>
      <c r="H28" s="2092"/>
      <c r="I28" s="2092"/>
      <c r="J28" s="922" t="s">
        <v>5306</v>
      </c>
      <c r="K28" s="2091" t="s">
        <v>10250</v>
      </c>
      <c r="L28" s="2091"/>
      <c r="M28" s="2091"/>
      <c r="N28" s="2091" t="s">
        <v>674</v>
      </c>
      <c r="O28" s="2091"/>
      <c r="P28" s="2091" t="s">
        <v>7803</v>
      </c>
      <c r="Q28" s="2091"/>
      <c r="R28" s="2091"/>
      <c r="S28" s="2091"/>
      <c r="T28" s="926">
        <v>4891.95</v>
      </c>
    </row>
    <row r="29" spans="1:20" ht="14.1" customHeight="1">
      <c r="A29" s="2091" t="s">
        <v>15243</v>
      </c>
      <c r="B29" s="2091"/>
      <c r="C29" s="2092" t="s">
        <v>8522</v>
      </c>
      <c r="D29" s="2092"/>
      <c r="E29" s="2092"/>
      <c r="F29" s="2092"/>
      <c r="G29" s="2092"/>
      <c r="H29" s="2092"/>
      <c r="I29" s="2092"/>
      <c r="J29" s="922" t="s">
        <v>5306</v>
      </c>
      <c r="K29" s="2091" t="s">
        <v>10251</v>
      </c>
      <c r="L29" s="2091"/>
      <c r="M29" s="2091"/>
      <c r="N29" s="2091" t="s">
        <v>674</v>
      </c>
      <c r="O29" s="2091"/>
      <c r="P29" s="2091" t="s">
        <v>7803</v>
      </c>
      <c r="Q29" s="2091"/>
      <c r="R29" s="2091"/>
      <c r="S29" s="2091"/>
      <c r="T29" s="926">
        <v>4891.95</v>
      </c>
    </row>
    <row r="30" spans="1:20" ht="14.1" customHeight="1">
      <c r="A30" s="2091" t="s">
        <v>15244</v>
      </c>
      <c r="B30" s="2091"/>
      <c r="C30" s="2092" t="s">
        <v>13579</v>
      </c>
      <c r="D30" s="2092"/>
      <c r="E30" s="2092"/>
      <c r="F30" s="2092"/>
      <c r="G30" s="2092"/>
      <c r="H30" s="2092"/>
      <c r="I30" s="2092"/>
      <c r="J30" s="922" t="s">
        <v>8927</v>
      </c>
      <c r="K30" s="2091" t="s">
        <v>10251</v>
      </c>
      <c r="L30" s="2091"/>
      <c r="M30" s="2091"/>
      <c r="N30" s="2091" t="s">
        <v>674</v>
      </c>
      <c r="O30" s="2091"/>
      <c r="P30" s="2091" t="s">
        <v>7803</v>
      </c>
      <c r="Q30" s="2091"/>
      <c r="R30" s="2091"/>
      <c r="S30" s="2091"/>
      <c r="T30" s="926">
        <v>17125.5</v>
      </c>
    </row>
    <row r="31" spans="1:20" ht="14.1" customHeight="1">
      <c r="A31" s="2091" t="s">
        <v>15245</v>
      </c>
      <c r="B31" s="2091"/>
      <c r="C31" s="2092" t="s">
        <v>8523</v>
      </c>
      <c r="D31" s="2092"/>
      <c r="E31" s="2092"/>
      <c r="F31" s="2092"/>
      <c r="G31" s="2092"/>
      <c r="H31" s="2092"/>
      <c r="I31" s="2092"/>
      <c r="J31" s="922" t="s">
        <v>5306</v>
      </c>
      <c r="K31" s="2091" t="s">
        <v>10252</v>
      </c>
      <c r="L31" s="2091"/>
      <c r="M31" s="2091"/>
      <c r="N31" s="2091" t="s">
        <v>674</v>
      </c>
      <c r="O31" s="2091"/>
      <c r="P31" s="2091" t="s">
        <v>7803</v>
      </c>
      <c r="Q31" s="2091"/>
      <c r="R31" s="2091"/>
      <c r="S31" s="2091"/>
      <c r="T31" s="926">
        <v>17124.45</v>
      </c>
    </row>
    <row r="32" spans="1:20" ht="14.1" customHeight="1">
      <c r="A32" s="2091" t="s">
        <v>15246</v>
      </c>
      <c r="B32" s="2091"/>
      <c r="C32" s="2092" t="s">
        <v>8524</v>
      </c>
      <c r="D32" s="2092"/>
      <c r="E32" s="2092"/>
      <c r="F32" s="2092"/>
      <c r="G32" s="2092"/>
      <c r="H32" s="2092"/>
      <c r="I32" s="2092"/>
      <c r="J32" s="922" t="s">
        <v>5306</v>
      </c>
      <c r="K32" s="2091" t="s">
        <v>10253</v>
      </c>
      <c r="L32" s="2091"/>
      <c r="M32" s="2091"/>
      <c r="N32" s="2091" t="s">
        <v>674</v>
      </c>
      <c r="O32" s="2091"/>
      <c r="P32" s="2091" t="s">
        <v>7803</v>
      </c>
      <c r="Q32" s="2091"/>
      <c r="R32" s="2091"/>
      <c r="S32" s="2091"/>
      <c r="T32" s="926">
        <v>17124.45</v>
      </c>
    </row>
    <row r="33" spans="1:20" ht="14.1" customHeight="1">
      <c r="A33" s="2091" t="s">
        <v>15247</v>
      </c>
      <c r="B33" s="2091"/>
      <c r="C33" s="2092" t="s">
        <v>8525</v>
      </c>
      <c r="D33" s="2092"/>
      <c r="E33" s="2092"/>
      <c r="F33" s="2092"/>
      <c r="G33" s="2092"/>
      <c r="H33" s="2092"/>
      <c r="I33" s="2092"/>
      <c r="J33" s="922" t="s">
        <v>5306</v>
      </c>
      <c r="K33" s="2091" t="s">
        <v>10254</v>
      </c>
      <c r="L33" s="2091"/>
      <c r="M33" s="2091"/>
      <c r="N33" s="2091" t="s">
        <v>674</v>
      </c>
      <c r="O33" s="2091"/>
      <c r="P33" s="2091" t="s">
        <v>7803</v>
      </c>
      <c r="Q33" s="2091"/>
      <c r="R33" s="2091"/>
      <c r="S33" s="2091"/>
      <c r="T33" s="926">
        <v>17124.45</v>
      </c>
    </row>
    <row r="34" spans="1:20" ht="14.1" customHeight="1">
      <c r="A34" s="2091" t="s">
        <v>15248</v>
      </c>
      <c r="B34" s="2091"/>
      <c r="C34" s="2092" t="s">
        <v>8526</v>
      </c>
      <c r="D34" s="2092"/>
      <c r="E34" s="2092"/>
      <c r="F34" s="2092"/>
      <c r="G34" s="2092"/>
      <c r="H34" s="2092"/>
      <c r="I34" s="2092"/>
      <c r="J34" s="922" t="s">
        <v>5306</v>
      </c>
      <c r="K34" s="2091" t="s">
        <v>10255</v>
      </c>
      <c r="L34" s="2091"/>
      <c r="M34" s="2091"/>
      <c r="N34" s="2091" t="s">
        <v>674</v>
      </c>
      <c r="O34" s="2091"/>
      <c r="P34" s="2091" t="s">
        <v>7803</v>
      </c>
      <c r="Q34" s="2091"/>
      <c r="R34" s="2091"/>
      <c r="S34" s="2091"/>
      <c r="T34" s="926">
        <v>17124.45</v>
      </c>
    </row>
    <row r="35" spans="1:20" ht="14.1" customHeight="1">
      <c r="A35" s="2091" t="s">
        <v>15249</v>
      </c>
      <c r="B35" s="2091"/>
      <c r="C35" s="2092" t="s">
        <v>8527</v>
      </c>
      <c r="D35" s="2092"/>
      <c r="E35" s="2092"/>
      <c r="F35" s="2092"/>
      <c r="G35" s="2092"/>
      <c r="H35" s="2092"/>
      <c r="I35" s="2092"/>
      <c r="J35" s="922" t="s">
        <v>5306</v>
      </c>
      <c r="K35" s="2091" t="s">
        <v>10256</v>
      </c>
      <c r="L35" s="2091"/>
      <c r="M35" s="2091"/>
      <c r="N35" s="2091" t="s">
        <v>674</v>
      </c>
      <c r="O35" s="2091"/>
      <c r="P35" s="2091" t="s">
        <v>7803</v>
      </c>
      <c r="Q35" s="2091"/>
      <c r="R35" s="2091"/>
      <c r="S35" s="2091"/>
      <c r="T35" s="926">
        <v>4891.95</v>
      </c>
    </row>
    <row r="36" spans="1:20" ht="14.1" customHeight="1">
      <c r="A36" s="2091" t="s">
        <v>15250</v>
      </c>
      <c r="B36" s="2091"/>
      <c r="C36" s="2092" t="s">
        <v>6282</v>
      </c>
      <c r="D36" s="2092"/>
      <c r="E36" s="2092"/>
      <c r="F36" s="2092"/>
      <c r="G36" s="2092"/>
      <c r="H36" s="2092"/>
      <c r="I36" s="2092"/>
      <c r="J36" s="922" t="s">
        <v>5306</v>
      </c>
      <c r="K36" s="2091" t="s">
        <v>10257</v>
      </c>
      <c r="L36" s="2091"/>
      <c r="M36" s="2091"/>
      <c r="N36" s="2091" t="s">
        <v>674</v>
      </c>
      <c r="O36" s="2091"/>
      <c r="P36" s="2091" t="s">
        <v>7803</v>
      </c>
      <c r="Q36" s="2091"/>
      <c r="R36" s="2091"/>
      <c r="S36" s="2091"/>
      <c r="T36" s="926">
        <v>17124.45</v>
      </c>
    </row>
    <row r="37" spans="1:20" ht="14.1" customHeight="1">
      <c r="A37" s="2091" t="s">
        <v>15251</v>
      </c>
      <c r="B37" s="2091"/>
      <c r="C37" s="2092" t="s">
        <v>6283</v>
      </c>
      <c r="D37" s="2092"/>
      <c r="E37" s="2092"/>
      <c r="F37" s="2092"/>
      <c r="G37" s="2092"/>
      <c r="H37" s="2092"/>
      <c r="I37" s="2092"/>
      <c r="J37" s="922" t="s">
        <v>5306</v>
      </c>
      <c r="K37" s="2091" t="s">
        <v>10258</v>
      </c>
      <c r="L37" s="2091"/>
      <c r="M37" s="2091"/>
      <c r="N37" s="2091" t="s">
        <v>674</v>
      </c>
      <c r="O37" s="2091"/>
      <c r="P37" s="2091" t="s">
        <v>7803</v>
      </c>
      <c r="Q37" s="2091"/>
      <c r="R37" s="2091"/>
      <c r="S37" s="2091"/>
      <c r="T37" s="926">
        <v>4891.95</v>
      </c>
    </row>
    <row r="38" spans="1:20" ht="14.1" customHeight="1">
      <c r="A38" s="2091" t="s">
        <v>15252</v>
      </c>
      <c r="B38" s="2091"/>
      <c r="C38" s="2092" t="s">
        <v>13580</v>
      </c>
      <c r="D38" s="2092"/>
      <c r="E38" s="2092"/>
      <c r="F38" s="2092"/>
      <c r="G38" s="2092"/>
      <c r="H38" s="2092"/>
      <c r="I38" s="2092"/>
      <c r="J38" s="922" t="s">
        <v>5314</v>
      </c>
      <c r="K38" s="2091" t="s">
        <v>10258</v>
      </c>
      <c r="L38" s="2091"/>
      <c r="M38" s="2091"/>
      <c r="N38" s="2091" t="s">
        <v>674</v>
      </c>
      <c r="O38" s="2091"/>
      <c r="P38" s="2091" t="s">
        <v>7803</v>
      </c>
      <c r="Q38" s="2091"/>
      <c r="R38" s="2091"/>
      <c r="S38" s="2091"/>
      <c r="T38" s="926">
        <v>17125.5</v>
      </c>
    </row>
    <row r="39" spans="1:20" ht="14.1" customHeight="1">
      <c r="A39" s="2091" t="s">
        <v>15253</v>
      </c>
      <c r="B39" s="2091"/>
      <c r="C39" s="2092" t="s">
        <v>8528</v>
      </c>
      <c r="D39" s="2092"/>
      <c r="E39" s="2092"/>
      <c r="F39" s="2092"/>
      <c r="G39" s="2092"/>
      <c r="H39" s="2092"/>
      <c r="I39" s="2092"/>
      <c r="J39" s="922" t="s">
        <v>5306</v>
      </c>
      <c r="K39" s="2091" t="s">
        <v>10259</v>
      </c>
      <c r="L39" s="2091"/>
      <c r="M39" s="2091"/>
      <c r="N39" s="2091" t="s">
        <v>674</v>
      </c>
      <c r="O39" s="2091"/>
      <c r="P39" s="2091" t="s">
        <v>7803</v>
      </c>
      <c r="Q39" s="2091"/>
      <c r="R39" s="2091"/>
      <c r="S39" s="2091"/>
      <c r="T39" s="926">
        <v>2446.5</v>
      </c>
    </row>
    <row r="40" spans="1:20" ht="14.1" customHeight="1">
      <c r="A40" s="2091" t="s">
        <v>15254</v>
      </c>
      <c r="B40" s="2091"/>
      <c r="C40" s="2092" t="s">
        <v>13581</v>
      </c>
      <c r="D40" s="2092"/>
      <c r="E40" s="2092"/>
      <c r="F40" s="2092"/>
      <c r="G40" s="2092"/>
      <c r="H40" s="2092"/>
      <c r="I40" s="2092"/>
      <c r="J40" s="922" t="s">
        <v>5314</v>
      </c>
      <c r="K40" s="2091" t="s">
        <v>10259</v>
      </c>
      <c r="L40" s="2091"/>
      <c r="M40" s="2091"/>
      <c r="N40" s="2091" t="s">
        <v>674</v>
      </c>
      <c r="O40" s="2091"/>
      <c r="P40" s="2091" t="s">
        <v>7803</v>
      </c>
      <c r="Q40" s="2091"/>
      <c r="R40" s="2091"/>
      <c r="S40" s="2091"/>
      <c r="T40" s="926">
        <v>4893</v>
      </c>
    </row>
    <row r="41" spans="1:20" ht="14.1" customHeight="1">
      <c r="A41" s="2091" t="s">
        <v>15255</v>
      </c>
      <c r="B41" s="2091"/>
      <c r="C41" s="2092" t="s">
        <v>8529</v>
      </c>
      <c r="D41" s="2092"/>
      <c r="E41" s="2092"/>
      <c r="F41" s="2092"/>
      <c r="G41" s="2092"/>
      <c r="H41" s="2092"/>
      <c r="I41" s="2092"/>
      <c r="J41" s="922" t="s">
        <v>5306</v>
      </c>
      <c r="K41" s="2091" t="s">
        <v>10260</v>
      </c>
      <c r="L41" s="2091"/>
      <c r="M41" s="2091"/>
      <c r="N41" s="2091" t="s">
        <v>674</v>
      </c>
      <c r="O41" s="2091"/>
      <c r="P41" s="2091" t="s">
        <v>7803</v>
      </c>
      <c r="Q41" s="2091"/>
      <c r="R41" s="2091"/>
      <c r="S41" s="2091"/>
      <c r="T41" s="926">
        <v>2446.5</v>
      </c>
    </row>
    <row r="42" spans="1:20" ht="14.1" customHeight="1">
      <c r="A42" s="2091" t="s">
        <v>15256</v>
      </c>
      <c r="B42" s="2091"/>
      <c r="C42" s="2092" t="s">
        <v>13582</v>
      </c>
      <c r="D42" s="2092"/>
      <c r="E42" s="2092"/>
      <c r="F42" s="2092"/>
      <c r="G42" s="2092"/>
      <c r="H42" s="2092"/>
      <c r="I42" s="2092"/>
      <c r="J42" s="922" t="s">
        <v>5314</v>
      </c>
      <c r="K42" s="2091" t="s">
        <v>10260</v>
      </c>
      <c r="L42" s="2091"/>
      <c r="M42" s="2091"/>
      <c r="N42" s="2091" t="s">
        <v>674</v>
      </c>
      <c r="O42" s="2091"/>
      <c r="P42" s="2091" t="s">
        <v>7803</v>
      </c>
      <c r="Q42" s="2091"/>
      <c r="R42" s="2091"/>
      <c r="S42" s="2091"/>
      <c r="T42" s="926">
        <v>4893</v>
      </c>
    </row>
    <row r="43" spans="1:20" ht="14.1" customHeight="1">
      <c r="A43" s="2091" t="s">
        <v>15257</v>
      </c>
      <c r="B43" s="2091"/>
      <c r="C43" s="2092" t="s">
        <v>8530</v>
      </c>
      <c r="D43" s="2092"/>
      <c r="E43" s="2092"/>
      <c r="F43" s="2092"/>
      <c r="G43" s="2092"/>
      <c r="H43" s="2092"/>
      <c r="I43" s="2092"/>
      <c r="J43" s="922" t="s">
        <v>5306</v>
      </c>
      <c r="K43" s="2091" t="s">
        <v>10261</v>
      </c>
      <c r="L43" s="2091"/>
      <c r="M43" s="2091"/>
      <c r="N43" s="2091" t="s">
        <v>674</v>
      </c>
      <c r="O43" s="2091"/>
      <c r="P43" s="2091" t="s">
        <v>7803</v>
      </c>
      <c r="Q43" s="2091"/>
      <c r="R43" s="2091"/>
      <c r="S43" s="2091"/>
      <c r="T43" s="926">
        <v>2446.5</v>
      </c>
    </row>
    <row r="44" spans="1:20" ht="14.1" customHeight="1">
      <c r="A44" s="2091" t="s">
        <v>15258</v>
      </c>
      <c r="B44" s="2091"/>
      <c r="C44" s="2092" t="s">
        <v>13583</v>
      </c>
      <c r="D44" s="2092"/>
      <c r="E44" s="2092"/>
      <c r="F44" s="2092"/>
      <c r="G44" s="2092"/>
      <c r="H44" s="2092"/>
      <c r="I44" s="2092"/>
      <c r="J44" s="922" t="s">
        <v>5314</v>
      </c>
      <c r="K44" s="2091" t="s">
        <v>10261</v>
      </c>
      <c r="L44" s="2091"/>
      <c r="M44" s="2091"/>
      <c r="N44" s="2091" t="s">
        <v>674</v>
      </c>
      <c r="O44" s="2091"/>
      <c r="P44" s="2091" t="s">
        <v>7803</v>
      </c>
      <c r="Q44" s="2091"/>
      <c r="R44" s="2091"/>
      <c r="S44" s="2091"/>
      <c r="T44" s="926">
        <v>4893</v>
      </c>
    </row>
    <row r="45" spans="1:20" ht="14.1" customHeight="1">
      <c r="A45" s="2091" t="s">
        <v>15259</v>
      </c>
      <c r="B45" s="2091"/>
      <c r="C45" s="2092" t="s">
        <v>8531</v>
      </c>
      <c r="D45" s="2092"/>
      <c r="E45" s="2092"/>
      <c r="F45" s="2092"/>
      <c r="G45" s="2092"/>
      <c r="H45" s="2092"/>
      <c r="I45" s="2092"/>
      <c r="J45" s="922" t="s">
        <v>5306</v>
      </c>
      <c r="K45" s="2091" t="s">
        <v>10262</v>
      </c>
      <c r="L45" s="2091"/>
      <c r="M45" s="2091"/>
      <c r="N45" s="2091" t="s">
        <v>674</v>
      </c>
      <c r="O45" s="2091"/>
      <c r="P45" s="2091" t="s">
        <v>7803</v>
      </c>
      <c r="Q45" s="2091"/>
      <c r="R45" s="2091"/>
      <c r="S45" s="2091"/>
      <c r="T45" s="926">
        <v>2446.5</v>
      </c>
    </row>
    <row r="46" spans="1:20" ht="14.1" customHeight="1">
      <c r="A46" s="2091" t="s">
        <v>15260</v>
      </c>
      <c r="B46" s="2091"/>
      <c r="C46" s="2092" t="s">
        <v>13584</v>
      </c>
      <c r="D46" s="2092"/>
      <c r="E46" s="2092"/>
      <c r="F46" s="2092"/>
      <c r="G46" s="2092"/>
      <c r="H46" s="2092"/>
      <c r="I46" s="2092"/>
      <c r="J46" s="922" t="s">
        <v>5314</v>
      </c>
      <c r="K46" s="2091" t="s">
        <v>10262</v>
      </c>
      <c r="L46" s="2091"/>
      <c r="M46" s="2091"/>
      <c r="N46" s="2091" t="s">
        <v>674</v>
      </c>
      <c r="O46" s="2091"/>
      <c r="P46" s="2091" t="s">
        <v>7803</v>
      </c>
      <c r="Q46" s="2091"/>
      <c r="R46" s="2091"/>
      <c r="S46" s="2091"/>
      <c r="T46" s="926">
        <v>4893</v>
      </c>
    </row>
    <row r="47" spans="1:20" ht="14.1" customHeight="1">
      <c r="A47" s="2091" t="s">
        <v>15261</v>
      </c>
      <c r="B47" s="2091"/>
      <c r="C47" s="2092" t="s">
        <v>8532</v>
      </c>
      <c r="D47" s="2092"/>
      <c r="E47" s="2092"/>
      <c r="F47" s="2092"/>
      <c r="G47" s="2092"/>
      <c r="H47" s="2092"/>
      <c r="I47" s="2092"/>
      <c r="J47" s="922" t="s">
        <v>5306</v>
      </c>
      <c r="K47" s="2091" t="s">
        <v>10263</v>
      </c>
      <c r="L47" s="2091"/>
      <c r="M47" s="2091"/>
      <c r="N47" s="2091" t="s">
        <v>674</v>
      </c>
      <c r="O47" s="2091"/>
      <c r="P47" s="2091" t="s">
        <v>7803</v>
      </c>
      <c r="Q47" s="2091"/>
      <c r="R47" s="2091"/>
      <c r="S47" s="2091"/>
      <c r="T47" s="926">
        <v>2446.5</v>
      </c>
    </row>
    <row r="48" spans="1:20" ht="14.1" customHeight="1">
      <c r="A48" s="2091" t="s">
        <v>15262</v>
      </c>
      <c r="B48" s="2091"/>
      <c r="C48" s="2092" t="s">
        <v>13585</v>
      </c>
      <c r="D48" s="2092"/>
      <c r="E48" s="2092"/>
      <c r="F48" s="2092"/>
      <c r="G48" s="2092"/>
      <c r="H48" s="2092"/>
      <c r="I48" s="2092"/>
      <c r="J48" s="922" t="s">
        <v>5314</v>
      </c>
      <c r="K48" s="2091" t="s">
        <v>10263</v>
      </c>
      <c r="L48" s="2091"/>
      <c r="M48" s="2091"/>
      <c r="N48" s="2091" t="s">
        <v>674</v>
      </c>
      <c r="O48" s="2091"/>
      <c r="P48" s="2091" t="s">
        <v>7803</v>
      </c>
      <c r="Q48" s="2091"/>
      <c r="R48" s="2091"/>
      <c r="S48" s="2091"/>
      <c r="T48" s="926">
        <v>4893</v>
      </c>
    </row>
    <row r="49" spans="1:20" ht="14.1" customHeight="1">
      <c r="A49" s="2091" t="s">
        <v>15263</v>
      </c>
      <c r="B49" s="2091"/>
      <c r="C49" s="2092" t="s">
        <v>8533</v>
      </c>
      <c r="D49" s="2092"/>
      <c r="E49" s="2092"/>
      <c r="F49" s="2092"/>
      <c r="G49" s="2092"/>
      <c r="H49" s="2092"/>
      <c r="I49" s="2092"/>
      <c r="J49" s="922" t="s">
        <v>5306</v>
      </c>
      <c r="K49" s="2091" t="s">
        <v>10264</v>
      </c>
      <c r="L49" s="2091"/>
      <c r="M49" s="2091"/>
      <c r="N49" s="2091" t="s">
        <v>674</v>
      </c>
      <c r="O49" s="2091"/>
      <c r="P49" s="2091" t="s">
        <v>7803</v>
      </c>
      <c r="Q49" s="2091"/>
      <c r="R49" s="2091"/>
      <c r="S49" s="2091"/>
      <c r="T49" s="926">
        <v>2446.5</v>
      </c>
    </row>
    <row r="50" spans="1:20" ht="14.1" customHeight="1">
      <c r="A50" s="2091" t="s">
        <v>15264</v>
      </c>
      <c r="B50" s="2091"/>
      <c r="C50" s="2092" t="s">
        <v>13586</v>
      </c>
      <c r="D50" s="2092"/>
      <c r="E50" s="2092"/>
      <c r="F50" s="2092"/>
      <c r="G50" s="2092"/>
      <c r="H50" s="2092"/>
      <c r="I50" s="2092"/>
      <c r="J50" s="922" t="s">
        <v>5314</v>
      </c>
      <c r="K50" s="2091" t="s">
        <v>10264</v>
      </c>
      <c r="L50" s="2091"/>
      <c r="M50" s="2091"/>
      <c r="N50" s="2091" t="s">
        <v>674</v>
      </c>
      <c r="O50" s="2091"/>
      <c r="P50" s="2091" t="s">
        <v>7803</v>
      </c>
      <c r="Q50" s="2091"/>
      <c r="R50" s="2091"/>
      <c r="S50" s="2091"/>
      <c r="T50" s="926">
        <v>4893</v>
      </c>
    </row>
    <row r="51" spans="1:20" ht="14.1" customHeight="1">
      <c r="A51" s="2091" t="s">
        <v>15265</v>
      </c>
      <c r="B51" s="2091"/>
      <c r="C51" s="2092" t="s">
        <v>13587</v>
      </c>
      <c r="D51" s="2092"/>
      <c r="E51" s="2092"/>
      <c r="F51" s="2092"/>
      <c r="G51" s="2092"/>
      <c r="H51" s="2092"/>
      <c r="I51" s="2092"/>
      <c r="J51" s="922" t="s">
        <v>5306</v>
      </c>
      <c r="K51" s="2091" t="s">
        <v>10265</v>
      </c>
      <c r="L51" s="2091"/>
      <c r="M51" s="2091"/>
      <c r="N51" s="2091" t="s">
        <v>674</v>
      </c>
      <c r="O51" s="2091"/>
      <c r="P51" s="2091" t="s">
        <v>7803</v>
      </c>
      <c r="Q51" s="2091"/>
      <c r="R51" s="2091"/>
      <c r="S51" s="2091"/>
      <c r="T51" s="926">
        <v>2446.5</v>
      </c>
    </row>
    <row r="52" spans="1:20" ht="14.1" customHeight="1">
      <c r="A52" s="2091" t="s">
        <v>15266</v>
      </c>
      <c r="B52" s="2091"/>
      <c r="C52" s="2092" t="s">
        <v>13588</v>
      </c>
      <c r="D52" s="2092"/>
      <c r="E52" s="2092"/>
      <c r="F52" s="2092"/>
      <c r="G52" s="2092"/>
      <c r="H52" s="2092"/>
      <c r="I52" s="2092"/>
      <c r="J52" s="922" t="s">
        <v>5314</v>
      </c>
      <c r="K52" s="2091" t="s">
        <v>10265</v>
      </c>
      <c r="L52" s="2091"/>
      <c r="M52" s="2091"/>
      <c r="N52" s="2091" t="s">
        <v>674</v>
      </c>
      <c r="O52" s="2091"/>
      <c r="P52" s="2091" t="s">
        <v>7803</v>
      </c>
      <c r="Q52" s="2091"/>
      <c r="R52" s="2091"/>
      <c r="S52" s="2091"/>
      <c r="T52" s="926">
        <v>4893</v>
      </c>
    </row>
    <row r="53" spans="1:20" ht="14.1" customHeight="1">
      <c r="A53" s="2091" t="s">
        <v>15267</v>
      </c>
      <c r="B53" s="2091"/>
      <c r="C53" s="2092" t="s">
        <v>7702</v>
      </c>
      <c r="D53" s="2092"/>
      <c r="E53" s="2092"/>
      <c r="F53" s="2092"/>
      <c r="G53" s="2092"/>
      <c r="H53" s="2092"/>
      <c r="I53" s="2092"/>
      <c r="J53" s="922" t="s">
        <v>5306</v>
      </c>
      <c r="K53" s="2091" t="s">
        <v>10266</v>
      </c>
      <c r="L53" s="2091"/>
      <c r="M53" s="2091"/>
      <c r="N53" s="2091" t="s">
        <v>674</v>
      </c>
      <c r="O53" s="2091"/>
      <c r="P53" s="2091" t="s">
        <v>7803</v>
      </c>
      <c r="Q53" s="2091"/>
      <c r="R53" s="2091"/>
      <c r="S53" s="2091"/>
      <c r="T53" s="926">
        <v>4891.95</v>
      </c>
    </row>
    <row r="54" spans="1:20" ht="14.1" customHeight="1">
      <c r="A54" s="2091" t="s">
        <v>15268</v>
      </c>
      <c r="B54" s="2091"/>
      <c r="C54" s="2092" t="s">
        <v>8534</v>
      </c>
      <c r="D54" s="2092"/>
      <c r="E54" s="2092"/>
      <c r="F54" s="2092"/>
      <c r="G54" s="2092"/>
      <c r="H54" s="2092"/>
      <c r="I54" s="2092"/>
      <c r="J54" s="922" t="s">
        <v>5306</v>
      </c>
      <c r="K54" s="2091" t="s">
        <v>10267</v>
      </c>
      <c r="L54" s="2091"/>
      <c r="M54" s="2091"/>
      <c r="N54" s="2091" t="s">
        <v>674</v>
      </c>
      <c r="O54" s="2091"/>
      <c r="P54" s="2091" t="s">
        <v>7803</v>
      </c>
      <c r="Q54" s="2091"/>
      <c r="R54" s="2091"/>
      <c r="S54" s="2091"/>
      <c r="T54" s="926">
        <v>2446.5</v>
      </c>
    </row>
    <row r="55" spans="1:20" ht="14.1" customHeight="1">
      <c r="A55" s="2091" t="s">
        <v>15269</v>
      </c>
      <c r="B55" s="2091"/>
      <c r="C55" s="2092" t="s">
        <v>13589</v>
      </c>
      <c r="D55" s="2092"/>
      <c r="E55" s="2092"/>
      <c r="F55" s="2092"/>
      <c r="G55" s="2092"/>
      <c r="H55" s="2092"/>
      <c r="I55" s="2092"/>
      <c r="J55" s="922" t="s">
        <v>5314</v>
      </c>
      <c r="K55" s="2091" t="s">
        <v>10267</v>
      </c>
      <c r="L55" s="2091"/>
      <c r="M55" s="2091"/>
      <c r="N55" s="2091" t="s">
        <v>674</v>
      </c>
      <c r="O55" s="2091"/>
      <c r="P55" s="2091" t="s">
        <v>7803</v>
      </c>
      <c r="Q55" s="2091"/>
      <c r="R55" s="2091"/>
      <c r="S55" s="2091"/>
      <c r="T55" s="926">
        <v>4893</v>
      </c>
    </row>
    <row r="56" spans="1:20" ht="14.1" customHeight="1">
      <c r="A56" s="2091" t="s">
        <v>15270</v>
      </c>
      <c r="B56" s="2091"/>
      <c r="C56" s="2092" t="s">
        <v>8535</v>
      </c>
      <c r="D56" s="2092"/>
      <c r="E56" s="2092"/>
      <c r="F56" s="2092"/>
      <c r="G56" s="2092"/>
      <c r="H56" s="2092"/>
      <c r="I56" s="2092"/>
      <c r="J56" s="922" t="s">
        <v>5306</v>
      </c>
      <c r="K56" s="2091" t="s">
        <v>10268</v>
      </c>
      <c r="L56" s="2091"/>
      <c r="M56" s="2091"/>
      <c r="N56" s="2091" t="s">
        <v>674</v>
      </c>
      <c r="O56" s="2091"/>
      <c r="P56" s="2091" t="s">
        <v>7803</v>
      </c>
      <c r="Q56" s="2091"/>
      <c r="R56" s="2091"/>
      <c r="S56" s="2091"/>
      <c r="T56" s="926">
        <v>2446.5</v>
      </c>
    </row>
    <row r="57" spans="1:20" ht="14.1" customHeight="1">
      <c r="A57" s="2091" t="s">
        <v>15271</v>
      </c>
      <c r="B57" s="2091"/>
      <c r="C57" s="2092" t="s">
        <v>13590</v>
      </c>
      <c r="D57" s="2092"/>
      <c r="E57" s="2092"/>
      <c r="F57" s="2092"/>
      <c r="G57" s="2092"/>
      <c r="H57" s="2092"/>
      <c r="I57" s="2092"/>
      <c r="J57" s="922" t="s">
        <v>5314</v>
      </c>
      <c r="K57" s="2091" t="s">
        <v>10268</v>
      </c>
      <c r="L57" s="2091"/>
      <c r="M57" s="2091"/>
      <c r="N57" s="2091" t="s">
        <v>674</v>
      </c>
      <c r="O57" s="2091"/>
      <c r="P57" s="2091" t="s">
        <v>7803</v>
      </c>
      <c r="Q57" s="2091"/>
      <c r="R57" s="2091"/>
      <c r="S57" s="2091"/>
      <c r="T57" s="926">
        <v>4893</v>
      </c>
    </row>
    <row r="58" spans="1:20" ht="14.1" customHeight="1">
      <c r="A58" s="2091" t="s">
        <v>15272</v>
      </c>
      <c r="B58" s="2091"/>
      <c r="C58" s="2092" t="s">
        <v>6284</v>
      </c>
      <c r="D58" s="2092"/>
      <c r="E58" s="2092"/>
      <c r="F58" s="2092"/>
      <c r="G58" s="2092"/>
      <c r="H58" s="2092"/>
      <c r="I58" s="2092"/>
      <c r="J58" s="922" t="s">
        <v>5306</v>
      </c>
      <c r="K58" s="2091" t="s">
        <v>10269</v>
      </c>
      <c r="L58" s="2091"/>
      <c r="M58" s="2091"/>
      <c r="N58" s="2091" t="s">
        <v>674</v>
      </c>
      <c r="O58" s="2091"/>
      <c r="P58" s="2091" t="s">
        <v>7803</v>
      </c>
      <c r="Q58" s="2091"/>
      <c r="R58" s="2091"/>
      <c r="S58" s="2091"/>
      <c r="T58" s="926">
        <v>4891.95</v>
      </c>
    </row>
    <row r="59" spans="1:20" ht="14.1" customHeight="1">
      <c r="A59" s="2091" t="s">
        <v>15273</v>
      </c>
      <c r="B59" s="2091"/>
      <c r="C59" s="2092" t="s">
        <v>6285</v>
      </c>
      <c r="D59" s="2092"/>
      <c r="E59" s="2092"/>
      <c r="F59" s="2092"/>
      <c r="G59" s="2092"/>
      <c r="H59" s="2092"/>
      <c r="I59" s="2092"/>
      <c r="J59" s="922" t="s">
        <v>5306</v>
      </c>
      <c r="K59" s="2091" t="s">
        <v>10270</v>
      </c>
      <c r="L59" s="2091"/>
      <c r="M59" s="2091"/>
      <c r="N59" s="2091" t="s">
        <v>674</v>
      </c>
      <c r="O59" s="2091"/>
      <c r="P59" s="2091" t="s">
        <v>7803</v>
      </c>
      <c r="Q59" s="2091"/>
      <c r="R59" s="2091"/>
      <c r="S59" s="2091"/>
      <c r="T59" s="926">
        <v>4891.95</v>
      </c>
    </row>
    <row r="60" spans="1:20" ht="14.1" customHeight="1">
      <c r="A60" s="2091" t="s">
        <v>15274</v>
      </c>
      <c r="B60" s="2091"/>
      <c r="C60" s="2092" t="s">
        <v>13591</v>
      </c>
      <c r="D60" s="2092"/>
      <c r="E60" s="2092"/>
      <c r="F60" s="2092"/>
      <c r="G60" s="2092"/>
      <c r="H60" s="2092"/>
      <c r="I60" s="2092"/>
      <c r="J60" s="922" t="s">
        <v>5314</v>
      </c>
      <c r="K60" s="2091" t="s">
        <v>10270</v>
      </c>
      <c r="L60" s="2091"/>
      <c r="M60" s="2091"/>
      <c r="N60" s="2091" t="s">
        <v>674</v>
      </c>
      <c r="O60" s="2091"/>
      <c r="P60" s="2091" t="s">
        <v>7803</v>
      </c>
      <c r="Q60" s="2091"/>
      <c r="R60" s="2091"/>
      <c r="S60" s="2091"/>
      <c r="T60" s="926">
        <v>17125.5</v>
      </c>
    </row>
    <row r="61" spans="1:20" ht="14.1" customHeight="1">
      <c r="A61" s="916"/>
      <c r="B61" s="917"/>
      <c r="C61" s="2093" t="s">
        <v>5492</v>
      </c>
      <c r="D61" s="2093"/>
      <c r="E61" s="2093"/>
      <c r="F61" s="2093"/>
      <c r="G61" s="2093"/>
      <c r="H61" s="2093"/>
      <c r="I61" s="2093"/>
      <c r="J61" s="918"/>
      <c r="K61" s="919"/>
      <c r="L61" s="920"/>
      <c r="M61" s="921"/>
      <c r="N61" s="919"/>
      <c r="O61" s="921"/>
      <c r="P61" s="919"/>
      <c r="Q61" s="920"/>
      <c r="R61" s="920"/>
      <c r="S61" s="921"/>
      <c r="T61" s="918"/>
    </row>
    <row r="62" spans="1:20" ht="14.1" customHeight="1">
      <c r="A62" s="2091" t="s">
        <v>15275</v>
      </c>
      <c r="B62" s="2091"/>
      <c r="C62" s="2092" t="s">
        <v>6286</v>
      </c>
      <c r="D62" s="2092"/>
      <c r="E62" s="2092"/>
      <c r="F62" s="2092"/>
      <c r="G62" s="2092"/>
      <c r="H62" s="2092"/>
      <c r="I62" s="2092"/>
      <c r="J62" s="922" t="s">
        <v>5306</v>
      </c>
      <c r="K62" s="2091" t="s">
        <v>10271</v>
      </c>
      <c r="L62" s="2091"/>
      <c r="M62" s="2091"/>
      <c r="N62" s="2091" t="s">
        <v>674</v>
      </c>
      <c r="O62" s="2091"/>
      <c r="P62" s="2091" t="s">
        <v>7803</v>
      </c>
      <c r="Q62" s="2091"/>
      <c r="R62" s="2091"/>
      <c r="S62" s="2091"/>
      <c r="T62" s="926">
        <v>10027.5</v>
      </c>
    </row>
    <row r="63" spans="1:20" ht="14.1" customHeight="1">
      <c r="A63" s="2091" t="s">
        <v>15276</v>
      </c>
      <c r="B63" s="2091"/>
      <c r="C63" s="2092" t="s">
        <v>6287</v>
      </c>
      <c r="D63" s="2092"/>
      <c r="E63" s="2092"/>
      <c r="F63" s="2092"/>
      <c r="G63" s="2092"/>
      <c r="H63" s="2092"/>
      <c r="I63" s="2092"/>
      <c r="J63" s="922" t="s">
        <v>5306</v>
      </c>
      <c r="K63" s="2091" t="s">
        <v>10272</v>
      </c>
      <c r="L63" s="2091"/>
      <c r="M63" s="2091"/>
      <c r="N63" s="2091" t="s">
        <v>674</v>
      </c>
      <c r="O63" s="2091"/>
      <c r="P63" s="2091" t="s">
        <v>7803</v>
      </c>
      <c r="Q63" s="2091"/>
      <c r="R63" s="2091"/>
      <c r="S63" s="2091"/>
      <c r="T63" s="926">
        <v>10027.5</v>
      </c>
    </row>
    <row r="64" spans="1:20" ht="14.1" customHeight="1">
      <c r="A64" s="2091" t="s">
        <v>15277</v>
      </c>
      <c r="B64" s="2091"/>
      <c r="C64" s="2092" t="s">
        <v>6288</v>
      </c>
      <c r="D64" s="2092"/>
      <c r="E64" s="2092"/>
      <c r="F64" s="2092"/>
      <c r="G64" s="2092"/>
      <c r="H64" s="2092"/>
      <c r="I64" s="2092"/>
      <c r="J64" s="922" t="s">
        <v>5306</v>
      </c>
      <c r="K64" s="2091" t="s">
        <v>10273</v>
      </c>
      <c r="L64" s="2091"/>
      <c r="M64" s="2091"/>
      <c r="N64" s="2091" t="s">
        <v>674</v>
      </c>
      <c r="O64" s="2091"/>
      <c r="P64" s="2091" t="s">
        <v>7803</v>
      </c>
      <c r="Q64" s="2091"/>
      <c r="R64" s="2091"/>
      <c r="S64" s="2091"/>
      <c r="T64" s="926">
        <v>10027.5</v>
      </c>
    </row>
    <row r="65" spans="1:20" ht="14.1" customHeight="1">
      <c r="A65" s="2091" t="s">
        <v>15278</v>
      </c>
      <c r="B65" s="2091"/>
      <c r="C65" s="2092" t="s">
        <v>6289</v>
      </c>
      <c r="D65" s="2092"/>
      <c r="E65" s="2092"/>
      <c r="F65" s="2092"/>
      <c r="G65" s="2092"/>
      <c r="H65" s="2092"/>
      <c r="I65" s="2092"/>
      <c r="J65" s="922" t="s">
        <v>5306</v>
      </c>
      <c r="K65" s="2091" t="s">
        <v>10274</v>
      </c>
      <c r="L65" s="2091"/>
      <c r="M65" s="2091"/>
      <c r="N65" s="2091" t="s">
        <v>674</v>
      </c>
      <c r="O65" s="2091"/>
      <c r="P65" s="2091" t="s">
        <v>7803</v>
      </c>
      <c r="Q65" s="2091"/>
      <c r="R65" s="2091"/>
      <c r="S65" s="2091"/>
      <c r="T65" s="926">
        <v>10027.5</v>
      </c>
    </row>
    <row r="66" spans="1:20" ht="14.1" customHeight="1">
      <c r="A66" s="2091" t="s">
        <v>15279</v>
      </c>
      <c r="B66" s="2091"/>
      <c r="C66" s="2092" t="s">
        <v>6290</v>
      </c>
      <c r="D66" s="2092"/>
      <c r="E66" s="2092"/>
      <c r="F66" s="2092"/>
      <c r="G66" s="2092"/>
      <c r="H66" s="2092"/>
      <c r="I66" s="2092"/>
      <c r="J66" s="922" t="s">
        <v>5306</v>
      </c>
      <c r="K66" s="2091" t="s">
        <v>10275</v>
      </c>
      <c r="L66" s="2091"/>
      <c r="M66" s="2091"/>
      <c r="N66" s="2091" t="s">
        <v>674</v>
      </c>
      <c r="O66" s="2091"/>
      <c r="P66" s="2091" t="s">
        <v>7803</v>
      </c>
      <c r="Q66" s="2091"/>
      <c r="R66" s="2091"/>
      <c r="S66" s="2091"/>
      <c r="T66" s="926">
        <v>10027.5</v>
      </c>
    </row>
    <row r="67" spans="1:20" ht="14.1" customHeight="1">
      <c r="A67" s="2091" t="s">
        <v>15280</v>
      </c>
      <c r="B67" s="2091"/>
      <c r="C67" s="2092" t="s">
        <v>13592</v>
      </c>
      <c r="D67" s="2092"/>
      <c r="E67" s="2092"/>
      <c r="F67" s="2092"/>
      <c r="G67" s="2092"/>
      <c r="H67" s="2092"/>
      <c r="I67" s="2092"/>
      <c r="J67" s="922" t="s">
        <v>5464</v>
      </c>
      <c r="K67" s="2091" t="s">
        <v>10275</v>
      </c>
      <c r="L67" s="2091"/>
      <c r="M67" s="2091"/>
      <c r="N67" s="2091" t="s">
        <v>674</v>
      </c>
      <c r="O67" s="2091"/>
      <c r="P67" s="2091" t="s">
        <v>7803</v>
      </c>
      <c r="Q67" s="2091"/>
      <c r="R67" s="2091"/>
      <c r="S67" s="2091"/>
      <c r="T67" s="926">
        <v>16443</v>
      </c>
    </row>
    <row r="68" spans="1:20" ht="14.1" customHeight="1">
      <c r="A68" s="2091" t="s">
        <v>15281</v>
      </c>
      <c r="B68" s="2091"/>
      <c r="C68" s="2092" t="s">
        <v>6291</v>
      </c>
      <c r="D68" s="2092"/>
      <c r="E68" s="2092"/>
      <c r="F68" s="2092"/>
      <c r="G68" s="2092"/>
      <c r="H68" s="2092"/>
      <c r="I68" s="2092"/>
      <c r="J68" s="922" t="s">
        <v>5306</v>
      </c>
      <c r="K68" s="2091" t="s">
        <v>10276</v>
      </c>
      <c r="L68" s="2091"/>
      <c r="M68" s="2091"/>
      <c r="N68" s="2091" t="s">
        <v>674</v>
      </c>
      <c r="O68" s="2091"/>
      <c r="P68" s="2091" t="s">
        <v>7803</v>
      </c>
      <c r="Q68" s="2091"/>
      <c r="R68" s="2091"/>
      <c r="S68" s="2091"/>
      <c r="T68" s="926">
        <v>10027.5</v>
      </c>
    </row>
    <row r="69" spans="1:20" ht="14.1" customHeight="1">
      <c r="A69" s="916"/>
      <c r="B69" s="917"/>
      <c r="C69" s="2093" t="s">
        <v>5493</v>
      </c>
      <c r="D69" s="2093"/>
      <c r="E69" s="2093"/>
      <c r="F69" s="2093"/>
      <c r="G69" s="2093"/>
      <c r="H69" s="2093"/>
      <c r="I69" s="2093"/>
      <c r="J69" s="918"/>
      <c r="K69" s="919"/>
      <c r="L69" s="920"/>
      <c r="M69" s="921"/>
      <c r="N69" s="919"/>
      <c r="O69" s="921"/>
      <c r="P69" s="919"/>
      <c r="Q69" s="920"/>
      <c r="R69" s="920"/>
      <c r="S69" s="921"/>
      <c r="T69" s="918"/>
    </row>
    <row r="70" spans="1:20" ht="14.1" customHeight="1">
      <c r="A70" s="2091" t="s">
        <v>15282</v>
      </c>
      <c r="B70" s="2091"/>
      <c r="C70" s="2092" t="s">
        <v>8536</v>
      </c>
      <c r="D70" s="2092"/>
      <c r="E70" s="2092"/>
      <c r="F70" s="2092"/>
      <c r="G70" s="2092"/>
      <c r="H70" s="2092"/>
      <c r="I70" s="2092"/>
      <c r="J70" s="922" t="s">
        <v>5306</v>
      </c>
      <c r="K70" s="2091" t="s">
        <v>10277</v>
      </c>
      <c r="L70" s="2091"/>
      <c r="M70" s="2091"/>
      <c r="N70" s="2091" t="s">
        <v>674</v>
      </c>
      <c r="O70" s="2091"/>
      <c r="P70" s="2091" t="s">
        <v>7803</v>
      </c>
      <c r="Q70" s="2091"/>
      <c r="R70" s="2091"/>
      <c r="S70" s="2091"/>
      <c r="T70" s="926">
        <v>5520.9</v>
      </c>
    </row>
    <row r="71" spans="1:20" ht="14.1" customHeight="1">
      <c r="A71" s="2091" t="s">
        <v>15283</v>
      </c>
      <c r="B71" s="2091"/>
      <c r="C71" s="2092" t="s">
        <v>5494</v>
      </c>
      <c r="D71" s="2092"/>
      <c r="E71" s="2092"/>
      <c r="F71" s="2092"/>
      <c r="G71" s="2092"/>
      <c r="H71" s="2092"/>
      <c r="I71" s="2092"/>
      <c r="J71" s="922" t="s">
        <v>5306</v>
      </c>
      <c r="K71" s="2091" t="s">
        <v>10278</v>
      </c>
      <c r="L71" s="2091"/>
      <c r="M71" s="2091"/>
      <c r="N71" s="2091" t="s">
        <v>674</v>
      </c>
      <c r="O71" s="2091"/>
      <c r="P71" s="2091" t="s">
        <v>7803</v>
      </c>
      <c r="Q71" s="2091"/>
      <c r="R71" s="2091"/>
      <c r="S71" s="2091"/>
      <c r="T71" s="926">
        <v>19321.05</v>
      </c>
    </row>
    <row r="72" spans="1:20" ht="14.1" customHeight="1">
      <c r="A72" s="2091" t="s">
        <v>15284</v>
      </c>
      <c r="B72" s="2091"/>
      <c r="C72" s="2092" t="s">
        <v>10279</v>
      </c>
      <c r="D72" s="2092"/>
      <c r="E72" s="2092"/>
      <c r="F72" s="2092"/>
      <c r="G72" s="2092"/>
      <c r="H72" s="2092"/>
      <c r="I72" s="2092"/>
      <c r="J72" s="922" t="s">
        <v>5464</v>
      </c>
      <c r="K72" s="2091" t="s">
        <v>10278</v>
      </c>
      <c r="L72" s="2091"/>
      <c r="M72" s="2091"/>
      <c r="N72" s="2091" t="s">
        <v>674</v>
      </c>
      <c r="O72" s="2091"/>
      <c r="P72" s="2091" t="s">
        <v>7803</v>
      </c>
      <c r="Q72" s="2091"/>
      <c r="R72" s="2091"/>
      <c r="S72" s="2091"/>
      <c r="T72" s="926">
        <v>19321.05</v>
      </c>
    </row>
    <row r="73" spans="1:20" ht="14.1" customHeight="1">
      <c r="A73" s="2091" t="s">
        <v>15285</v>
      </c>
      <c r="B73" s="2091"/>
      <c r="C73" s="2092" t="s">
        <v>6292</v>
      </c>
      <c r="D73" s="2092"/>
      <c r="E73" s="2092"/>
      <c r="F73" s="2092"/>
      <c r="G73" s="2092"/>
      <c r="H73" s="2092"/>
      <c r="I73" s="2092"/>
      <c r="J73" s="922" t="s">
        <v>5306</v>
      </c>
      <c r="K73" s="2091" t="s">
        <v>10280</v>
      </c>
      <c r="L73" s="2091"/>
      <c r="M73" s="2091"/>
      <c r="N73" s="2091" t="s">
        <v>674</v>
      </c>
      <c r="O73" s="2091"/>
      <c r="P73" s="2091" t="s">
        <v>7803</v>
      </c>
      <c r="Q73" s="2091"/>
      <c r="R73" s="2091"/>
      <c r="S73" s="2091"/>
      <c r="T73" s="926">
        <v>5520.9</v>
      </c>
    </row>
    <row r="74" spans="1:20" ht="14.1" customHeight="1">
      <c r="A74" s="2091" t="s">
        <v>15286</v>
      </c>
      <c r="B74" s="2091"/>
      <c r="C74" s="2092" t="s">
        <v>13593</v>
      </c>
      <c r="D74" s="2092"/>
      <c r="E74" s="2092"/>
      <c r="F74" s="2092"/>
      <c r="G74" s="2092"/>
      <c r="H74" s="2092"/>
      <c r="I74" s="2092"/>
      <c r="J74" s="922" t="s">
        <v>5464</v>
      </c>
      <c r="K74" s="2091" t="s">
        <v>10280</v>
      </c>
      <c r="L74" s="2091"/>
      <c r="M74" s="2091"/>
      <c r="N74" s="2091" t="s">
        <v>674</v>
      </c>
      <c r="O74" s="2091"/>
      <c r="P74" s="2091" t="s">
        <v>7803</v>
      </c>
      <c r="Q74" s="2091"/>
      <c r="R74" s="2091"/>
      <c r="S74" s="2091"/>
      <c r="T74" s="926">
        <v>5520.9</v>
      </c>
    </row>
    <row r="75" spans="1:20" ht="14.1" customHeight="1">
      <c r="A75" s="2091" t="s">
        <v>15287</v>
      </c>
      <c r="B75" s="2091"/>
      <c r="C75" s="2092" t="s">
        <v>5495</v>
      </c>
      <c r="D75" s="2092"/>
      <c r="E75" s="2092"/>
      <c r="F75" s="2092"/>
      <c r="G75" s="2092"/>
      <c r="H75" s="2092"/>
      <c r="I75" s="2092"/>
      <c r="J75" s="922" t="s">
        <v>5306</v>
      </c>
      <c r="K75" s="2091" t="s">
        <v>10281</v>
      </c>
      <c r="L75" s="2091"/>
      <c r="M75" s="2091"/>
      <c r="N75" s="2091" t="s">
        <v>674</v>
      </c>
      <c r="O75" s="2091"/>
      <c r="P75" s="2091" t="s">
        <v>7803</v>
      </c>
      <c r="Q75" s="2091"/>
      <c r="R75" s="2091"/>
      <c r="S75" s="2091"/>
      <c r="T75" s="926">
        <v>5520.9</v>
      </c>
    </row>
    <row r="76" spans="1:20" ht="14.1" customHeight="1">
      <c r="A76" s="2091" t="s">
        <v>15288</v>
      </c>
      <c r="B76" s="2091"/>
      <c r="C76" s="2092" t="s">
        <v>5496</v>
      </c>
      <c r="D76" s="2092"/>
      <c r="E76" s="2092"/>
      <c r="F76" s="2092"/>
      <c r="G76" s="2092"/>
      <c r="H76" s="2092"/>
      <c r="I76" s="2092"/>
      <c r="J76" s="922" t="s">
        <v>5306</v>
      </c>
      <c r="K76" s="2091" t="s">
        <v>10282</v>
      </c>
      <c r="L76" s="2091"/>
      <c r="M76" s="2091"/>
      <c r="N76" s="2091" t="s">
        <v>674</v>
      </c>
      <c r="O76" s="2091"/>
      <c r="P76" s="2091" t="s">
        <v>7803</v>
      </c>
      <c r="Q76" s="2091"/>
      <c r="R76" s="2091"/>
      <c r="S76" s="2091"/>
      <c r="T76" s="926">
        <v>5520.9</v>
      </c>
    </row>
    <row r="77" spans="1:20" ht="14.1" customHeight="1">
      <c r="A77" s="2091" t="s">
        <v>15289</v>
      </c>
      <c r="B77" s="2091"/>
      <c r="C77" s="2092" t="s">
        <v>8537</v>
      </c>
      <c r="D77" s="2092"/>
      <c r="E77" s="2092"/>
      <c r="F77" s="2092"/>
      <c r="G77" s="2092"/>
      <c r="H77" s="2092"/>
      <c r="I77" s="2092"/>
      <c r="J77" s="922" t="s">
        <v>5306</v>
      </c>
      <c r="K77" s="2091" t="s">
        <v>10283</v>
      </c>
      <c r="L77" s="2091"/>
      <c r="M77" s="2091"/>
      <c r="N77" s="2091" t="s">
        <v>674</v>
      </c>
      <c r="O77" s="2091"/>
      <c r="P77" s="2091" t="s">
        <v>7803</v>
      </c>
      <c r="Q77" s="2091"/>
      <c r="R77" s="2091"/>
      <c r="S77" s="2091"/>
      <c r="T77" s="926">
        <v>5520.9</v>
      </c>
    </row>
    <row r="78" spans="1:20" ht="14.1" customHeight="1">
      <c r="A78" s="2091" t="s">
        <v>15290</v>
      </c>
      <c r="B78" s="2091"/>
      <c r="C78" s="2092" t="s">
        <v>5497</v>
      </c>
      <c r="D78" s="2092"/>
      <c r="E78" s="2092"/>
      <c r="F78" s="2092"/>
      <c r="G78" s="2092"/>
      <c r="H78" s="2092"/>
      <c r="I78" s="2092"/>
      <c r="J78" s="922" t="s">
        <v>5306</v>
      </c>
      <c r="K78" s="2091" t="s">
        <v>10284</v>
      </c>
      <c r="L78" s="2091"/>
      <c r="M78" s="2091"/>
      <c r="N78" s="2091" t="s">
        <v>674</v>
      </c>
      <c r="O78" s="2091"/>
      <c r="P78" s="2091" t="s">
        <v>7803</v>
      </c>
      <c r="Q78" s="2091"/>
      <c r="R78" s="2091"/>
      <c r="S78" s="2091"/>
      <c r="T78" s="926">
        <v>5520.9</v>
      </c>
    </row>
    <row r="79" spans="1:20" ht="14.1" customHeight="1">
      <c r="A79" s="2091" t="s">
        <v>15291</v>
      </c>
      <c r="B79" s="2091"/>
      <c r="C79" s="2092" t="s">
        <v>8538</v>
      </c>
      <c r="D79" s="2092"/>
      <c r="E79" s="2092"/>
      <c r="F79" s="2092"/>
      <c r="G79" s="2092"/>
      <c r="H79" s="2092"/>
      <c r="I79" s="2092"/>
      <c r="J79" s="922" t="s">
        <v>5306</v>
      </c>
      <c r="K79" s="2091" t="s">
        <v>10285</v>
      </c>
      <c r="L79" s="2091"/>
      <c r="M79" s="2091"/>
      <c r="N79" s="2091" t="s">
        <v>674</v>
      </c>
      <c r="O79" s="2091"/>
      <c r="P79" s="2091" t="s">
        <v>7803</v>
      </c>
      <c r="Q79" s="2091"/>
      <c r="R79" s="2091"/>
      <c r="S79" s="2091"/>
      <c r="T79" s="926">
        <v>5520.9</v>
      </c>
    </row>
    <row r="80" spans="1:20" ht="14.1" customHeight="1">
      <c r="A80" s="2091" t="s">
        <v>15292</v>
      </c>
      <c r="B80" s="2091"/>
      <c r="C80" s="2092" t="s">
        <v>5498</v>
      </c>
      <c r="D80" s="2092"/>
      <c r="E80" s="2092"/>
      <c r="F80" s="2092"/>
      <c r="G80" s="2092"/>
      <c r="H80" s="2092"/>
      <c r="I80" s="2092"/>
      <c r="J80" s="922" t="s">
        <v>5306</v>
      </c>
      <c r="K80" s="2091" t="s">
        <v>10286</v>
      </c>
      <c r="L80" s="2091"/>
      <c r="M80" s="2091"/>
      <c r="N80" s="2091" t="s">
        <v>674</v>
      </c>
      <c r="O80" s="2091"/>
      <c r="P80" s="2091" t="s">
        <v>7803</v>
      </c>
      <c r="Q80" s="2091"/>
      <c r="R80" s="2091"/>
      <c r="S80" s="2091"/>
      <c r="T80" s="926">
        <v>5520.9</v>
      </c>
    </row>
    <row r="81" spans="1:20" ht="14.1" customHeight="1">
      <c r="A81" s="2091" t="s">
        <v>15293</v>
      </c>
      <c r="B81" s="2091"/>
      <c r="C81" s="2092" t="s">
        <v>8539</v>
      </c>
      <c r="D81" s="2092"/>
      <c r="E81" s="2092"/>
      <c r="F81" s="2092"/>
      <c r="G81" s="2092"/>
      <c r="H81" s="2092"/>
      <c r="I81" s="2092"/>
      <c r="J81" s="922" t="s">
        <v>5306</v>
      </c>
      <c r="K81" s="2091" t="s">
        <v>10287</v>
      </c>
      <c r="L81" s="2091"/>
      <c r="M81" s="2091"/>
      <c r="N81" s="2091" t="s">
        <v>674</v>
      </c>
      <c r="O81" s="2091"/>
      <c r="P81" s="2091" t="s">
        <v>7803</v>
      </c>
      <c r="Q81" s="2091"/>
      <c r="R81" s="2091"/>
      <c r="S81" s="2091"/>
      <c r="T81" s="926">
        <v>5520.9</v>
      </c>
    </row>
    <row r="82" spans="1:20" ht="14.1" customHeight="1">
      <c r="A82" s="2091" t="s">
        <v>15294</v>
      </c>
      <c r="B82" s="2091"/>
      <c r="C82" s="2092" t="s">
        <v>8540</v>
      </c>
      <c r="D82" s="2092"/>
      <c r="E82" s="2092"/>
      <c r="F82" s="2092"/>
      <c r="G82" s="2092"/>
      <c r="H82" s="2092"/>
      <c r="I82" s="2092"/>
      <c r="J82" s="922" t="s">
        <v>5306</v>
      </c>
      <c r="K82" s="2091" t="s">
        <v>10288</v>
      </c>
      <c r="L82" s="2091"/>
      <c r="M82" s="2091"/>
      <c r="N82" s="2091" t="s">
        <v>674</v>
      </c>
      <c r="O82" s="2091"/>
      <c r="P82" s="2091" t="s">
        <v>7803</v>
      </c>
      <c r="Q82" s="2091"/>
      <c r="R82" s="2091"/>
      <c r="S82" s="2091"/>
      <c r="T82" s="926">
        <v>5520.9</v>
      </c>
    </row>
    <row r="83" spans="1:20" ht="14.1" customHeight="1">
      <c r="A83" s="2091" t="s">
        <v>15295</v>
      </c>
      <c r="B83" s="2091"/>
      <c r="C83" s="2092" t="s">
        <v>8541</v>
      </c>
      <c r="D83" s="2092"/>
      <c r="E83" s="2092"/>
      <c r="F83" s="2092"/>
      <c r="G83" s="2092"/>
      <c r="H83" s="2092"/>
      <c r="I83" s="2092"/>
      <c r="J83" s="922" t="s">
        <v>5306</v>
      </c>
      <c r="K83" s="2091" t="s">
        <v>10289</v>
      </c>
      <c r="L83" s="2091"/>
      <c r="M83" s="2091"/>
      <c r="N83" s="2091" t="s">
        <v>674</v>
      </c>
      <c r="O83" s="2091"/>
      <c r="P83" s="2091" t="s">
        <v>7803</v>
      </c>
      <c r="Q83" s="2091"/>
      <c r="R83" s="2091"/>
      <c r="S83" s="2091"/>
      <c r="T83" s="926">
        <v>2758.35</v>
      </c>
    </row>
    <row r="84" spans="1:20" ht="14.1" customHeight="1">
      <c r="A84" s="2091" t="s">
        <v>15296</v>
      </c>
      <c r="B84" s="2091"/>
      <c r="C84" s="2092" t="s">
        <v>6293</v>
      </c>
      <c r="D84" s="2092"/>
      <c r="E84" s="2092"/>
      <c r="F84" s="2092"/>
      <c r="G84" s="2092"/>
      <c r="H84" s="2092"/>
      <c r="I84" s="2092"/>
      <c r="J84" s="922" t="s">
        <v>5306</v>
      </c>
      <c r="K84" s="2091" t="s">
        <v>10290</v>
      </c>
      <c r="L84" s="2091"/>
      <c r="M84" s="2091"/>
      <c r="N84" s="2091" t="s">
        <v>674</v>
      </c>
      <c r="O84" s="2091"/>
      <c r="P84" s="2091" t="s">
        <v>7803</v>
      </c>
      <c r="Q84" s="2091"/>
      <c r="R84" s="2091"/>
      <c r="S84" s="2091"/>
      <c r="T84" s="926">
        <v>5520.9</v>
      </c>
    </row>
    <row r="85" spans="1:20" ht="14.1" customHeight="1">
      <c r="A85" s="2091" t="s">
        <v>15297</v>
      </c>
      <c r="B85" s="2091"/>
      <c r="C85" s="2092" t="s">
        <v>8542</v>
      </c>
      <c r="D85" s="2092"/>
      <c r="E85" s="2092"/>
      <c r="F85" s="2092"/>
      <c r="G85" s="2092"/>
      <c r="H85" s="2092"/>
      <c r="I85" s="2092"/>
      <c r="J85" s="922" t="s">
        <v>5306</v>
      </c>
      <c r="K85" s="2091" t="s">
        <v>10291</v>
      </c>
      <c r="L85" s="2091"/>
      <c r="M85" s="2091"/>
      <c r="N85" s="2091" t="s">
        <v>674</v>
      </c>
      <c r="O85" s="2091"/>
      <c r="P85" s="2091" t="s">
        <v>7803</v>
      </c>
      <c r="Q85" s="2091"/>
      <c r="R85" s="2091"/>
      <c r="S85" s="2091"/>
      <c r="T85" s="926">
        <v>5520.9</v>
      </c>
    </row>
    <row r="86" spans="1:20" ht="14.1" customHeight="1">
      <c r="A86" s="2091" t="s">
        <v>15298</v>
      </c>
      <c r="B86" s="2091"/>
      <c r="C86" s="2092" t="s">
        <v>6294</v>
      </c>
      <c r="D86" s="2092"/>
      <c r="E86" s="2092"/>
      <c r="F86" s="2092"/>
      <c r="G86" s="2092"/>
      <c r="H86" s="2092"/>
      <c r="I86" s="2092"/>
      <c r="J86" s="922" t="s">
        <v>5306</v>
      </c>
      <c r="K86" s="2091" t="s">
        <v>10292</v>
      </c>
      <c r="L86" s="2091"/>
      <c r="M86" s="2091"/>
      <c r="N86" s="2091" t="s">
        <v>674</v>
      </c>
      <c r="O86" s="2091"/>
      <c r="P86" s="2091" t="s">
        <v>7803</v>
      </c>
      <c r="Q86" s="2091"/>
      <c r="R86" s="2091"/>
      <c r="S86" s="2091"/>
      <c r="T86" s="926">
        <v>5520.9</v>
      </c>
    </row>
    <row r="87" spans="1:20" ht="14.1" customHeight="1">
      <c r="A87" s="2091" t="s">
        <v>15299</v>
      </c>
      <c r="B87" s="2091"/>
      <c r="C87" s="2092" t="s">
        <v>8543</v>
      </c>
      <c r="D87" s="2092"/>
      <c r="E87" s="2092"/>
      <c r="F87" s="2092"/>
      <c r="G87" s="2092"/>
      <c r="H87" s="2092"/>
      <c r="I87" s="2092"/>
      <c r="J87" s="922" t="s">
        <v>5306</v>
      </c>
      <c r="K87" s="2091" t="s">
        <v>10293</v>
      </c>
      <c r="L87" s="2091"/>
      <c r="M87" s="2091"/>
      <c r="N87" s="2091" t="s">
        <v>674</v>
      </c>
      <c r="O87" s="2091"/>
      <c r="P87" s="2091" t="s">
        <v>7803</v>
      </c>
      <c r="Q87" s="2091"/>
      <c r="R87" s="2091"/>
      <c r="S87" s="2091"/>
      <c r="T87" s="926">
        <v>5520.9</v>
      </c>
    </row>
    <row r="88" spans="1:20" ht="14.1" customHeight="1">
      <c r="A88" s="2091" t="s">
        <v>15300</v>
      </c>
      <c r="B88" s="2091"/>
      <c r="C88" s="2092" t="s">
        <v>5499</v>
      </c>
      <c r="D88" s="2092"/>
      <c r="E88" s="2092"/>
      <c r="F88" s="2092"/>
      <c r="G88" s="2092"/>
      <c r="H88" s="2092"/>
      <c r="I88" s="2092"/>
      <c r="J88" s="922" t="s">
        <v>5306</v>
      </c>
      <c r="K88" s="2091" t="s">
        <v>10294</v>
      </c>
      <c r="L88" s="2091"/>
      <c r="M88" s="2091"/>
      <c r="N88" s="2091" t="s">
        <v>674</v>
      </c>
      <c r="O88" s="2091"/>
      <c r="P88" s="2091" t="s">
        <v>7803</v>
      </c>
      <c r="Q88" s="2091"/>
      <c r="R88" s="2091"/>
      <c r="S88" s="2091"/>
      <c r="T88" s="926">
        <v>5520.9</v>
      </c>
    </row>
    <row r="89" spans="1:20" ht="14.1" customHeight="1">
      <c r="A89" s="2091" t="s">
        <v>15301</v>
      </c>
      <c r="B89" s="2091"/>
      <c r="C89" s="2092" t="s">
        <v>8544</v>
      </c>
      <c r="D89" s="2092"/>
      <c r="E89" s="2092"/>
      <c r="F89" s="2092"/>
      <c r="G89" s="2092"/>
      <c r="H89" s="2092"/>
      <c r="I89" s="2092"/>
      <c r="J89" s="922" t="s">
        <v>5306</v>
      </c>
      <c r="K89" s="2091" t="s">
        <v>10295</v>
      </c>
      <c r="L89" s="2091"/>
      <c r="M89" s="2091"/>
      <c r="N89" s="2091" t="s">
        <v>674</v>
      </c>
      <c r="O89" s="2091"/>
      <c r="P89" s="2091" t="s">
        <v>7803</v>
      </c>
      <c r="Q89" s="2091"/>
      <c r="R89" s="2091"/>
      <c r="S89" s="2091"/>
      <c r="T89" s="926">
        <v>5520.9</v>
      </c>
    </row>
    <row r="90" spans="1:20" ht="14.1" customHeight="1">
      <c r="A90" s="2091" t="s">
        <v>15302</v>
      </c>
      <c r="B90" s="2091"/>
      <c r="C90" s="2092" t="s">
        <v>8545</v>
      </c>
      <c r="D90" s="2092"/>
      <c r="E90" s="2092"/>
      <c r="F90" s="2092"/>
      <c r="G90" s="2092"/>
      <c r="H90" s="2092"/>
      <c r="I90" s="2092"/>
      <c r="J90" s="922" t="s">
        <v>5306</v>
      </c>
      <c r="K90" s="2091" t="s">
        <v>10296</v>
      </c>
      <c r="L90" s="2091"/>
      <c r="M90" s="2091"/>
      <c r="N90" s="2091" t="s">
        <v>674</v>
      </c>
      <c r="O90" s="2091"/>
      <c r="P90" s="2091" t="s">
        <v>7803</v>
      </c>
      <c r="Q90" s="2091"/>
      <c r="R90" s="2091"/>
      <c r="S90" s="2091"/>
      <c r="T90" s="926">
        <v>5520.9</v>
      </c>
    </row>
    <row r="91" spans="1:20" ht="14.1" customHeight="1">
      <c r="A91" s="2091" t="s">
        <v>15303</v>
      </c>
      <c r="B91" s="2091"/>
      <c r="C91" s="2092" t="s">
        <v>8546</v>
      </c>
      <c r="D91" s="2092"/>
      <c r="E91" s="2092"/>
      <c r="F91" s="2092"/>
      <c r="G91" s="2092"/>
      <c r="H91" s="2092"/>
      <c r="I91" s="2092"/>
      <c r="J91" s="922" t="s">
        <v>5306</v>
      </c>
      <c r="K91" s="2091" t="s">
        <v>10297</v>
      </c>
      <c r="L91" s="2091"/>
      <c r="M91" s="2091"/>
      <c r="N91" s="2091" t="s">
        <v>674</v>
      </c>
      <c r="O91" s="2091"/>
      <c r="P91" s="2091" t="s">
        <v>7803</v>
      </c>
      <c r="Q91" s="2091"/>
      <c r="R91" s="2091"/>
      <c r="S91" s="2091"/>
      <c r="T91" s="926">
        <v>5520.9</v>
      </c>
    </row>
    <row r="92" spans="1:20" ht="14.1" customHeight="1">
      <c r="A92" s="2091" t="s">
        <v>15304</v>
      </c>
      <c r="B92" s="2091"/>
      <c r="C92" s="2092" t="s">
        <v>13594</v>
      </c>
      <c r="D92" s="2092"/>
      <c r="E92" s="2092"/>
      <c r="F92" s="2092"/>
      <c r="G92" s="2092"/>
      <c r="H92" s="2092"/>
      <c r="I92" s="2092"/>
      <c r="J92" s="922" t="s">
        <v>5464</v>
      </c>
      <c r="K92" s="2091" t="s">
        <v>10297</v>
      </c>
      <c r="L92" s="2091"/>
      <c r="M92" s="2091"/>
      <c r="N92" s="2091" t="s">
        <v>674</v>
      </c>
      <c r="O92" s="2091"/>
      <c r="P92" s="2091" t="s">
        <v>7803</v>
      </c>
      <c r="Q92" s="2091"/>
      <c r="R92" s="2091"/>
      <c r="S92" s="2091"/>
      <c r="T92" s="926">
        <v>5520.9</v>
      </c>
    </row>
    <row r="93" spans="1:20" ht="14.1" customHeight="1">
      <c r="A93" s="2091" t="s">
        <v>15305</v>
      </c>
      <c r="B93" s="2091"/>
      <c r="C93" s="2092" t="s">
        <v>8547</v>
      </c>
      <c r="D93" s="2092"/>
      <c r="E93" s="2092"/>
      <c r="F93" s="2092"/>
      <c r="G93" s="2092"/>
      <c r="H93" s="2092"/>
      <c r="I93" s="2092"/>
      <c r="J93" s="922" t="s">
        <v>5306</v>
      </c>
      <c r="K93" s="2091" t="s">
        <v>10298</v>
      </c>
      <c r="L93" s="2091"/>
      <c r="M93" s="2091"/>
      <c r="N93" s="2091" t="s">
        <v>674</v>
      </c>
      <c r="O93" s="2091"/>
      <c r="P93" s="2091" t="s">
        <v>7803</v>
      </c>
      <c r="Q93" s="2091"/>
      <c r="R93" s="2091"/>
      <c r="S93" s="2091"/>
      <c r="T93" s="926">
        <v>5520.9</v>
      </c>
    </row>
    <row r="94" spans="1:20" ht="14.1" customHeight="1">
      <c r="A94" s="2091" t="s">
        <v>15306</v>
      </c>
      <c r="B94" s="2091"/>
      <c r="C94" s="2092" t="s">
        <v>8548</v>
      </c>
      <c r="D94" s="2092"/>
      <c r="E94" s="2092"/>
      <c r="F94" s="2092"/>
      <c r="G94" s="2092"/>
      <c r="H94" s="2092"/>
      <c r="I94" s="2092"/>
      <c r="J94" s="922" t="s">
        <v>5306</v>
      </c>
      <c r="K94" s="2091" t="s">
        <v>10299</v>
      </c>
      <c r="L94" s="2091"/>
      <c r="M94" s="2091"/>
      <c r="N94" s="2091" t="s">
        <v>674</v>
      </c>
      <c r="O94" s="2091"/>
      <c r="P94" s="2091" t="s">
        <v>7803</v>
      </c>
      <c r="Q94" s="2091"/>
      <c r="R94" s="2091"/>
      <c r="S94" s="2091"/>
      <c r="T94" s="926">
        <v>5520.9</v>
      </c>
    </row>
    <row r="95" spans="1:20" ht="14.1" customHeight="1">
      <c r="A95" s="2091" t="s">
        <v>15307</v>
      </c>
      <c r="B95" s="2091"/>
      <c r="C95" s="2092" t="s">
        <v>8549</v>
      </c>
      <c r="D95" s="2092"/>
      <c r="E95" s="2092"/>
      <c r="F95" s="2092"/>
      <c r="G95" s="2092"/>
      <c r="H95" s="2092"/>
      <c r="I95" s="2092"/>
      <c r="J95" s="922" t="s">
        <v>5306</v>
      </c>
      <c r="K95" s="2091" t="s">
        <v>10300</v>
      </c>
      <c r="L95" s="2091"/>
      <c r="M95" s="2091"/>
      <c r="N95" s="2091" t="s">
        <v>674</v>
      </c>
      <c r="O95" s="2091"/>
      <c r="P95" s="2091" t="s">
        <v>7803</v>
      </c>
      <c r="Q95" s="2091"/>
      <c r="R95" s="2091"/>
      <c r="S95" s="2091"/>
      <c r="T95" s="926">
        <v>5520.9</v>
      </c>
    </row>
    <row r="96" spans="1:20" ht="14.1" customHeight="1">
      <c r="A96" s="2091" t="s">
        <v>15308</v>
      </c>
      <c r="B96" s="2091"/>
      <c r="C96" s="2092" t="s">
        <v>8550</v>
      </c>
      <c r="D96" s="2092"/>
      <c r="E96" s="2092"/>
      <c r="F96" s="2092"/>
      <c r="G96" s="2092"/>
      <c r="H96" s="2092"/>
      <c r="I96" s="2092"/>
      <c r="J96" s="922" t="s">
        <v>5306</v>
      </c>
      <c r="K96" s="2091" t="s">
        <v>10301</v>
      </c>
      <c r="L96" s="2091"/>
      <c r="M96" s="2091"/>
      <c r="N96" s="2091" t="s">
        <v>674</v>
      </c>
      <c r="O96" s="2091"/>
      <c r="P96" s="2091" t="s">
        <v>7803</v>
      </c>
      <c r="Q96" s="2091"/>
      <c r="R96" s="2091"/>
      <c r="S96" s="2091"/>
      <c r="T96" s="926">
        <v>5520.9</v>
      </c>
    </row>
    <row r="97" spans="1:20" ht="14.1" customHeight="1">
      <c r="A97" s="2091" t="s">
        <v>15309</v>
      </c>
      <c r="B97" s="2091"/>
      <c r="C97" s="2092" t="s">
        <v>8551</v>
      </c>
      <c r="D97" s="2092"/>
      <c r="E97" s="2092"/>
      <c r="F97" s="2092"/>
      <c r="G97" s="2092"/>
      <c r="H97" s="2092"/>
      <c r="I97" s="2092"/>
      <c r="J97" s="922" t="s">
        <v>5306</v>
      </c>
      <c r="K97" s="2091" t="s">
        <v>10302</v>
      </c>
      <c r="L97" s="2091"/>
      <c r="M97" s="2091"/>
      <c r="N97" s="2091" t="s">
        <v>674</v>
      </c>
      <c r="O97" s="2091"/>
      <c r="P97" s="2091" t="s">
        <v>7803</v>
      </c>
      <c r="Q97" s="2091"/>
      <c r="R97" s="2091"/>
      <c r="S97" s="2091"/>
      <c r="T97" s="926">
        <v>5520.9</v>
      </c>
    </row>
    <row r="98" spans="1:20" ht="14.1" customHeight="1">
      <c r="A98" s="2091" t="s">
        <v>15310</v>
      </c>
      <c r="B98" s="2091"/>
      <c r="C98" s="2092" t="s">
        <v>8552</v>
      </c>
      <c r="D98" s="2092"/>
      <c r="E98" s="2092"/>
      <c r="F98" s="2092"/>
      <c r="G98" s="2092"/>
      <c r="H98" s="2092"/>
      <c r="I98" s="2092"/>
      <c r="J98" s="922" t="s">
        <v>5306</v>
      </c>
      <c r="K98" s="2091" t="s">
        <v>10303</v>
      </c>
      <c r="L98" s="2091"/>
      <c r="M98" s="2091"/>
      <c r="N98" s="2091" t="s">
        <v>674</v>
      </c>
      <c r="O98" s="2091"/>
      <c r="P98" s="2091" t="s">
        <v>7803</v>
      </c>
      <c r="Q98" s="2091"/>
      <c r="R98" s="2091"/>
      <c r="S98" s="2091"/>
      <c r="T98" s="926">
        <v>5520.9</v>
      </c>
    </row>
    <row r="99" spans="1:20" ht="14.1" customHeight="1">
      <c r="A99" s="2091" t="s">
        <v>15311</v>
      </c>
      <c r="B99" s="2091"/>
      <c r="C99" s="2092" t="s">
        <v>13595</v>
      </c>
      <c r="D99" s="2092"/>
      <c r="E99" s="2092"/>
      <c r="F99" s="2092"/>
      <c r="G99" s="2092"/>
      <c r="H99" s="2092"/>
      <c r="I99" s="2092"/>
      <c r="J99" s="922" t="s">
        <v>5306</v>
      </c>
      <c r="K99" s="2091" t="s">
        <v>10303</v>
      </c>
      <c r="L99" s="2091"/>
      <c r="M99" s="2091"/>
      <c r="N99" s="2091" t="s">
        <v>674</v>
      </c>
      <c r="O99" s="2091"/>
      <c r="P99" s="2091" t="s">
        <v>7803</v>
      </c>
      <c r="Q99" s="2091"/>
      <c r="R99" s="2091"/>
      <c r="S99" s="2091"/>
      <c r="T99" s="926">
        <v>5520.9</v>
      </c>
    </row>
    <row r="100" spans="1:20" ht="14.1" customHeight="1">
      <c r="A100" s="2091" t="s">
        <v>15312</v>
      </c>
      <c r="B100" s="2091"/>
      <c r="C100" s="2092" t="s">
        <v>8553</v>
      </c>
      <c r="D100" s="2092"/>
      <c r="E100" s="2092"/>
      <c r="F100" s="2092"/>
      <c r="G100" s="2092"/>
      <c r="H100" s="2092"/>
      <c r="I100" s="2092"/>
      <c r="J100" s="922" t="s">
        <v>5306</v>
      </c>
      <c r="K100" s="2091" t="s">
        <v>10304</v>
      </c>
      <c r="L100" s="2091"/>
      <c r="M100" s="2091"/>
      <c r="N100" s="2091" t="s">
        <v>674</v>
      </c>
      <c r="O100" s="2091"/>
      <c r="P100" s="2091" t="s">
        <v>7803</v>
      </c>
      <c r="Q100" s="2091"/>
      <c r="R100" s="2091"/>
      <c r="S100" s="2091"/>
      <c r="T100" s="926">
        <v>5520.9</v>
      </c>
    </row>
    <row r="101" spans="1:20" ht="14.1" customHeight="1">
      <c r="A101" s="2091" t="s">
        <v>15313</v>
      </c>
      <c r="B101" s="2091"/>
      <c r="C101" s="2092" t="s">
        <v>8922</v>
      </c>
      <c r="D101" s="2092"/>
      <c r="E101" s="2092"/>
      <c r="F101" s="2092"/>
      <c r="G101" s="2092"/>
      <c r="H101" s="2092"/>
      <c r="I101" s="2092"/>
      <c r="J101" s="922" t="s">
        <v>5464</v>
      </c>
      <c r="K101" s="2091" t="s">
        <v>10305</v>
      </c>
      <c r="L101" s="2091"/>
      <c r="M101" s="2091"/>
      <c r="N101" s="2091" t="s">
        <v>674</v>
      </c>
      <c r="O101" s="2091"/>
      <c r="P101" s="2091" t="s">
        <v>7803</v>
      </c>
      <c r="Q101" s="2091"/>
      <c r="R101" s="2091"/>
      <c r="S101" s="2091"/>
      <c r="T101" s="926">
        <v>5520.9</v>
      </c>
    </row>
    <row r="102" spans="1:20" ht="14.1" customHeight="1">
      <c r="A102" s="2091" t="s">
        <v>15314</v>
      </c>
      <c r="B102" s="2091"/>
      <c r="C102" s="2092" t="s">
        <v>8554</v>
      </c>
      <c r="D102" s="2092"/>
      <c r="E102" s="2092"/>
      <c r="F102" s="2092"/>
      <c r="G102" s="2092"/>
      <c r="H102" s="2092"/>
      <c r="I102" s="2092"/>
      <c r="J102" s="922" t="s">
        <v>5306</v>
      </c>
      <c r="K102" s="2091" t="s">
        <v>10305</v>
      </c>
      <c r="L102" s="2091"/>
      <c r="M102" s="2091"/>
      <c r="N102" s="2091" t="s">
        <v>674</v>
      </c>
      <c r="O102" s="2091"/>
      <c r="P102" s="2091" t="s">
        <v>7803</v>
      </c>
      <c r="Q102" s="2091"/>
      <c r="R102" s="2091"/>
      <c r="S102" s="2091"/>
      <c r="T102" s="926">
        <v>19321.05</v>
      </c>
    </row>
    <row r="103" spans="1:20" ht="14.1" customHeight="1">
      <c r="A103" s="2091" t="s">
        <v>15315</v>
      </c>
      <c r="B103" s="2091"/>
      <c r="C103" s="2092" t="s">
        <v>13596</v>
      </c>
      <c r="D103" s="2092"/>
      <c r="E103" s="2092"/>
      <c r="F103" s="2092"/>
      <c r="G103" s="2092"/>
      <c r="H103" s="2092"/>
      <c r="I103" s="2092"/>
      <c r="J103" s="922" t="s">
        <v>5464</v>
      </c>
      <c r="K103" s="2091" t="s">
        <v>10305</v>
      </c>
      <c r="L103" s="2091"/>
      <c r="M103" s="2091"/>
      <c r="N103" s="2091" t="s">
        <v>3</v>
      </c>
      <c r="O103" s="2091"/>
      <c r="P103" s="2091" t="s">
        <v>7803</v>
      </c>
      <c r="Q103" s="2091"/>
      <c r="R103" s="2091"/>
      <c r="S103" s="2091"/>
      <c r="T103" s="926">
        <v>19321.05</v>
      </c>
    </row>
    <row r="104" spans="1:20" ht="14.1" customHeight="1">
      <c r="A104" s="2091" t="s">
        <v>15316</v>
      </c>
      <c r="B104" s="2091"/>
      <c r="C104" s="2092" t="s">
        <v>8555</v>
      </c>
      <c r="D104" s="2092"/>
      <c r="E104" s="2092"/>
      <c r="F104" s="2092"/>
      <c r="G104" s="2092"/>
      <c r="H104" s="2092"/>
      <c r="I104" s="2092"/>
      <c r="J104" s="922" t="s">
        <v>5306</v>
      </c>
      <c r="K104" s="2091" t="s">
        <v>10306</v>
      </c>
      <c r="L104" s="2091"/>
      <c r="M104" s="2091"/>
      <c r="N104" s="2091" t="s">
        <v>674</v>
      </c>
      <c r="O104" s="2091"/>
      <c r="P104" s="2091" t="s">
        <v>7803</v>
      </c>
      <c r="Q104" s="2091"/>
      <c r="R104" s="2091"/>
      <c r="S104" s="2091"/>
      <c r="T104" s="926">
        <v>5520.9</v>
      </c>
    </row>
    <row r="105" spans="1:20" ht="14.1" customHeight="1">
      <c r="A105" s="2091" t="s">
        <v>15317</v>
      </c>
      <c r="B105" s="2091"/>
      <c r="C105" s="2092" t="s">
        <v>8923</v>
      </c>
      <c r="D105" s="2092"/>
      <c r="E105" s="2092"/>
      <c r="F105" s="2092"/>
      <c r="G105" s="2092"/>
      <c r="H105" s="2092"/>
      <c r="I105" s="2092"/>
      <c r="J105" s="922" t="s">
        <v>5464</v>
      </c>
      <c r="K105" s="2091" t="s">
        <v>10307</v>
      </c>
      <c r="L105" s="2091"/>
      <c r="M105" s="2091"/>
      <c r="N105" s="2091" t="s">
        <v>674</v>
      </c>
      <c r="O105" s="2091"/>
      <c r="P105" s="2091" t="s">
        <v>7803</v>
      </c>
      <c r="Q105" s="2091"/>
      <c r="R105" s="2091"/>
      <c r="S105" s="2091"/>
      <c r="T105" s="926">
        <v>5520.9</v>
      </c>
    </row>
    <row r="106" spans="1:20" ht="14.1" customHeight="1">
      <c r="A106" s="2091" t="s">
        <v>15318</v>
      </c>
      <c r="B106" s="2091"/>
      <c r="C106" s="2092" t="s">
        <v>11581</v>
      </c>
      <c r="D106" s="2092"/>
      <c r="E106" s="2092"/>
      <c r="F106" s="2092"/>
      <c r="G106" s="2092"/>
      <c r="H106" s="2092"/>
      <c r="I106" s="2092"/>
      <c r="J106" s="922" t="s">
        <v>5314</v>
      </c>
      <c r="K106" s="2091" t="s">
        <v>10307</v>
      </c>
      <c r="L106" s="2091"/>
      <c r="M106" s="2091"/>
      <c r="N106" s="2091" t="s">
        <v>674</v>
      </c>
      <c r="O106" s="2091"/>
      <c r="P106" s="2091" t="s">
        <v>7803</v>
      </c>
      <c r="Q106" s="2091"/>
      <c r="R106" s="2091"/>
      <c r="S106" s="2091"/>
      <c r="T106" s="926">
        <v>5520.9</v>
      </c>
    </row>
    <row r="107" spans="1:20" ht="14.1" customHeight="1">
      <c r="A107" s="2091" t="s">
        <v>15319</v>
      </c>
      <c r="B107" s="2091"/>
      <c r="C107" s="2092" t="s">
        <v>8556</v>
      </c>
      <c r="D107" s="2092"/>
      <c r="E107" s="2092"/>
      <c r="F107" s="2092"/>
      <c r="G107" s="2092"/>
      <c r="H107" s="2092"/>
      <c r="I107" s="2092"/>
      <c r="J107" s="922" t="s">
        <v>5306</v>
      </c>
      <c r="K107" s="2091" t="s">
        <v>10307</v>
      </c>
      <c r="L107" s="2091"/>
      <c r="M107" s="2091"/>
      <c r="N107" s="2091" t="s">
        <v>674</v>
      </c>
      <c r="O107" s="2091"/>
      <c r="P107" s="2091" t="s">
        <v>7803</v>
      </c>
      <c r="Q107" s="2091"/>
      <c r="R107" s="2091"/>
      <c r="S107" s="2091"/>
      <c r="T107" s="926">
        <v>19321.05</v>
      </c>
    </row>
    <row r="108" spans="1:20" ht="14.1" customHeight="1">
      <c r="A108" s="2091" t="s">
        <v>15320</v>
      </c>
      <c r="B108" s="2091"/>
      <c r="C108" s="2092" t="s">
        <v>10308</v>
      </c>
      <c r="D108" s="2092"/>
      <c r="E108" s="2092"/>
      <c r="F108" s="2092"/>
      <c r="G108" s="2092"/>
      <c r="H108" s="2092"/>
      <c r="I108" s="2092"/>
      <c r="J108" s="922" t="s">
        <v>5464</v>
      </c>
      <c r="K108" s="2091" t="s">
        <v>10307</v>
      </c>
      <c r="L108" s="2091"/>
      <c r="M108" s="2091"/>
      <c r="N108" s="2091" t="s">
        <v>674</v>
      </c>
      <c r="O108" s="2091"/>
      <c r="P108" s="2091" t="s">
        <v>7803</v>
      </c>
      <c r="Q108" s="2091"/>
      <c r="R108" s="2091"/>
      <c r="S108" s="2091"/>
      <c r="T108" s="926">
        <v>19321.05</v>
      </c>
    </row>
    <row r="109" spans="1:20" ht="14.1" customHeight="1">
      <c r="A109" s="2091" t="s">
        <v>15321</v>
      </c>
      <c r="B109" s="2091"/>
      <c r="C109" s="2092" t="s">
        <v>8557</v>
      </c>
      <c r="D109" s="2092"/>
      <c r="E109" s="2092"/>
      <c r="F109" s="2092"/>
      <c r="G109" s="2092"/>
      <c r="H109" s="2092"/>
      <c r="I109" s="2092"/>
      <c r="J109" s="922" t="s">
        <v>5306</v>
      </c>
      <c r="K109" s="2091" t="s">
        <v>10309</v>
      </c>
      <c r="L109" s="2091"/>
      <c r="M109" s="2091"/>
      <c r="N109" s="2091" t="s">
        <v>674</v>
      </c>
      <c r="O109" s="2091"/>
      <c r="P109" s="2091" t="s">
        <v>7803</v>
      </c>
      <c r="Q109" s="2091"/>
      <c r="R109" s="2091"/>
      <c r="S109" s="2091"/>
      <c r="T109" s="926">
        <v>5520.9</v>
      </c>
    </row>
    <row r="110" spans="1:20" ht="14.1" customHeight="1">
      <c r="A110" s="2091" t="s">
        <v>15322</v>
      </c>
      <c r="B110" s="2091"/>
      <c r="C110" s="2092" t="s">
        <v>8558</v>
      </c>
      <c r="D110" s="2092"/>
      <c r="E110" s="2092"/>
      <c r="F110" s="2092"/>
      <c r="G110" s="2092"/>
      <c r="H110" s="2092"/>
      <c r="I110" s="2092"/>
      <c r="J110" s="922" t="s">
        <v>5306</v>
      </c>
      <c r="K110" s="2091" t="s">
        <v>10310</v>
      </c>
      <c r="L110" s="2091"/>
      <c r="M110" s="2091"/>
      <c r="N110" s="2091" t="s">
        <v>674</v>
      </c>
      <c r="O110" s="2091"/>
      <c r="P110" s="2091" t="s">
        <v>7803</v>
      </c>
      <c r="Q110" s="2091"/>
      <c r="R110" s="2091"/>
      <c r="S110" s="2091"/>
      <c r="T110" s="926">
        <v>5520.9</v>
      </c>
    </row>
    <row r="111" spans="1:20" ht="14.1" customHeight="1">
      <c r="A111" s="2091" t="s">
        <v>15323</v>
      </c>
      <c r="B111" s="2091"/>
      <c r="C111" s="2092" t="s">
        <v>13597</v>
      </c>
      <c r="D111" s="2092"/>
      <c r="E111" s="2092"/>
      <c r="F111" s="2092"/>
      <c r="G111" s="2092"/>
      <c r="H111" s="2092"/>
      <c r="I111" s="2092"/>
      <c r="J111" s="922" t="s">
        <v>5464</v>
      </c>
      <c r="K111" s="2091" t="s">
        <v>10311</v>
      </c>
      <c r="L111" s="2091"/>
      <c r="M111" s="2091"/>
      <c r="N111" s="2091" t="s">
        <v>674</v>
      </c>
      <c r="O111" s="2091"/>
      <c r="P111" s="2091" t="s">
        <v>7803</v>
      </c>
      <c r="Q111" s="2091"/>
      <c r="R111" s="2091"/>
      <c r="S111" s="2091"/>
      <c r="T111" s="926">
        <v>5520.9</v>
      </c>
    </row>
    <row r="112" spans="1:20" ht="14.1" customHeight="1">
      <c r="A112" s="2091" t="s">
        <v>15324</v>
      </c>
      <c r="B112" s="2091"/>
      <c r="C112" s="2092" t="s">
        <v>8559</v>
      </c>
      <c r="D112" s="2092"/>
      <c r="E112" s="2092"/>
      <c r="F112" s="2092"/>
      <c r="G112" s="2092"/>
      <c r="H112" s="2092"/>
      <c r="I112" s="2092"/>
      <c r="J112" s="922" t="s">
        <v>5306</v>
      </c>
      <c r="K112" s="2091" t="s">
        <v>10311</v>
      </c>
      <c r="L112" s="2091"/>
      <c r="M112" s="2091"/>
      <c r="N112" s="2091" t="s">
        <v>674</v>
      </c>
      <c r="O112" s="2091"/>
      <c r="P112" s="2091" t="s">
        <v>7803</v>
      </c>
      <c r="Q112" s="2091"/>
      <c r="R112" s="2091"/>
      <c r="S112" s="2091"/>
      <c r="T112" s="926">
        <v>5520.9</v>
      </c>
    </row>
    <row r="113" spans="1:20" ht="14.1" customHeight="1">
      <c r="A113" s="2091" t="s">
        <v>15325</v>
      </c>
      <c r="B113" s="2091"/>
      <c r="C113" s="2092" t="s">
        <v>11582</v>
      </c>
      <c r="D113" s="2092"/>
      <c r="E113" s="2092"/>
      <c r="F113" s="2092"/>
      <c r="G113" s="2092"/>
      <c r="H113" s="2092"/>
      <c r="I113" s="2092"/>
      <c r="J113" s="922" t="s">
        <v>5314</v>
      </c>
      <c r="K113" s="2091" t="s">
        <v>10312</v>
      </c>
      <c r="L113" s="2091"/>
      <c r="M113" s="2091"/>
      <c r="N113" s="2091" t="s">
        <v>674</v>
      </c>
      <c r="O113" s="2091"/>
      <c r="P113" s="2091" t="s">
        <v>7803</v>
      </c>
      <c r="Q113" s="2091"/>
      <c r="R113" s="2091"/>
      <c r="S113" s="2091"/>
      <c r="T113" s="926">
        <v>5520.9</v>
      </c>
    </row>
    <row r="114" spans="1:20" ht="14.1" customHeight="1">
      <c r="A114" s="2091" t="s">
        <v>15326</v>
      </c>
      <c r="B114" s="2091"/>
      <c r="C114" s="2092" t="s">
        <v>6295</v>
      </c>
      <c r="D114" s="2092"/>
      <c r="E114" s="2092"/>
      <c r="F114" s="2092"/>
      <c r="G114" s="2092"/>
      <c r="H114" s="2092"/>
      <c r="I114" s="2092"/>
      <c r="J114" s="922" t="s">
        <v>5306</v>
      </c>
      <c r="K114" s="2091" t="s">
        <v>10312</v>
      </c>
      <c r="L114" s="2091"/>
      <c r="M114" s="2091"/>
      <c r="N114" s="2091" t="s">
        <v>674</v>
      </c>
      <c r="O114" s="2091"/>
      <c r="P114" s="2091" t="s">
        <v>7803</v>
      </c>
      <c r="Q114" s="2091"/>
      <c r="R114" s="2091"/>
      <c r="S114" s="2091"/>
      <c r="T114" s="926">
        <v>19321.05</v>
      </c>
    </row>
    <row r="115" spans="1:20" ht="14.1" customHeight="1">
      <c r="A115" s="2091" t="s">
        <v>15327</v>
      </c>
      <c r="B115" s="2091"/>
      <c r="C115" s="2092" t="s">
        <v>10313</v>
      </c>
      <c r="D115" s="2092"/>
      <c r="E115" s="2092"/>
      <c r="F115" s="2092"/>
      <c r="G115" s="2092"/>
      <c r="H115" s="2092"/>
      <c r="I115" s="2092"/>
      <c r="J115" s="922" t="s">
        <v>5464</v>
      </c>
      <c r="K115" s="2091" t="s">
        <v>10312</v>
      </c>
      <c r="L115" s="2091"/>
      <c r="M115" s="2091"/>
      <c r="N115" s="2091" t="s">
        <v>674</v>
      </c>
      <c r="O115" s="2091"/>
      <c r="P115" s="2091" t="s">
        <v>7803</v>
      </c>
      <c r="Q115" s="2091"/>
      <c r="R115" s="2091"/>
      <c r="S115" s="2091"/>
      <c r="T115" s="926">
        <v>19321.05</v>
      </c>
    </row>
    <row r="116" spans="1:20" ht="14.1" customHeight="1">
      <c r="A116" s="2091" t="s">
        <v>15328</v>
      </c>
      <c r="B116" s="2091"/>
      <c r="C116" s="2092" t="s">
        <v>13598</v>
      </c>
      <c r="D116" s="2092"/>
      <c r="E116" s="2092"/>
      <c r="F116" s="2092"/>
      <c r="G116" s="2092"/>
      <c r="H116" s="2092"/>
      <c r="I116" s="2092"/>
      <c r="J116" s="922" t="s">
        <v>5464</v>
      </c>
      <c r="K116" s="2091" t="s">
        <v>10314</v>
      </c>
      <c r="L116" s="2091"/>
      <c r="M116" s="2091"/>
      <c r="N116" s="2091" t="s">
        <v>3</v>
      </c>
      <c r="O116" s="2091"/>
      <c r="P116" s="2091" t="s">
        <v>7803</v>
      </c>
      <c r="Q116" s="2091"/>
      <c r="R116" s="2091"/>
      <c r="S116" s="2091"/>
      <c r="T116" s="926">
        <v>5520.9</v>
      </c>
    </row>
    <row r="117" spans="1:20" ht="14.1" customHeight="1">
      <c r="A117" s="2091" t="s">
        <v>15329</v>
      </c>
      <c r="B117" s="2091"/>
      <c r="C117" s="2092" t="s">
        <v>8560</v>
      </c>
      <c r="D117" s="2092"/>
      <c r="E117" s="2092"/>
      <c r="F117" s="2092"/>
      <c r="G117" s="2092"/>
      <c r="H117" s="2092"/>
      <c r="I117" s="2092"/>
      <c r="J117" s="922" t="s">
        <v>5306</v>
      </c>
      <c r="K117" s="2091" t="s">
        <v>10314</v>
      </c>
      <c r="L117" s="2091"/>
      <c r="M117" s="2091"/>
      <c r="N117" s="2091" t="s">
        <v>674</v>
      </c>
      <c r="O117" s="2091"/>
      <c r="P117" s="2091" t="s">
        <v>7803</v>
      </c>
      <c r="Q117" s="2091"/>
      <c r="R117" s="2091"/>
      <c r="S117" s="2091"/>
      <c r="T117" s="926">
        <v>5520.9</v>
      </c>
    </row>
    <row r="118" spans="1:20" ht="14.1" customHeight="1">
      <c r="A118" s="2091" t="s">
        <v>15330</v>
      </c>
      <c r="B118" s="2091"/>
      <c r="C118" s="2092" t="s">
        <v>8561</v>
      </c>
      <c r="D118" s="2092"/>
      <c r="E118" s="2092"/>
      <c r="F118" s="2092"/>
      <c r="G118" s="2092"/>
      <c r="H118" s="2092"/>
      <c r="I118" s="2092"/>
      <c r="J118" s="922" t="s">
        <v>5306</v>
      </c>
      <c r="K118" s="2091" t="s">
        <v>10315</v>
      </c>
      <c r="L118" s="2091"/>
      <c r="M118" s="2091"/>
      <c r="N118" s="2091" t="s">
        <v>674</v>
      </c>
      <c r="O118" s="2091"/>
      <c r="P118" s="2091" t="s">
        <v>7803</v>
      </c>
      <c r="Q118" s="2091"/>
      <c r="R118" s="2091"/>
      <c r="S118" s="2091"/>
      <c r="T118" s="926">
        <v>5520.9</v>
      </c>
    </row>
    <row r="119" spans="1:20" ht="14.1" customHeight="1">
      <c r="A119" s="2091" t="s">
        <v>15331</v>
      </c>
      <c r="B119" s="2091"/>
      <c r="C119" s="2092" t="s">
        <v>6296</v>
      </c>
      <c r="D119" s="2092"/>
      <c r="E119" s="2092"/>
      <c r="F119" s="2092"/>
      <c r="G119" s="2092"/>
      <c r="H119" s="2092"/>
      <c r="I119" s="2092"/>
      <c r="J119" s="922" t="s">
        <v>5306</v>
      </c>
      <c r="K119" s="2091" t="s">
        <v>10316</v>
      </c>
      <c r="L119" s="2091"/>
      <c r="M119" s="2091"/>
      <c r="N119" s="2091" t="s">
        <v>674</v>
      </c>
      <c r="O119" s="2091"/>
      <c r="P119" s="2091" t="s">
        <v>7803</v>
      </c>
      <c r="Q119" s="2091"/>
      <c r="R119" s="2091"/>
      <c r="S119" s="2091"/>
      <c r="T119" s="926">
        <v>5520.9</v>
      </c>
    </row>
    <row r="120" spans="1:20" ht="14.1" customHeight="1">
      <c r="A120" s="2091" t="s">
        <v>15332</v>
      </c>
      <c r="B120" s="2091"/>
      <c r="C120" s="2092" t="s">
        <v>13599</v>
      </c>
      <c r="D120" s="2092"/>
      <c r="E120" s="2092"/>
      <c r="F120" s="2092"/>
      <c r="G120" s="2092"/>
      <c r="H120" s="2092"/>
      <c r="I120" s="2092"/>
      <c r="J120" s="922" t="s">
        <v>5464</v>
      </c>
      <c r="K120" s="2091" t="s">
        <v>10316</v>
      </c>
      <c r="L120" s="2091"/>
      <c r="M120" s="2091"/>
      <c r="N120" s="2091" t="s">
        <v>674</v>
      </c>
      <c r="O120" s="2091"/>
      <c r="P120" s="2091" t="s">
        <v>7803</v>
      </c>
      <c r="Q120" s="2091"/>
      <c r="R120" s="2091"/>
      <c r="S120" s="2091"/>
      <c r="T120" s="926">
        <v>5520.9</v>
      </c>
    </row>
    <row r="121" spans="1:20" ht="14.1" customHeight="1">
      <c r="A121" s="2091" t="s">
        <v>15333</v>
      </c>
      <c r="B121" s="2091"/>
      <c r="C121" s="2092" t="s">
        <v>5500</v>
      </c>
      <c r="D121" s="2092"/>
      <c r="E121" s="2092"/>
      <c r="F121" s="2092"/>
      <c r="G121" s="2092"/>
      <c r="H121" s="2092"/>
      <c r="I121" s="2092"/>
      <c r="J121" s="922" t="s">
        <v>5306</v>
      </c>
      <c r="K121" s="2091" t="s">
        <v>10317</v>
      </c>
      <c r="L121" s="2091"/>
      <c r="M121" s="2091"/>
      <c r="N121" s="2091" t="s">
        <v>674</v>
      </c>
      <c r="O121" s="2091"/>
      <c r="P121" s="2091" t="s">
        <v>7803</v>
      </c>
      <c r="Q121" s="2091"/>
      <c r="R121" s="2091"/>
      <c r="S121" s="2091"/>
      <c r="T121" s="926">
        <v>5520.9</v>
      </c>
    </row>
    <row r="122" spans="1:20" ht="14.1" customHeight="1">
      <c r="A122" s="2091" t="s">
        <v>15334</v>
      </c>
      <c r="B122" s="2091"/>
      <c r="C122" s="2092" t="s">
        <v>10220</v>
      </c>
      <c r="D122" s="2092"/>
      <c r="E122" s="2092"/>
      <c r="F122" s="2092"/>
      <c r="G122" s="2092"/>
      <c r="H122" s="2092"/>
      <c r="I122" s="2092"/>
      <c r="J122" s="922" t="s">
        <v>5464</v>
      </c>
      <c r="K122" s="2091" t="s">
        <v>10318</v>
      </c>
      <c r="L122" s="2091"/>
      <c r="M122" s="2091"/>
      <c r="N122" s="2091" t="s">
        <v>674</v>
      </c>
      <c r="O122" s="2091"/>
      <c r="P122" s="2091" t="s">
        <v>7803</v>
      </c>
      <c r="Q122" s="2091"/>
      <c r="R122" s="2091"/>
      <c r="S122" s="2091"/>
      <c r="T122" s="926">
        <v>5520.9</v>
      </c>
    </row>
    <row r="123" spans="1:20" ht="14.1" customHeight="1">
      <c r="A123" s="2091" t="s">
        <v>15335</v>
      </c>
      <c r="B123" s="2091"/>
      <c r="C123" s="2092" t="s">
        <v>5501</v>
      </c>
      <c r="D123" s="2092"/>
      <c r="E123" s="2092"/>
      <c r="F123" s="2092"/>
      <c r="G123" s="2092"/>
      <c r="H123" s="2092"/>
      <c r="I123" s="2092"/>
      <c r="J123" s="922" t="s">
        <v>5306</v>
      </c>
      <c r="K123" s="2091" t="s">
        <v>10318</v>
      </c>
      <c r="L123" s="2091"/>
      <c r="M123" s="2091"/>
      <c r="N123" s="2091" t="s">
        <v>674</v>
      </c>
      <c r="O123" s="2091"/>
      <c r="P123" s="2091" t="s">
        <v>7803</v>
      </c>
      <c r="Q123" s="2091"/>
      <c r="R123" s="2091"/>
      <c r="S123" s="2091"/>
      <c r="T123" s="926">
        <v>19321.05</v>
      </c>
    </row>
    <row r="124" spans="1:20" ht="14.1" customHeight="1">
      <c r="A124" s="2091" t="s">
        <v>15336</v>
      </c>
      <c r="B124" s="2091"/>
      <c r="C124" s="2092" t="s">
        <v>13600</v>
      </c>
      <c r="D124" s="2092"/>
      <c r="E124" s="2092"/>
      <c r="F124" s="2092"/>
      <c r="G124" s="2092"/>
      <c r="H124" s="2092"/>
      <c r="I124" s="2092"/>
      <c r="J124" s="922" t="s">
        <v>5464</v>
      </c>
      <c r="K124" s="2091" t="s">
        <v>10318</v>
      </c>
      <c r="L124" s="2091"/>
      <c r="M124" s="2091"/>
      <c r="N124" s="2091" t="s">
        <v>674</v>
      </c>
      <c r="O124" s="2091"/>
      <c r="P124" s="2091" t="s">
        <v>7803</v>
      </c>
      <c r="Q124" s="2091"/>
      <c r="R124" s="2091"/>
      <c r="S124" s="2091"/>
      <c r="T124" s="926">
        <v>19321.05</v>
      </c>
    </row>
    <row r="125" spans="1:20" ht="14.1" customHeight="1">
      <c r="A125" s="2091" t="s">
        <v>15337</v>
      </c>
      <c r="B125" s="2091"/>
      <c r="C125" s="2092" t="s">
        <v>5502</v>
      </c>
      <c r="D125" s="2092"/>
      <c r="E125" s="2092"/>
      <c r="F125" s="2092"/>
      <c r="G125" s="2092"/>
      <c r="H125" s="2092"/>
      <c r="I125" s="2092"/>
      <c r="J125" s="922" t="s">
        <v>5306</v>
      </c>
      <c r="K125" s="2091" t="s">
        <v>10319</v>
      </c>
      <c r="L125" s="2091"/>
      <c r="M125" s="2091"/>
      <c r="N125" s="2091" t="s">
        <v>674</v>
      </c>
      <c r="O125" s="2091"/>
      <c r="P125" s="2091" t="s">
        <v>7803</v>
      </c>
      <c r="Q125" s="2091"/>
      <c r="R125" s="2091"/>
      <c r="S125" s="2091"/>
      <c r="T125" s="926">
        <v>5520.9</v>
      </c>
    </row>
    <row r="126" spans="1:20" ht="14.1" customHeight="1">
      <c r="A126" s="2091" t="s">
        <v>15338</v>
      </c>
      <c r="B126" s="2091"/>
      <c r="C126" s="2092" t="s">
        <v>8562</v>
      </c>
      <c r="D126" s="2092"/>
      <c r="E126" s="2092"/>
      <c r="F126" s="2092"/>
      <c r="G126" s="2092"/>
      <c r="H126" s="2092"/>
      <c r="I126" s="2092"/>
      <c r="J126" s="922" t="s">
        <v>5306</v>
      </c>
      <c r="K126" s="2091" t="s">
        <v>10320</v>
      </c>
      <c r="L126" s="2091"/>
      <c r="M126" s="2091"/>
      <c r="N126" s="2091" t="s">
        <v>674</v>
      </c>
      <c r="O126" s="2091"/>
      <c r="P126" s="2091" t="s">
        <v>7803</v>
      </c>
      <c r="Q126" s="2091"/>
      <c r="R126" s="2091"/>
      <c r="S126" s="2091"/>
      <c r="T126" s="926">
        <v>19321.05</v>
      </c>
    </row>
    <row r="127" spans="1:20" ht="14.1" customHeight="1">
      <c r="A127" s="2091" t="s">
        <v>15339</v>
      </c>
      <c r="B127" s="2091"/>
      <c r="C127" s="2092" t="s">
        <v>13601</v>
      </c>
      <c r="D127" s="2092"/>
      <c r="E127" s="2092"/>
      <c r="F127" s="2092"/>
      <c r="G127" s="2092"/>
      <c r="H127" s="2092"/>
      <c r="I127" s="2092"/>
      <c r="J127" s="922" t="s">
        <v>5306</v>
      </c>
      <c r="K127" s="2091" t="s">
        <v>13602</v>
      </c>
      <c r="L127" s="2091"/>
      <c r="M127" s="2091"/>
      <c r="N127" s="2091" t="s">
        <v>674</v>
      </c>
      <c r="O127" s="2091"/>
      <c r="P127" s="2091" t="s">
        <v>7803</v>
      </c>
      <c r="Q127" s="2091"/>
      <c r="R127" s="2091"/>
      <c r="S127" s="2091"/>
      <c r="T127" s="926">
        <v>5520.9</v>
      </c>
    </row>
    <row r="128" spans="1:20" ht="14.1" customHeight="1">
      <c r="A128" s="2091" t="s">
        <v>15340</v>
      </c>
      <c r="B128" s="2091"/>
      <c r="C128" s="2092" t="s">
        <v>13603</v>
      </c>
      <c r="D128" s="2092"/>
      <c r="E128" s="2092"/>
      <c r="F128" s="2092"/>
      <c r="G128" s="2092"/>
      <c r="H128" s="2092"/>
      <c r="I128" s="2092"/>
      <c r="J128" s="922" t="s">
        <v>5464</v>
      </c>
      <c r="K128" s="2091" t="s">
        <v>13602</v>
      </c>
      <c r="L128" s="2091"/>
      <c r="M128" s="2091"/>
      <c r="N128" s="2091" t="s">
        <v>674</v>
      </c>
      <c r="O128" s="2091"/>
      <c r="P128" s="2091" t="s">
        <v>7803</v>
      </c>
      <c r="Q128" s="2091"/>
      <c r="R128" s="2091"/>
      <c r="S128" s="2091"/>
      <c r="T128" s="926">
        <v>5520.9</v>
      </c>
    </row>
    <row r="129" spans="1:20" ht="14.1" customHeight="1">
      <c r="A129" s="2091" t="s">
        <v>15341</v>
      </c>
      <c r="B129" s="2091"/>
      <c r="C129" s="2092" t="s">
        <v>8924</v>
      </c>
      <c r="D129" s="2092"/>
      <c r="E129" s="2092"/>
      <c r="F129" s="2092"/>
      <c r="G129" s="2092"/>
      <c r="H129" s="2092"/>
      <c r="I129" s="2092"/>
      <c r="J129" s="922" t="s">
        <v>5306</v>
      </c>
      <c r="K129" s="2091" t="s">
        <v>10321</v>
      </c>
      <c r="L129" s="2091"/>
      <c r="M129" s="2091"/>
      <c r="N129" s="2091" t="s">
        <v>674</v>
      </c>
      <c r="O129" s="2091"/>
      <c r="P129" s="2091" t="s">
        <v>7803</v>
      </c>
      <c r="Q129" s="2091"/>
      <c r="R129" s="2091"/>
      <c r="S129" s="2091"/>
      <c r="T129" s="926">
        <v>5520.9</v>
      </c>
    </row>
    <row r="130" spans="1:20" ht="14.1" customHeight="1">
      <c r="A130" s="2091" t="s">
        <v>15342</v>
      </c>
      <c r="B130" s="2091"/>
      <c r="C130" s="2092" t="s">
        <v>8924</v>
      </c>
      <c r="D130" s="2092"/>
      <c r="E130" s="2092"/>
      <c r="F130" s="2092"/>
      <c r="G130" s="2092"/>
      <c r="H130" s="2092"/>
      <c r="I130" s="2092"/>
      <c r="J130" s="922" t="s">
        <v>5464</v>
      </c>
      <c r="K130" s="2091" t="s">
        <v>10321</v>
      </c>
      <c r="L130" s="2091"/>
      <c r="M130" s="2091"/>
      <c r="N130" s="2091" t="s">
        <v>674</v>
      </c>
      <c r="O130" s="2091"/>
      <c r="P130" s="2091" t="s">
        <v>7803</v>
      </c>
      <c r="Q130" s="2091"/>
      <c r="R130" s="2091"/>
      <c r="S130" s="2091"/>
      <c r="T130" s="926">
        <v>5520.9</v>
      </c>
    </row>
    <row r="131" spans="1:20" ht="14.1" customHeight="1">
      <c r="A131" s="2091" t="s">
        <v>15343</v>
      </c>
      <c r="B131" s="2091"/>
      <c r="C131" s="2092" t="s">
        <v>8563</v>
      </c>
      <c r="D131" s="2092"/>
      <c r="E131" s="2092"/>
      <c r="F131" s="2092"/>
      <c r="G131" s="2092"/>
      <c r="H131" s="2092"/>
      <c r="I131" s="2092"/>
      <c r="J131" s="922" t="s">
        <v>5306</v>
      </c>
      <c r="K131" s="2091" t="s">
        <v>10321</v>
      </c>
      <c r="L131" s="2091"/>
      <c r="M131" s="2091"/>
      <c r="N131" s="2091" t="s">
        <v>674</v>
      </c>
      <c r="O131" s="2091"/>
      <c r="P131" s="2091" t="s">
        <v>7803</v>
      </c>
      <c r="Q131" s="2091"/>
      <c r="R131" s="2091"/>
      <c r="S131" s="2091"/>
      <c r="T131" s="926">
        <v>19321.05</v>
      </c>
    </row>
    <row r="132" spans="1:20" ht="14.1" customHeight="1">
      <c r="A132" s="2091" t="s">
        <v>15344</v>
      </c>
      <c r="B132" s="2091"/>
      <c r="C132" s="2092" t="s">
        <v>10322</v>
      </c>
      <c r="D132" s="2092"/>
      <c r="E132" s="2092"/>
      <c r="F132" s="2092"/>
      <c r="G132" s="2092"/>
      <c r="H132" s="2092"/>
      <c r="I132" s="2092"/>
      <c r="J132" s="922" t="s">
        <v>5464</v>
      </c>
      <c r="K132" s="2091" t="s">
        <v>10323</v>
      </c>
      <c r="L132" s="2091"/>
      <c r="M132" s="2091"/>
      <c r="N132" s="2091" t="s">
        <v>3</v>
      </c>
      <c r="O132" s="2091"/>
      <c r="P132" s="2091" t="s">
        <v>7803</v>
      </c>
      <c r="Q132" s="2091"/>
      <c r="R132" s="2091"/>
      <c r="S132" s="2091"/>
      <c r="T132" s="926">
        <v>19321.05</v>
      </c>
    </row>
    <row r="133" spans="1:20" ht="14.1" customHeight="1">
      <c r="A133" s="2091" t="s">
        <v>15345</v>
      </c>
      <c r="B133" s="2091"/>
      <c r="C133" s="2092" t="s">
        <v>8925</v>
      </c>
      <c r="D133" s="2092"/>
      <c r="E133" s="2092"/>
      <c r="F133" s="2092"/>
      <c r="G133" s="2092"/>
      <c r="H133" s="2092"/>
      <c r="I133" s="2092"/>
      <c r="J133" s="922" t="s">
        <v>5464</v>
      </c>
      <c r="K133" s="2091" t="s">
        <v>10323</v>
      </c>
      <c r="L133" s="2091"/>
      <c r="M133" s="2091"/>
      <c r="N133" s="2091" t="s">
        <v>674</v>
      </c>
      <c r="O133" s="2091"/>
      <c r="P133" s="2091" t="s">
        <v>7803</v>
      </c>
      <c r="Q133" s="2091"/>
      <c r="R133" s="2091"/>
      <c r="S133" s="2091"/>
      <c r="T133" s="926">
        <v>5520.9</v>
      </c>
    </row>
    <row r="134" spans="1:20" ht="14.1" customHeight="1">
      <c r="A134" s="2091" t="s">
        <v>15346</v>
      </c>
      <c r="B134" s="2091"/>
      <c r="C134" s="2092" t="s">
        <v>8564</v>
      </c>
      <c r="D134" s="2092"/>
      <c r="E134" s="2092"/>
      <c r="F134" s="2092"/>
      <c r="G134" s="2092"/>
      <c r="H134" s="2092"/>
      <c r="I134" s="2092"/>
      <c r="J134" s="922" t="s">
        <v>5306</v>
      </c>
      <c r="K134" s="2091" t="s">
        <v>10323</v>
      </c>
      <c r="L134" s="2091"/>
      <c r="M134" s="2091"/>
      <c r="N134" s="2091" t="s">
        <v>674</v>
      </c>
      <c r="O134" s="2091"/>
      <c r="P134" s="2091" t="s">
        <v>7803</v>
      </c>
      <c r="Q134" s="2091"/>
      <c r="R134" s="2091"/>
      <c r="S134" s="2091"/>
      <c r="T134" s="926">
        <v>19321.05</v>
      </c>
    </row>
    <row r="135" spans="1:20" ht="14.1" customHeight="1">
      <c r="A135" s="2091" t="s">
        <v>15347</v>
      </c>
      <c r="B135" s="2091"/>
      <c r="C135" s="2092" t="s">
        <v>8926</v>
      </c>
      <c r="D135" s="2092"/>
      <c r="E135" s="2092"/>
      <c r="F135" s="2092"/>
      <c r="G135" s="2092"/>
      <c r="H135" s="2092"/>
      <c r="I135" s="2092"/>
      <c r="J135" s="922" t="s">
        <v>5464</v>
      </c>
      <c r="K135" s="2091" t="s">
        <v>10324</v>
      </c>
      <c r="L135" s="2091"/>
      <c r="M135" s="2091"/>
      <c r="N135" s="2091" t="s">
        <v>674</v>
      </c>
      <c r="O135" s="2091"/>
      <c r="P135" s="2091" t="s">
        <v>7803</v>
      </c>
      <c r="Q135" s="2091"/>
      <c r="R135" s="2091"/>
      <c r="S135" s="2091"/>
      <c r="T135" s="926">
        <v>5520.9</v>
      </c>
    </row>
    <row r="136" spans="1:20" ht="14.1" customHeight="1">
      <c r="A136" s="2091" t="s">
        <v>15348</v>
      </c>
      <c r="B136" s="2091"/>
      <c r="C136" s="2092" t="s">
        <v>13604</v>
      </c>
      <c r="D136" s="2092"/>
      <c r="E136" s="2092"/>
      <c r="F136" s="2092"/>
      <c r="G136" s="2092"/>
      <c r="H136" s="2092"/>
      <c r="I136" s="2092"/>
      <c r="J136" s="922" t="s">
        <v>5314</v>
      </c>
      <c r="K136" s="2091" t="s">
        <v>10324</v>
      </c>
      <c r="L136" s="2091"/>
      <c r="M136" s="2091"/>
      <c r="N136" s="2091" t="s">
        <v>674</v>
      </c>
      <c r="O136" s="2091"/>
      <c r="P136" s="2091" t="s">
        <v>7803</v>
      </c>
      <c r="Q136" s="2091"/>
      <c r="R136" s="2091"/>
      <c r="S136" s="2091"/>
      <c r="T136" s="926">
        <v>5520.9</v>
      </c>
    </row>
    <row r="137" spans="1:20" ht="14.1" customHeight="1">
      <c r="A137" s="2091" t="s">
        <v>15349</v>
      </c>
      <c r="B137" s="2091"/>
      <c r="C137" s="2092" t="s">
        <v>8565</v>
      </c>
      <c r="D137" s="2092"/>
      <c r="E137" s="2092"/>
      <c r="F137" s="2092"/>
      <c r="G137" s="2092"/>
      <c r="H137" s="2092"/>
      <c r="I137" s="2092"/>
      <c r="J137" s="922" t="s">
        <v>5306</v>
      </c>
      <c r="K137" s="2091" t="s">
        <v>10324</v>
      </c>
      <c r="L137" s="2091"/>
      <c r="M137" s="2091"/>
      <c r="N137" s="2091" t="s">
        <v>674</v>
      </c>
      <c r="O137" s="2091"/>
      <c r="P137" s="2091" t="s">
        <v>7803</v>
      </c>
      <c r="Q137" s="2091"/>
      <c r="R137" s="2091"/>
      <c r="S137" s="2091"/>
      <c r="T137" s="926">
        <v>19321.05</v>
      </c>
    </row>
    <row r="138" spans="1:20" ht="14.1" customHeight="1">
      <c r="A138" s="2091" t="s">
        <v>15350</v>
      </c>
      <c r="B138" s="2091"/>
      <c r="C138" s="2092" t="s">
        <v>11583</v>
      </c>
      <c r="D138" s="2092"/>
      <c r="E138" s="2092"/>
      <c r="F138" s="2092"/>
      <c r="G138" s="2092"/>
      <c r="H138" s="2092"/>
      <c r="I138" s="2092"/>
      <c r="J138" s="922" t="s">
        <v>5464</v>
      </c>
      <c r="K138" s="2091" t="s">
        <v>10324</v>
      </c>
      <c r="L138" s="2091"/>
      <c r="M138" s="2091"/>
      <c r="N138" s="2091" t="s">
        <v>674</v>
      </c>
      <c r="O138" s="2091"/>
      <c r="P138" s="2091" t="s">
        <v>7803</v>
      </c>
      <c r="Q138" s="2091"/>
      <c r="R138" s="2091"/>
      <c r="S138" s="2091"/>
      <c r="T138" s="926">
        <v>19321.05</v>
      </c>
    </row>
    <row r="139" spans="1:20" ht="14.1" customHeight="1">
      <c r="A139" s="2091" t="s">
        <v>15351</v>
      </c>
      <c r="B139" s="2091"/>
      <c r="C139" s="2092" t="s">
        <v>8566</v>
      </c>
      <c r="D139" s="2092"/>
      <c r="E139" s="2092"/>
      <c r="F139" s="2092"/>
      <c r="G139" s="2092"/>
      <c r="H139" s="2092"/>
      <c r="I139" s="2092"/>
      <c r="J139" s="922" t="s">
        <v>5306</v>
      </c>
      <c r="K139" s="2091" t="s">
        <v>10325</v>
      </c>
      <c r="L139" s="2091"/>
      <c r="M139" s="2091"/>
      <c r="N139" s="2091" t="s">
        <v>674</v>
      </c>
      <c r="O139" s="2091"/>
      <c r="P139" s="2091" t="s">
        <v>7803</v>
      </c>
      <c r="Q139" s="2091"/>
      <c r="R139" s="2091"/>
      <c r="S139" s="2091"/>
      <c r="T139" s="926">
        <v>5520.9</v>
      </c>
    </row>
    <row r="140" spans="1:20" ht="14.1" customHeight="1">
      <c r="A140" s="2091" t="s">
        <v>15352</v>
      </c>
      <c r="B140" s="2091"/>
      <c r="C140" s="2092" t="s">
        <v>8567</v>
      </c>
      <c r="D140" s="2092"/>
      <c r="E140" s="2092"/>
      <c r="F140" s="2092"/>
      <c r="G140" s="2092"/>
      <c r="H140" s="2092"/>
      <c r="I140" s="2092"/>
      <c r="J140" s="922" t="s">
        <v>5306</v>
      </c>
      <c r="K140" s="2091" t="s">
        <v>10326</v>
      </c>
      <c r="L140" s="2091"/>
      <c r="M140" s="2091"/>
      <c r="N140" s="2091" t="s">
        <v>674</v>
      </c>
      <c r="O140" s="2091"/>
      <c r="P140" s="2091" t="s">
        <v>7803</v>
      </c>
      <c r="Q140" s="2091"/>
      <c r="R140" s="2091"/>
      <c r="S140" s="2091"/>
      <c r="T140" s="926">
        <v>5520.9</v>
      </c>
    </row>
    <row r="141" spans="1:20" ht="14.1" customHeight="1">
      <c r="A141" s="2091" t="s">
        <v>15353</v>
      </c>
      <c r="B141" s="2091"/>
      <c r="C141" s="2092" t="s">
        <v>12785</v>
      </c>
      <c r="D141" s="2092"/>
      <c r="E141" s="2092"/>
      <c r="F141" s="2092"/>
      <c r="G141" s="2092"/>
      <c r="H141" s="2092"/>
      <c r="I141" s="2092"/>
      <c r="J141" s="922" t="s">
        <v>5306</v>
      </c>
      <c r="K141" s="2091" t="s">
        <v>10326</v>
      </c>
      <c r="L141" s="2091"/>
      <c r="M141" s="2091"/>
      <c r="N141" s="2091" t="s">
        <v>674</v>
      </c>
      <c r="O141" s="2091"/>
      <c r="P141" s="2091" t="s">
        <v>7803</v>
      </c>
      <c r="Q141" s="2091"/>
      <c r="R141" s="2091"/>
      <c r="S141" s="2091"/>
      <c r="T141" s="926">
        <v>5520.9</v>
      </c>
    </row>
    <row r="142" spans="1:20" ht="14.1" customHeight="1">
      <c r="A142" s="2091" t="s">
        <v>15354</v>
      </c>
      <c r="B142" s="2091"/>
      <c r="C142" s="2092" t="s">
        <v>11584</v>
      </c>
      <c r="D142" s="2092"/>
      <c r="E142" s="2092"/>
      <c r="F142" s="2092"/>
      <c r="G142" s="2092"/>
      <c r="H142" s="2092"/>
      <c r="I142" s="2092"/>
      <c r="J142" s="922" t="s">
        <v>5464</v>
      </c>
      <c r="K142" s="2091" t="s">
        <v>10327</v>
      </c>
      <c r="L142" s="2091"/>
      <c r="M142" s="2091"/>
      <c r="N142" s="2091" t="s">
        <v>3</v>
      </c>
      <c r="O142" s="2091"/>
      <c r="P142" s="2091" t="s">
        <v>7803</v>
      </c>
      <c r="Q142" s="2091"/>
      <c r="R142" s="2091"/>
      <c r="S142" s="2091"/>
      <c r="T142" s="926">
        <v>19321.05</v>
      </c>
    </row>
    <row r="143" spans="1:20" ht="14.1" customHeight="1">
      <c r="A143" s="2091" t="s">
        <v>15355</v>
      </c>
      <c r="B143" s="2091"/>
      <c r="C143" s="2092" t="s">
        <v>13605</v>
      </c>
      <c r="D143" s="2092"/>
      <c r="E143" s="2092"/>
      <c r="F143" s="2092"/>
      <c r="G143" s="2092"/>
      <c r="H143" s="2092"/>
      <c r="I143" s="2092"/>
      <c r="J143" s="922" t="s">
        <v>5306</v>
      </c>
      <c r="K143" s="2091" t="s">
        <v>10327</v>
      </c>
      <c r="L143" s="2091"/>
      <c r="M143" s="2091"/>
      <c r="N143" s="2091" t="s">
        <v>674</v>
      </c>
      <c r="O143" s="2091"/>
      <c r="P143" s="2091" t="s">
        <v>7803</v>
      </c>
      <c r="Q143" s="2091"/>
      <c r="R143" s="2091"/>
      <c r="S143" s="2091"/>
      <c r="T143" s="926">
        <v>5520.9</v>
      </c>
    </row>
    <row r="144" spans="1:20" ht="14.1" customHeight="1">
      <c r="A144" s="2091" t="s">
        <v>15356</v>
      </c>
      <c r="B144" s="2091"/>
      <c r="C144" s="2092" t="s">
        <v>8568</v>
      </c>
      <c r="D144" s="2092"/>
      <c r="E144" s="2092"/>
      <c r="F144" s="2092"/>
      <c r="G144" s="2092"/>
      <c r="H144" s="2092"/>
      <c r="I144" s="2092"/>
      <c r="J144" s="922" t="s">
        <v>5306</v>
      </c>
      <c r="K144" s="2091" t="s">
        <v>10327</v>
      </c>
      <c r="L144" s="2091"/>
      <c r="M144" s="2091"/>
      <c r="N144" s="2091" t="s">
        <v>674</v>
      </c>
      <c r="O144" s="2091"/>
      <c r="P144" s="2091" t="s">
        <v>7803</v>
      </c>
      <c r="Q144" s="2091"/>
      <c r="R144" s="2091"/>
      <c r="S144" s="2091"/>
      <c r="T144" s="926">
        <v>19321.05</v>
      </c>
    </row>
    <row r="145" spans="1:20" ht="14.1" customHeight="1">
      <c r="A145" s="2091" t="s">
        <v>15357</v>
      </c>
      <c r="B145" s="2091"/>
      <c r="C145" s="2092" t="s">
        <v>13606</v>
      </c>
      <c r="D145" s="2092"/>
      <c r="E145" s="2092"/>
      <c r="F145" s="2092"/>
      <c r="G145" s="2092"/>
      <c r="H145" s="2092"/>
      <c r="I145" s="2092"/>
      <c r="J145" s="922" t="s">
        <v>5464</v>
      </c>
      <c r="K145" s="2091" t="s">
        <v>10328</v>
      </c>
      <c r="L145" s="2091"/>
      <c r="M145" s="2091"/>
      <c r="N145" s="2091" t="s">
        <v>3</v>
      </c>
      <c r="O145" s="2091"/>
      <c r="P145" s="2091" t="s">
        <v>7803</v>
      </c>
      <c r="Q145" s="2091"/>
      <c r="R145" s="2091"/>
      <c r="S145" s="2091"/>
      <c r="T145" s="926">
        <v>19321.05</v>
      </c>
    </row>
    <row r="146" spans="1:20" ht="14.1" customHeight="1">
      <c r="A146" s="2091" t="s">
        <v>15358</v>
      </c>
      <c r="B146" s="2091"/>
      <c r="C146" s="2092" t="s">
        <v>13607</v>
      </c>
      <c r="D146" s="2092"/>
      <c r="E146" s="2092"/>
      <c r="F146" s="2092"/>
      <c r="G146" s="2092"/>
      <c r="H146" s="2092"/>
      <c r="I146" s="2092"/>
      <c r="J146" s="922" t="s">
        <v>5306</v>
      </c>
      <c r="K146" s="2091" t="s">
        <v>10328</v>
      </c>
      <c r="L146" s="2091"/>
      <c r="M146" s="2091"/>
      <c r="N146" s="2091" t="s">
        <v>674</v>
      </c>
      <c r="O146" s="2091"/>
      <c r="P146" s="2091" t="s">
        <v>7803</v>
      </c>
      <c r="Q146" s="2091"/>
      <c r="R146" s="2091"/>
      <c r="S146" s="2091"/>
      <c r="T146" s="926">
        <v>5520.9</v>
      </c>
    </row>
    <row r="147" spans="1:20" ht="14.1" customHeight="1">
      <c r="A147" s="2091" t="s">
        <v>15359</v>
      </c>
      <c r="B147" s="2091"/>
      <c r="C147" s="2092" t="s">
        <v>8569</v>
      </c>
      <c r="D147" s="2092"/>
      <c r="E147" s="2092"/>
      <c r="F147" s="2092"/>
      <c r="G147" s="2092"/>
      <c r="H147" s="2092"/>
      <c r="I147" s="2092"/>
      <c r="J147" s="922" t="s">
        <v>5306</v>
      </c>
      <c r="K147" s="2091" t="s">
        <v>10328</v>
      </c>
      <c r="L147" s="2091"/>
      <c r="M147" s="2091"/>
      <c r="N147" s="2091" t="s">
        <v>674</v>
      </c>
      <c r="O147" s="2091"/>
      <c r="P147" s="2091" t="s">
        <v>7803</v>
      </c>
      <c r="Q147" s="2091"/>
      <c r="R147" s="2091"/>
      <c r="S147" s="2091"/>
      <c r="T147" s="926">
        <v>19321.05</v>
      </c>
    </row>
    <row r="148" spans="1:20" ht="14.1" customHeight="1">
      <c r="A148" s="2091" t="s">
        <v>15360</v>
      </c>
      <c r="B148" s="2091"/>
      <c r="C148" s="2092" t="s">
        <v>8570</v>
      </c>
      <c r="D148" s="2092"/>
      <c r="E148" s="2092"/>
      <c r="F148" s="2092"/>
      <c r="G148" s="2092"/>
      <c r="H148" s="2092"/>
      <c r="I148" s="2092"/>
      <c r="J148" s="922" t="s">
        <v>5306</v>
      </c>
      <c r="K148" s="2091" t="s">
        <v>10329</v>
      </c>
      <c r="L148" s="2091"/>
      <c r="M148" s="2091"/>
      <c r="N148" s="2091" t="s">
        <v>674</v>
      </c>
      <c r="O148" s="2091"/>
      <c r="P148" s="2091" t="s">
        <v>7803</v>
      </c>
      <c r="Q148" s="2091"/>
      <c r="R148" s="2091"/>
      <c r="S148" s="2091"/>
      <c r="T148" s="926">
        <v>5520.9</v>
      </c>
    </row>
    <row r="149" spans="1:20" ht="14.1" customHeight="1">
      <c r="A149" s="2091" t="s">
        <v>15361</v>
      </c>
      <c r="B149" s="2091"/>
      <c r="C149" s="2092" t="s">
        <v>11585</v>
      </c>
      <c r="D149" s="2092"/>
      <c r="E149" s="2092"/>
      <c r="F149" s="2092"/>
      <c r="G149" s="2092"/>
      <c r="H149" s="2092"/>
      <c r="I149" s="2092"/>
      <c r="J149" s="922" t="s">
        <v>5464</v>
      </c>
      <c r="K149" s="2091" t="s">
        <v>10329</v>
      </c>
      <c r="L149" s="2091"/>
      <c r="M149" s="2091"/>
      <c r="N149" s="2091" t="s">
        <v>674</v>
      </c>
      <c r="O149" s="2091"/>
      <c r="P149" s="2091" t="s">
        <v>7803</v>
      </c>
      <c r="Q149" s="2091"/>
      <c r="R149" s="2091"/>
      <c r="S149" s="2091"/>
      <c r="T149" s="926">
        <v>5520.9</v>
      </c>
    </row>
    <row r="150" spans="1:20" ht="14.1" customHeight="1">
      <c r="A150" s="2091" t="s">
        <v>15362</v>
      </c>
      <c r="B150" s="2091"/>
      <c r="C150" s="2092" t="s">
        <v>6297</v>
      </c>
      <c r="D150" s="2092"/>
      <c r="E150" s="2092"/>
      <c r="F150" s="2092"/>
      <c r="G150" s="2092"/>
      <c r="H150" s="2092"/>
      <c r="I150" s="2092"/>
      <c r="J150" s="922" t="s">
        <v>5306</v>
      </c>
      <c r="K150" s="2091" t="s">
        <v>10330</v>
      </c>
      <c r="L150" s="2091"/>
      <c r="M150" s="2091"/>
      <c r="N150" s="2091" t="s">
        <v>674</v>
      </c>
      <c r="O150" s="2091"/>
      <c r="P150" s="2091" t="s">
        <v>7803</v>
      </c>
      <c r="Q150" s="2091"/>
      <c r="R150" s="2091"/>
      <c r="S150" s="2091"/>
      <c r="T150" s="926">
        <v>5520.9</v>
      </c>
    </row>
    <row r="151" spans="1:20" ht="14.1" customHeight="1">
      <c r="A151" s="2091" t="s">
        <v>15363</v>
      </c>
      <c r="B151" s="2091"/>
      <c r="C151" s="2092" t="s">
        <v>8571</v>
      </c>
      <c r="D151" s="2092"/>
      <c r="E151" s="2092"/>
      <c r="F151" s="2092"/>
      <c r="G151" s="2092"/>
      <c r="H151" s="2092"/>
      <c r="I151" s="2092"/>
      <c r="J151" s="922" t="s">
        <v>5306</v>
      </c>
      <c r="K151" s="2091" t="s">
        <v>10331</v>
      </c>
      <c r="L151" s="2091"/>
      <c r="M151" s="2091"/>
      <c r="N151" s="2091" t="s">
        <v>674</v>
      </c>
      <c r="O151" s="2091"/>
      <c r="P151" s="2091" t="s">
        <v>7803</v>
      </c>
      <c r="Q151" s="2091"/>
      <c r="R151" s="2091"/>
      <c r="S151" s="2091"/>
      <c r="T151" s="926">
        <v>5520.9</v>
      </c>
    </row>
    <row r="152" spans="1:20" ht="14.1" customHeight="1">
      <c r="A152" s="2091" t="s">
        <v>15364</v>
      </c>
      <c r="B152" s="2091"/>
      <c r="C152" s="2092" t="s">
        <v>8572</v>
      </c>
      <c r="D152" s="2092"/>
      <c r="E152" s="2092"/>
      <c r="F152" s="2092"/>
      <c r="G152" s="2092"/>
      <c r="H152" s="2092"/>
      <c r="I152" s="2092"/>
      <c r="J152" s="922" t="s">
        <v>5306</v>
      </c>
      <c r="K152" s="2091" t="s">
        <v>10332</v>
      </c>
      <c r="L152" s="2091"/>
      <c r="M152" s="2091"/>
      <c r="N152" s="2091" t="s">
        <v>674</v>
      </c>
      <c r="O152" s="2091"/>
      <c r="P152" s="2091" t="s">
        <v>7803</v>
      </c>
      <c r="Q152" s="2091"/>
      <c r="R152" s="2091"/>
      <c r="S152" s="2091"/>
      <c r="T152" s="926">
        <v>5520.9</v>
      </c>
    </row>
    <row r="153" spans="1:20" ht="14.1" customHeight="1">
      <c r="A153" s="2091" t="s">
        <v>15365</v>
      </c>
      <c r="B153" s="2091"/>
      <c r="C153" s="2092" t="s">
        <v>13608</v>
      </c>
      <c r="D153" s="2092"/>
      <c r="E153" s="2092"/>
      <c r="F153" s="2092"/>
      <c r="G153" s="2092"/>
      <c r="H153" s="2092"/>
      <c r="I153" s="2092"/>
      <c r="J153" s="922" t="s">
        <v>5464</v>
      </c>
      <c r="K153" s="2091" t="s">
        <v>10332</v>
      </c>
      <c r="L153" s="2091"/>
      <c r="M153" s="2091"/>
      <c r="N153" s="2091" t="s">
        <v>3</v>
      </c>
      <c r="O153" s="2091"/>
      <c r="P153" s="2091" t="s">
        <v>7803</v>
      </c>
      <c r="Q153" s="2091"/>
      <c r="R153" s="2091"/>
      <c r="S153" s="2091"/>
      <c r="T153" s="926">
        <v>5520.9</v>
      </c>
    </row>
    <row r="154" spans="1:20" ht="14.1" customHeight="1">
      <c r="A154" s="2091" t="s">
        <v>15366</v>
      </c>
      <c r="B154" s="2091"/>
      <c r="C154" s="2092" t="s">
        <v>8573</v>
      </c>
      <c r="D154" s="2092"/>
      <c r="E154" s="2092"/>
      <c r="F154" s="2092"/>
      <c r="G154" s="2092"/>
      <c r="H154" s="2092"/>
      <c r="I154" s="2092"/>
      <c r="J154" s="922" t="s">
        <v>5306</v>
      </c>
      <c r="K154" s="2091" t="s">
        <v>10333</v>
      </c>
      <c r="L154" s="2091"/>
      <c r="M154" s="2091"/>
      <c r="N154" s="2091" t="s">
        <v>674</v>
      </c>
      <c r="O154" s="2091"/>
      <c r="P154" s="2091" t="s">
        <v>7803</v>
      </c>
      <c r="Q154" s="2091"/>
      <c r="R154" s="2091"/>
      <c r="S154" s="2091"/>
      <c r="T154" s="926">
        <v>4780.6499999999996</v>
      </c>
    </row>
    <row r="155" spans="1:20" ht="14.1" customHeight="1">
      <c r="A155" s="2091" t="s">
        <v>15367</v>
      </c>
      <c r="B155" s="2091"/>
      <c r="C155" s="2092" t="s">
        <v>13609</v>
      </c>
      <c r="D155" s="2092"/>
      <c r="E155" s="2092"/>
      <c r="F155" s="2092"/>
      <c r="G155" s="2092"/>
      <c r="H155" s="2092"/>
      <c r="I155" s="2092"/>
      <c r="J155" s="922" t="s">
        <v>5464</v>
      </c>
      <c r="K155" s="2091" t="s">
        <v>10333</v>
      </c>
      <c r="L155" s="2091"/>
      <c r="M155" s="2091"/>
      <c r="N155" s="2091" t="s">
        <v>674</v>
      </c>
      <c r="O155" s="2091"/>
      <c r="P155" s="2091" t="s">
        <v>7803</v>
      </c>
      <c r="Q155" s="2091"/>
      <c r="R155" s="2091"/>
      <c r="S155" s="2091"/>
      <c r="T155" s="926">
        <v>4780.6499999999996</v>
      </c>
    </row>
    <row r="156" spans="1:20" ht="14.1" customHeight="1">
      <c r="A156" s="2091" t="s">
        <v>15368</v>
      </c>
      <c r="B156" s="2091"/>
      <c r="C156" s="2092" t="s">
        <v>8574</v>
      </c>
      <c r="D156" s="2092"/>
      <c r="E156" s="2092"/>
      <c r="F156" s="2092"/>
      <c r="G156" s="2092"/>
      <c r="H156" s="2092"/>
      <c r="I156" s="2092"/>
      <c r="J156" s="922" t="s">
        <v>5306</v>
      </c>
      <c r="K156" s="2091" t="s">
        <v>10334</v>
      </c>
      <c r="L156" s="2091"/>
      <c r="M156" s="2091"/>
      <c r="N156" s="2091" t="s">
        <v>674</v>
      </c>
      <c r="O156" s="2091"/>
      <c r="P156" s="2091" t="s">
        <v>7803</v>
      </c>
      <c r="Q156" s="2091"/>
      <c r="R156" s="2091"/>
      <c r="S156" s="2091"/>
      <c r="T156" s="926">
        <v>2758.35</v>
      </c>
    </row>
    <row r="157" spans="1:20" ht="14.1" customHeight="1">
      <c r="A157" s="2091" t="s">
        <v>15369</v>
      </c>
      <c r="B157" s="2091"/>
      <c r="C157" s="2092" t="s">
        <v>8575</v>
      </c>
      <c r="D157" s="2092"/>
      <c r="E157" s="2092"/>
      <c r="F157" s="2092"/>
      <c r="G157" s="2092"/>
      <c r="H157" s="2092"/>
      <c r="I157" s="2092"/>
      <c r="J157" s="922" t="s">
        <v>5306</v>
      </c>
      <c r="K157" s="2091" t="s">
        <v>10335</v>
      </c>
      <c r="L157" s="2091"/>
      <c r="M157" s="2091"/>
      <c r="N157" s="2091" t="s">
        <v>674</v>
      </c>
      <c r="O157" s="2091"/>
      <c r="P157" s="2091" t="s">
        <v>7803</v>
      </c>
      <c r="Q157" s="2091"/>
      <c r="R157" s="2091"/>
      <c r="S157" s="2091"/>
      <c r="T157" s="926">
        <v>22713.599999999999</v>
      </c>
    </row>
    <row r="158" spans="1:20" ht="14.1" customHeight="1">
      <c r="A158" s="2091" t="s">
        <v>15370</v>
      </c>
      <c r="B158" s="2091"/>
      <c r="C158" s="2092" t="s">
        <v>12786</v>
      </c>
      <c r="D158" s="2092"/>
      <c r="E158" s="2092"/>
      <c r="F158" s="2092"/>
      <c r="G158" s="2092"/>
      <c r="H158" s="2092"/>
      <c r="I158" s="2092"/>
      <c r="J158" s="922" t="s">
        <v>5306</v>
      </c>
      <c r="K158" s="2091" t="s">
        <v>10336</v>
      </c>
      <c r="L158" s="2091"/>
      <c r="M158" s="2091"/>
      <c r="N158" s="2091" t="s">
        <v>674</v>
      </c>
      <c r="O158" s="2091"/>
      <c r="P158" s="2091" t="s">
        <v>7803</v>
      </c>
      <c r="Q158" s="2091"/>
      <c r="R158" s="2091"/>
      <c r="S158" s="2091"/>
      <c r="T158" s="926">
        <v>3174.15</v>
      </c>
    </row>
    <row r="159" spans="1:20" ht="14.1" customHeight="1">
      <c r="A159" s="2091" t="s">
        <v>15371</v>
      </c>
      <c r="B159" s="2091"/>
      <c r="C159" s="2092" t="s">
        <v>6298</v>
      </c>
      <c r="D159" s="2092"/>
      <c r="E159" s="2092"/>
      <c r="F159" s="2092"/>
      <c r="G159" s="2092"/>
      <c r="H159" s="2092"/>
      <c r="I159" s="2092"/>
      <c r="J159" s="922" t="s">
        <v>5306</v>
      </c>
      <c r="K159" s="2091" t="s">
        <v>10336</v>
      </c>
      <c r="L159" s="2091"/>
      <c r="M159" s="2091"/>
      <c r="N159" s="2091" t="s">
        <v>674</v>
      </c>
      <c r="O159" s="2091"/>
      <c r="P159" s="2091" t="s">
        <v>7803</v>
      </c>
      <c r="Q159" s="2091"/>
      <c r="R159" s="2091"/>
      <c r="S159" s="2091"/>
      <c r="T159" s="926">
        <v>5520.9</v>
      </c>
    </row>
    <row r="160" spans="1:20" ht="14.1" customHeight="1">
      <c r="A160" s="2091" t="s">
        <v>15372</v>
      </c>
      <c r="B160" s="2091"/>
      <c r="C160" s="2092" t="s">
        <v>6299</v>
      </c>
      <c r="D160" s="2092"/>
      <c r="E160" s="2092"/>
      <c r="F160" s="2092"/>
      <c r="G160" s="2092"/>
      <c r="H160" s="2092"/>
      <c r="I160" s="2092"/>
      <c r="J160" s="922" t="s">
        <v>5306</v>
      </c>
      <c r="K160" s="2091" t="s">
        <v>10337</v>
      </c>
      <c r="L160" s="2091"/>
      <c r="M160" s="2091"/>
      <c r="N160" s="2091" t="s">
        <v>674</v>
      </c>
      <c r="O160" s="2091"/>
      <c r="P160" s="2091" t="s">
        <v>7803</v>
      </c>
      <c r="Q160" s="2091"/>
      <c r="R160" s="2091"/>
      <c r="S160" s="2091"/>
      <c r="T160" s="926">
        <v>2758.35</v>
      </c>
    </row>
    <row r="161" spans="1:20" ht="14.1" customHeight="1">
      <c r="A161" s="2091" t="s">
        <v>15373</v>
      </c>
      <c r="B161" s="2091"/>
      <c r="C161" s="2092" t="s">
        <v>13610</v>
      </c>
      <c r="D161" s="2092"/>
      <c r="E161" s="2092"/>
      <c r="F161" s="2092"/>
      <c r="G161" s="2092"/>
      <c r="H161" s="2092"/>
      <c r="I161" s="2092"/>
      <c r="J161" s="922" t="s">
        <v>5464</v>
      </c>
      <c r="K161" s="2091" t="s">
        <v>10337</v>
      </c>
      <c r="L161" s="2091"/>
      <c r="M161" s="2091"/>
      <c r="N161" s="2091" t="s">
        <v>674</v>
      </c>
      <c r="O161" s="2091"/>
      <c r="P161" s="2091" t="s">
        <v>7803</v>
      </c>
      <c r="Q161" s="2091"/>
      <c r="R161" s="2091"/>
      <c r="S161" s="2091"/>
      <c r="T161" s="926">
        <v>2758.35</v>
      </c>
    </row>
    <row r="162" spans="1:20" ht="14.1" customHeight="1">
      <c r="A162" s="2091" t="s">
        <v>15374</v>
      </c>
      <c r="B162" s="2091"/>
      <c r="C162" s="2092" t="s">
        <v>7703</v>
      </c>
      <c r="D162" s="2092"/>
      <c r="E162" s="2092"/>
      <c r="F162" s="2092"/>
      <c r="G162" s="2092"/>
      <c r="H162" s="2092"/>
      <c r="I162" s="2092"/>
      <c r="J162" s="922" t="s">
        <v>5306</v>
      </c>
      <c r="K162" s="2091" t="s">
        <v>10338</v>
      </c>
      <c r="L162" s="2091"/>
      <c r="M162" s="2091"/>
      <c r="N162" s="2091" t="s">
        <v>674</v>
      </c>
      <c r="O162" s="2091"/>
      <c r="P162" s="2091" t="s">
        <v>7803</v>
      </c>
      <c r="Q162" s="2091"/>
      <c r="R162" s="2091"/>
      <c r="S162" s="2091"/>
      <c r="T162" s="926">
        <v>3666.6</v>
      </c>
    </row>
    <row r="163" spans="1:20" ht="14.1" customHeight="1">
      <c r="A163" s="2091" t="s">
        <v>15375</v>
      </c>
      <c r="B163" s="2091"/>
      <c r="C163" s="2092" t="s">
        <v>8576</v>
      </c>
      <c r="D163" s="2092"/>
      <c r="E163" s="2092"/>
      <c r="F163" s="2092"/>
      <c r="G163" s="2092"/>
      <c r="H163" s="2092"/>
      <c r="I163" s="2092"/>
      <c r="J163" s="922" t="s">
        <v>5306</v>
      </c>
      <c r="K163" s="2091" t="s">
        <v>10339</v>
      </c>
      <c r="L163" s="2091"/>
      <c r="M163" s="2091"/>
      <c r="N163" s="2091" t="s">
        <v>674</v>
      </c>
      <c r="O163" s="2091"/>
      <c r="P163" s="2091" t="s">
        <v>7803</v>
      </c>
      <c r="Q163" s="2091"/>
      <c r="R163" s="2091"/>
      <c r="S163" s="2091"/>
      <c r="T163" s="926">
        <v>5520.9</v>
      </c>
    </row>
    <row r="164" spans="1:20" ht="14.1" customHeight="1">
      <c r="A164" s="2091" t="s">
        <v>15376</v>
      </c>
      <c r="B164" s="2091"/>
      <c r="C164" s="2092" t="s">
        <v>8577</v>
      </c>
      <c r="D164" s="2092"/>
      <c r="E164" s="2092"/>
      <c r="F164" s="2092"/>
      <c r="G164" s="2092"/>
      <c r="H164" s="2092"/>
      <c r="I164" s="2092"/>
      <c r="J164" s="922" t="s">
        <v>5306</v>
      </c>
      <c r="K164" s="2091" t="s">
        <v>10340</v>
      </c>
      <c r="L164" s="2091"/>
      <c r="M164" s="2091"/>
      <c r="N164" s="2091" t="s">
        <v>674</v>
      </c>
      <c r="O164" s="2091"/>
      <c r="P164" s="2091" t="s">
        <v>7803</v>
      </c>
      <c r="Q164" s="2091"/>
      <c r="R164" s="2091"/>
      <c r="S164" s="2091"/>
      <c r="T164" s="926">
        <v>5520.9</v>
      </c>
    </row>
    <row r="165" spans="1:20" ht="14.1" customHeight="1">
      <c r="A165" s="2091" t="s">
        <v>15377</v>
      </c>
      <c r="B165" s="2091"/>
      <c r="C165" s="2092" t="s">
        <v>6300</v>
      </c>
      <c r="D165" s="2092"/>
      <c r="E165" s="2092"/>
      <c r="F165" s="2092"/>
      <c r="G165" s="2092"/>
      <c r="H165" s="2092"/>
      <c r="I165" s="2092"/>
      <c r="J165" s="922" t="s">
        <v>5306</v>
      </c>
      <c r="K165" s="2091" t="s">
        <v>10341</v>
      </c>
      <c r="L165" s="2091"/>
      <c r="M165" s="2091"/>
      <c r="N165" s="2091" t="s">
        <v>674</v>
      </c>
      <c r="O165" s="2091"/>
      <c r="P165" s="2091" t="s">
        <v>7803</v>
      </c>
      <c r="Q165" s="2091"/>
      <c r="R165" s="2091"/>
      <c r="S165" s="2091"/>
      <c r="T165" s="926">
        <v>2758.35</v>
      </c>
    </row>
    <row r="166" spans="1:20" ht="14.1" customHeight="1">
      <c r="A166" s="2091" t="s">
        <v>15378</v>
      </c>
      <c r="B166" s="2091"/>
      <c r="C166" s="2092" t="s">
        <v>6301</v>
      </c>
      <c r="D166" s="2092"/>
      <c r="E166" s="2092"/>
      <c r="F166" s="2092"/>
      <c r="G166" s="2092"/>
      <c r="H166" s="2092"/>
      <c r="I166" s="2092"/>
      <c r="J166" s="922" t="s">
        <v>5306</v>
      </c>
      <c r="K166" s="2091" t="s">
        <v>10342</v>
      </c>
      <c r="L166" s="2091"/>
      <c r="M166" s="2091"/>
      <c r="N166" s="2091" t="s">
        <v>674</v>
      </c>
      <c r="O166" s="2091"/>
      <c r="P166" s="2091" t="s">
        <v>7803</v>
      </c>
      <c r="Q166" s="2091"/>
      <c r="R166" s="2091"/>
      <c r="S166" s="2091"/>
      <c r="T166" s="926">
        <v>5520.9</v>
      </c>
    </row>
    <row r="167" spans="1:20" ht="14.1" customHeight="1">
      <c r="A167" s="2091" t="s">
        <v>15379</v>
      </c>
      <c r="B167" s="2091"/>
      <c r="C167" s="2092" t="s">
        <v>8578</v>
      </c>
      <c r="D167" s="2092"/>
      <c r="E167" s="2092"/>
      <c r="F167" s="2092"/>
      <c r="G167" s="2092"/>
      <c r="H167" s="2092"/>
      <c r="I167" s="2092"/>
      <c r="J167" s="922" t="s">
        <v>5306</v>
      </c>
      <c r="K167" s="2091" t="s">
        <v>10343</v>
      </c>
      <c r="L167" s="2091"/>
      <c r="M167" s="2091"/>
      <c r="N167" s="2091" t="s">
        <v>674</v>
      </c>
      <c r="O167" s="2091"/>
      <c r="P167" s="2091" t="s">
        <v>7803</v>
      </c>
      <c r="Q167" s="2091"/>
      <c r="R167" s="2091"/>
      <c r="S167" s="2091"/>
      <c r="T167" s="926">
        <v>2758.35</v>
      </c>
    </row>
    <row r="168" spans="1:20" ht="14.1" customHeight="1">
      <c r="A168" s="916"/>
      <c r="B168" s="917"/>
      <c r="C168" s="2093" t="s">
        <v>5503</v>
      </c>
      <c r="D168" s="2093"/>
      <c r="E168" s="2093"/>
      <c r="F168" s="2093"/>
      <c r="G168" s="2093"/>
      <c r="H168" s="2093"/>
      <c r="I168" s="2093"/>
      <c r="J168" s="918"/>
      <c r="K168" s="919"/>
      <c r="L168" s="920"/>
      <c r="M168" s="921"/>
      <c r="N168" s="919"/>
      <c r="O168" s="921"/>
      <c r="P168" s="919"/>
      <c r="Q168" s="920"/>
      <c r="R168" s="920"/>
      <c r="S168" s="921"/>
      <c r="T168" s="918"/>
    </row>
    <row r="169" spans="1:20" ht="14.1" customHeight="1">
      <c r="A169" s="2091" t="s">
        <v>15380</v>
      </c>
      <c r="B169" s="2091"/>
      <c r="C169" s="2092" t="s">
        <v>8579</v>
      </c>
      <c r="D169" s="2092"/>
      <c r="E169" s="2092"/>
      <c r="F169" s="2092"/>
      <c r="G169" s="2092"/>
      <c r="H169" s="2092"/>
      <c r="I169" s="2092"/>
      <c r="J169" s="922" t="s">
        <v>5306</v>
      </c>
      <c r="K169" s="2091" t="s">
        <v>10344</v>
      </c>
      <c r="L169" s="2091"/>
      <c r="M169" s="2091"/>
      <c r="N169" s="2091" t="s">
        <v>674</v>
      </c>
      <c r="O169" s="2091"/>
      <c r="P169" s="2091" t="s">
        <v>7803</v>
      </c>
      <c r="Q169" s="2091"/>
      <c r="R169" s="2091"/>
      <c r="S169" s="2091"/>
      <c r="T169" s="926">
        <v>7337.4</v>
      </c>
    </row>
    <row r="170" spans="1:20" ht="14.1" customHeight="1">
      <c r="A170" s="2091" t="s">
        <v>15381</v>
      </c>
      <c r="B170" s="2091"/>
      <c r="C170" s="2092" t="s">
        <v>13611</v>
      </c>
      <c r="D170" s="2092"/>
      <c r="E170" s="2092"/>
      <c r="F170" s="2092"/>
      <c r="G170" s="2092"/>
      <c r="H170" s="2092"/>
      <c r="I170" s="2092"/>
      <c r="J170" s="922" t="s">
        <v>5464</v>
      </c>
      <c r="K170" s="2091" t="s">
        <v>10344</v>
      </c>
      <c r="L170" s="2091"/>
      <c r="M170" s="2091"/>
      <c r="N170" s="2091" t="s">
        <v>674</v>
      </c>
      <c r="O170" s="2091"/>
      <c r="P170" s="2091" t="s">
        <v>7803</v>
      </c>
      <c r="Q170" s="2091"/>
      <c r="R170" s="2091"/>
      <c r="S170" s="2091"/>
      <c r="T170" s="926">
        <v>7337.4</v>
      </c>
    </row>
    <row r="171" spans="1:20" ht="14.1" customHeight="1">
      <c r="A171" s="2091" t="s">
        <v>15382</v>
      </c>
      <c r="B171" s="2091"/>
      <c r="C171" s="2092" t="s">
        <v>8580</v>
      </c>
      <c r="D171" s="2092"/>
      <c r="E171" s="2092"/>
      <c r="F171" s="2092"/>
      <c r="G171" s="2092"/>
      <c r="H171" s="2092"/>
      <c r="I171" s="2092"/>
      <c r="J171" s="922" t="s">
        <v>5306</v>
      </c>
      <c r="K171" s="2091" t="s">
        <v>10345</v>
      </c>
      <c r="L171" s="2091"/>
      <c r="M171" s="2091"/>
      <c r="N171" s="2091" t="s">
        <v>674</v>
      </c>
      <c r="O171" s="2091"/>
      <c r="P171" s="2091" t="s">
        <v>7803</v>
      </c>
      <c r="Q171" s="2091"/>
      <c r="R171" s="2091"/>
      <c r="S171" s="2091"/>
      <c r="T171" s="926">
        <v>7337.4</v>
      </c>
    </row>
    <row r="172" spans="1:20" ht="14.1" customHeight="1">
      <c r="A172" s="2091" t="s">
        <v>15383</v>
      </c>
      <c r="B172" s="2091"/>
      <c r="C172" s="2092" t="s">
        <v>12787</v>
      </c>
      <c r="D172" s="2092"/>
      <c r="E172" s="2092"/>
      <c r="F172" s="2092"/>
      <c r="G172" s="2092"/>
      <c r="H172" s="2092"/>
      <c r="I172" s="2092"/>
      <c r="J172" s="922" t="s">
        <v>5306</v>
      </c>
      <c r="K172" s="2091" t="s">
        <v>10346</v>
      </c>
      <c r="L172" s="2091"/>
      <c r="M172" s="2091"/>
      <c r="N172" s="2091" t="s">
        <v>674</v>
      </c>
      <c r="O172" s="2091"/>
      <c r="P172" s="2091" t="s">
        <v>7803</v>
      </c>
      <c r="Q172" s="2091"/>
      <c r="R172" s="2091"/>
      <c r="S172" s="2091"/>
      <c r="T172" s="926">
        <v>4218.8999999999996</v>
      </c>
    </row>
    <row r="173" spans="1:20" ht="14.1" customHeight="1">
      <c r="A173" s="2091" t="s">
        <v>15384</v>
      </c>
      <c r="B173" s="2091"/>
      <c r="C173" s="2092" t="s">
        <v>8581</v>
      </c>
      <c r="D173" s="2092"/>
      <c r="E173" s="2092"/>
      <c r="F173" s="2092"/>
      <c r="G173" s="2092"/>
      <c r="H173" s="2092"/>
      <c r="I173" s="2092"/>
      <c r="J173" s="922" t="s">
        <v>5306</v>
      </c>
      <c r="K173" s="2091" t="s">
        <v>10346</v>
      </c>
      <c r="L173" s="2091"/>
      <c r="M173" s="2091"/>
      <c r="N173" s="2091" t="s">
        <v>674</v>
      </c>
      <c r="O173" s="2091"/>
      <c r="P173" s="2091" t="s">
        <v>7803</v>
      </c>
      <c r="Q173" s="2091"/>
      <c r="R173" s="2091"/>
      <c r="S173" s="2091"/>
      <c r="T173" s="926">
        <v>7337.4</v>
      </c>
    </row>
    <row r="174" spans="1:20" ht="14.1" customHeight="1">
      <c r="A174" s="2091" t="s">
        <v>15385</v>
      </c>
      <c r="B174" s="2091"/>
      <c r="C174" s="2092" t="s">
        <v>8582</v>
      </c>
      <c r="D174" s="2092"/>
      <c r="E174" s="2092"/>
      <c r="F174" s="2092"/>
      <c r="G174" s="2092"/>
      <c r="H174" s="2092"/>
      <c r="I174" s="2092"/>
      <c r="J174" s="922" t="s">
        <v>5306</v>
      </c>
      <c r="K174" s="2091" t="s">
        <v>10347</v>
      </c>
      <c r="L174" s="2091"/>
      <c r="M174" s="2091"/>
      <c r="N174" s="2091" t="s">
        <v>674</v>
      </c>
      <c r="O174" s="2091"/>
      <c r="P174" s="2091" t="s">
        <v>7803</v>
      </c>
      <c r="Q174" s="2091"/>
      <c r="R174" s="2091"/>
      <c r="S174" s="2091"/>
      <c r="T174" s="926">
        <v>7337.4</v>
      </c>
    </row>
    <row r="175" spans="1:20" ht="14.1" customHeight="1">
      <c r="A175" s="2091" t="s">
        <v>15386</v>
      </c>
      <c r="B175" s="2091"/>
      <c r="C175" s="2092" t="s">
        <v>8583</v>
      </c>
      <c r="D175" s="2092"/>
      <c r="E175" s="2092"/>
      <c r="F175" s="2092"/>
      <c r="G175" s="2092"/>
      <c r="H175" s="2092"/>
      <c r="I175" s="2092"/>
      <c r="J175" s="922" t="s">
        <v>5306</v>
      </c>
      <c r="K175" s="2091" t="s">
        <v>10348</v>
      </c>
      <c r="L175" s="2091"/>
      <c r="M175" s="2091"/>
      <c r="N175" s="2091" t="s">
        <v>674</v>
      </c>
      <c r="O175" s="2091"/>
      <c r="P175" s="2091" t="s">
        <v>7803</v>
      </c>
      <c r="Q175" s="2091"/>
      <c r="R175" s="2091"/>
      <c r="S175" s="2091"/>
      <c r="T175" s="926">
        <v>7337.4</v>
      </c>
    </row>
    <row r="176" spans="1:20" ht="14.1" customHeight="1">
      <c r="A176" s="2091" t="s">
        <v>15387</v>
      </c>
      <c r="B176" s="2091"/>
      <c r="C176" s="2092" t="s">
        <v>8584</v>
      </c>
      <c r="D176" s="2092"/>
      <c r="E176" s="2092"/>
      <c r="F176" s="2092"/>
      <c r="G176" s="2092"/>
      <c r="H176" s="2092"/>
      <c r="I176" s="2092"/>
      <c r="J176" s="922" t="s">
        <v>5306</v>
      </c>
      <c r="K176" s="2091" t="s">
        <v>10349</v>
      </c>
      <c r="L176" s="2091"/>
      <c r="M176" s="2091"/>
      <c r="N176" s="2091" t="s">
        <v>674</v>
      </c>
      <c r="O176" s="2091"/>
      <c r="P176" s="2091" t="s">
        <v>7803</v>
      </c>
      <c r="Q176" s="2091"/>
      <c r="R176" s="2091"/>
      <c r="S176" s="2091"/>
      <c r="T176" s="926">
        <v>7337.4</v>
      </c>
    </row>
    <row r="177" spans="1:20" ht="14.1" customHeight="1">
      <c r="A177" s="2091" t="s">
        <v>15388</v>
      </c>
      <c r="B177" s="2091"/>
      <c r="C177" s="2092" t="s">
        <v>8585</v>
      </c>
      <c r="D177" s="2092"/>
      <c r="E177" s="2092"/>
      <c r="F177" s="2092"/>
      <c r="G177" s="2092"/>
      <c r="H177" s="2092"/>
      <c r="I177" s="2092"/>
      <c r="J177" s="922" t="s">
        <v>5306</v>
      </c>
      <c r="K177" s="2091" t="s">
        <v>10350</v>
      </c>
      <c r="L177" s="2091"/>
      <c r="M177" s="2091"/>
      <c r="N177" s="2091" t="s">
        <v>674</v>
      </c>
      <c r="O177" s="2091"/>
      <c r="P177" s="2091" t="s">
        <v>7803</v>
      </c>
      <c r="Q177" s="2091"/>
      <c r="R177" s="2091"/>
      <c r="S177" s="2091"/>
      <c r="T177" s="926">
        <v>7337.4</v>
      </c>
    </row>
    <row r="178" spans="1:20" ht="14.1" customHeight="1">
      <c r="A178" s="2091" t="s">
        <v>15389</v>
      </c>
      <c r="B178" s="2091"/>
      <c r="C178" s="2092" t="s">
        <v>5504</v>
      </c>
      <c r="D178" s="2092"/>
      <c r="E178" s="2092"/>
      <c r="F178" s="2092"/>
      <c r="G178" s="2092"/>
      <c r="H178" s="2092"/>
      <c r="I178" s="2092"/>
      <c r="J178" s="922" t="s">
        <v>5306</v>
      </c>
      <c r="K178" s="2091" t="s">
        <v>10351</v>
      </c>
      <c r="L178" s="2091"/>
      <c r="M178" s="2091"/>
      <c r="N178" s="2091" t="s">
        <v>674</v>
      </c>
      <c r="O178" s="2091"/>
      <c r="P178" s="2091" t="s">
        <v>7803</v>
      </c>
      <c r="Q178" s="2091"/>
      <c r="R178" s="2091"/>
      <c r="S178" s="2091"/>
      <c r="T178" s="926">
        <v>7337.4</v>
      </c>
    </row>
    <row r="179" spans="1:20" ht="14.1" customHeight="1">
      <c r="A179" s="2091" t="s">
        <v>15390</v>
      </c>
      <c r="B179" s="2091"/>
      <c r="C179" s="2092" t="s">
        <v>6302</v>
      </c>
      <c r="D179" s="2092"/>
      <c r="E179" s="2092"/>
      <c r="F179" s="2092"/>
      <c r="G179" s="2092"/>
      <c r="H179" s="2092"/>
      <c r="I179" s="2092"/>
      <c r="J179" s="922" t="s">
        <v>5306</v>
      </c>
      <c r="K179" s="2091" t="s">
        <v>10352</v>
      </c>
      <c r="L179" s="2091"/>
      <c r="M179" s="2091"/>
      <c r="N179" s="2091" t="s">
        <v>674</v>
      </c>
      <c r="O179" s="2091"/>
      <c r="P179" s="2091" t="s">
        <v>7803</v>
      </c>
      <c r="Q179" s="2091"/>
      <c r="R179" s="2091"/>
      <c r="S179" s="2091"/>
      <c r="T179" s="926">
        <v>7337.4</v>
      </c>
    </row>
    <row r="180" spans="1:20" ht="14.1" customHeight="1">
      <c r="A180" s="2091" t="s">
        <v>15391</v>
      </c>
      <c r="B180" s="2091"/>
      <c r="C180" s="2092" t="s">
        <v>8586</v>
      </c>
      <c r="D180" s="2092"/>
      <c r="E180" s="2092"/>
      <c r="F180" s="2092"/>
      <c r="G180" s="2092"/>
      <c r="H180" s="2092"/>
      <c r="I180" s="2092"/>
      <c r="J180" s="922" t="s">
        <v>5306</v>
      </c>
      <c r="K180" s="2091" t="s">
        <v>10353</v>
      </c>
      <c r="L180" s="2091"/>
      <c r="M180" s="2091"/>
      <c r="N180" s="2091" t="s">
        <v>674</v>
      </c>
      <c r="O180" s="2091"/>
      <c r="P180" s="2091" t="s">
        <v>7803</v>
      </c>
      <c r="Q180" s="2091"/>
      <c r="R180" s="2091"/>
      <c r="S180" s="2091"/>
      <c r="T180" s="926">
        <v>7337.4</v>
      </c>
    </row>
    <row r="181" spans="1:20" ht="14.1" customHeight="1">
      <c r="A181" s="2091" t="s">
        <v>15392</v>
      </c>
      <c r="B181" s="2091"/>
      <c r="C181" s="2092" t="s">
        <v>12788</v>
      </c>
      <c r="D181" s="2092"/>
      <c r="E181" s="2092"/>
      <c r="F181" s="2092"/>
      <c r="G181" s="2092"/>
      <c r="H181" s="2092"/>
      <c r="I181" s="2092"/>
      <c r="J181" s="922" t="s">
        <v>5306</v>
      </c>
      <c r="K181" s="2091" t="s">
        <v>10353</v>
      </c>
      <c r="L181" s="2091"/>
      <c r="M181" s="2091"/>
      <c r="N181" s="2091" t="s">
        <v>674</v>
      </c>
      <c r="O181" s="2091"/>
      <c r="P181" s="2091" t="s">
        <v>7803</v>
      </c>
      <c r="Q181" s="2091"/>
      <c r="R181" s="2091"/>
      <c r="S181" s="2091"/>
      <c r="T181" s="926">
        <v>7337.4</v>
      </c>
    </row>
    <row r="182" spans="1:20" ht="14.1" customHeight="1">
      <c r="A182" s="2091" t="s">
        <v>15393</v>
      </c>
      <c r="B182" s="2091"/>
      <c r="C182" s="2092" t="s">
        <v>8587</v>
      </c>
      <c r="D182" s="2092"/>
      <c r="E182" s="2092"/>
      <c r="F182" s="2092"/>
      <c r="G182" s="2092"/>
      <c r="H182" s="2092"/>
      <c r="I182" s="2092"/>
      <c r="J182" s="922" t="s">
        <v>5306</v>
      </c>
      <c r="K182" s="2091" t="s">
        <v>10354</v>
      </c>
      <c r="L182" s="2091"/>
      <c r="M182" s="2091"/>
      <c r="N182" s="2091" t="s">
        <v>674</v>
      </c>
      <c r="O182" s="2091"/>
      <c r="P182" s="2091" t="s">
        <v>7803</v>
      </c>
      <c r="Q182" s="2091"/>
      <c r="R182" s="2091"/>
      <c r="S182" s="2091"/>
      <c r="T182" s="926">
        <v>10027.5</v>
      </c>
    </row>
    <row r="183" spans="1:20" ht="14.1" customHeight="1">
      <c r="A183" s="2091" t="s">
        <v>15394</v>
      </c>
      <c r="B183" s="2091"/>
      <c r="C183" s="2092" t="s">
        <v>8588</v>
      </c>
      <c r="D183" s="2092"/>
      <c r="E183" s="2092"/>
      <c r="F183" s="2092"/>
      <c r="G183" s="2092"/>
      <c r="H183" s="2092"/>
      <c r="I183" s="2092"/>
      <c r="J183" s="922" t="s">
        <v>5306</v>
      </c>
      <c r="K183" s="2091" t="s">
        <v>10355</v>
      </c>
      <c r="L183" s="2091"/>
      <c r="M183" s="2091"/>
      <c r="N183" s="2091" t="s">
        <v>674</v>
      </c>
      <c r="O183" s="2091"/>
      <c r="P183" s="2091" t="s">
        <v>7803</v>
      </c>
      <c r="Q183" s="2091"/>
      <c r="R183" s="2091"/>
      <c r="S183" s="2091"/>
      <c r="T183" s="926">
        <v>7337.4</v>
      </c>
    </row>
    <row r="184" spans="1:20" ht="14.1" customHeight="1">
      <c r="A184" s="2091" t="s">
        <v>15395</v>
      </c>
      <c r="B184" s="2091"/>
      <c r="C184" s="2092" t="s">
        <v>8589</v>
      </c>
      <c r="D184" s="2092"/>
      <c r="E184" s="2092"/>
      <c r="F184" s="2092"/>
      <c r="G184" s="2092"/>
      <c r="H184" s="2092"/>
      <c r="I184" s="2092"/>
      <c r="J184" s="922" t="s">
        <v>5306</v>
      </c>
      <c r="K184" s="2091" t="s">
        <v>10356</v>
      </c>
      <c r="L184" s="2091"/>
      <c r="M184" s="2091"/>
      <c r="N184" s="2091" t="s">
        <v>674</v>
      </c>
      <c r="O184" s="2091"/>
      <c r="P184" s="2091" t="s">
        <v>7803</v>
      </c>
      <c r="Q184" s="2091"/>
      <c r="R184" s="2091"/>
      <c r="S184" s="2091"/>
      <c r="T184" s="926">
        <v>7337.4</v>
      </c>
    </row>
    <row r="185" spans="1:20" ht="14.1" customHeight="1">
      <c r="A185" s="2091" t="s">
        <v>15396</v>
      </c>
      <c r="B185" s="2091"/>
      <c r="C185" s="2092" t="s">
        <v>5505</v>
      </c>
      <c r="D185" s="2092"/>
      <c r="E185" s="2092"/>
      <c r="F185" s="2092"/>
      <c r="G185" s="2092"/>
      <c r="H185" s="2092"/>
      <c r="I185" s="2092"/>
      <c r="J185" s="922" t="s">
        <v>5306</v>
      </c>
      <c r="K185" s="2091" t="s">
        <v>10357</v>
      </c>
      <c r="L185" s="2091"/>
      <c r="M185" s="2091"/>
      <c r="N185" s="2091" t="s">
        <v>674</v>
      </c>
      <c r="O185" s="2091"/>
      <c r="P185" s="2091" t="s">
        <v>7803</v>
      </c>
      <c r="Q185" s="2091"/>
      <c r="R185" s="2091"/>
      <c r="S185" s="2091"/>
      <c r="T185" s="926">
        <v>7337.4</v>
      </c>
    </row>
    <row r="186" spans="1:20" ht="14.1" customHeight="1">
      <c r="A186" s="2091" t="s">
        <v>15397</v>
      </c>
      <c r="B186" s="2091"/>
      <c r="C186" s="2092" t="s">
        <v>13612</v>
      </c>
      <c r="D186" s="2092"/>
      <c r="E186" s="2092"/>
      <c r="F186" s="2092"/>
      <c r="G186" s="2092"/>
      <c r="H186" s="2092"/>
      <c r="I186" s="2092"/>
      <c r="J186" s="922" t="s">
        <v>5306</v>
      </c>
      <c r="K186" s="2091" t="s">
        <v>10357</v>
      </c>
      <c r="L186" s="2091"/>
      <c r="M186" s="2091"/>
      <c r="N186" s="2091" t="s">
        <v>674</v>
      </c>
      <c r="O186" s="2091"/>
      <c r="P186" s="2091" t="s">
        <v>7803</v>
      </c>
      <c r="Q186" s="2091"/>
      <c r="R186" s="2091"/>
      <c r="S186" s="2091"/>
      <c r="T186" s="926">
        <v>7337.4</v>
      </c>
    </row>
    <row r="187" spans="1:20" ht="14.1" customHeight="1">
      <c r="A187" s="2091" t="s">
        <v>15398</v>
      </c>
      <c r="B187" s="2091"/>
      <c r="C187" s="2092" t="s">
        <v>8590</v>
      </c>
      <c r="D187" s="2092"/>
      <c r="E187" s="2092"/>
      <c r="F187" s="2092"/>
      <c r="G187" s="2092"/>
      <c r="H187" s="2092"/>
      <c r="I187" s="2092"/>
      <c r="J187" s="922" t="s">
        <v>5306</v>
      </c>
      <c r="K187" s="2091" t="s">
        <v>10358</v>
      </c>
      <c r="L187" s="2091"/>
      <c r="M187" s="2091"/>
      <c r="N187" s="2091" t="s">
        <v>674</v>
      </c>
      <c r="O187" s="2091"/>
      <c r="P187" s="2091" t="s">
        <v>7803</v>
      </c>
      <c r="Q187" s="2091"/>
      <c r="R187" s="2091"/>
      <c r="S187" s="2091"/>
      <c r="T187" s="926">
        <v>7337.4</v>
      </c>
    </row>
    <row r="188" spans="1:20" ht="14.1" customHeight="1">
      <c r="A188" s="2091" t="s">
        <v>15399</v>
      </c>
      <c r="B188" s="2091"/>
      <c r="C188" s="2092" t="s">
        <v>8591</v>
      </c>
      <c r="D188" s="2092"/>
      <c r="E188" s="2092"/>
      <c r="F188" s="2092"/>
      <c r="G188" s="2092"/>
      <c r="H188" s="2092"/>
      <c r="I188" s="2092"/>
      <c r="J188" s="922" t="s">
        <v>5306</v>
      </c>
      <c r="K188" s="2091" t="s">
        <v>10359</v>
      </c>
      <c r="L188" s="2091"/>
      <c r="M188" s="2091"/>
      <c r="N188" s="2091" t="s">
        <v>674</v>
      </c>
      <c r="O188" s="2091"/>
      <c r="P188" s="2091" t="s">
        <v>7803</v>
      </c>
      <c r="Q188" s="2091"/>
      <c r="R188" s="2091"/>
      <c r="S188" s="2091"/>
      <c r="T188" s="926">
        <v>7337.4</v>
      </c>
    </row>
    <row r="189" spans="1:20" ht="14.1" customHeight="1">
      <c r="A189" s="916"/>
      <c r="B189" s="917"/>
      <c r="C189" s="2093" t="s">
        <v>5506</v>
      </c>
      <c r="D189" s="2093"/>
      <c r="E189" s="2093"/>
      <c r="F189" s="2093"/>
      <c r="G189" s="2093"/>
      <c r="H189" s="2093"/>
      <c r="I189" s="2093"/>
      <c r="J189" s="918"/>
      <c r="K189" s="919"/>
      <c r="L189" s="920"/>
      <c r="M189" s="921"/>
      <c r="N189" s="919"/>
      <c r="O189" s="921"/>
      <c r="P189" s="919"/>
      <c r="Q189" s="920"/>
      <c r="R189" s="920"/>
      <c r="S189" s="921"/>
      <c r="T189" s="918"/>
    </row>
    <row r="190" spans="1:20" ht="14.1" customHeight="1">
      <c r="A190" s="2091" t="s">
        <v>15400</v>
      </c>
      <c r="B190" s="2091"/>
      <c r="C190" s="2092" t="s">
        <v>5507</v>
      </c>
      <c r="D190" s="2092"/>
      <c r="E190" s="2092"/>
      <c r="F190" s="2092"/>
      <c r="G190" s="2092"/>
      <c r="H190" s="2092"/>
      <c r="I190" s="2092"/>
      <c r="J190" s="922" t="s">
        <v>5306</v>
      </c>
      <c r="K190" s="2091" t="s">
        <v>10360</v>
      </c>
      <c r="L190" s="2091"/>
      <c r="M190" s="2091"/>
      <c r="N190" s="2091" t="s">
        <v>3</v>
      </c>
      <c r="O190" s="2091"/>
      <c r="P190" s="2091" t="s">
        <v>7803</v>
      </c>
      <c r="Q190" s="2091"/>
      <c r="R190" s="2091"/>
      <c r="S190" s="2091"/>
      <c r="T190" s="926">
        <v>5405.4</v>
      </c>
    </row>
    <row r="191" spans="1:20" ht="14.1" customHeight="1">
      <c r="A191" s="2091" t="s">
        <v>15401</v>
      </c>
      <c r="B191" s="2091"/>
      <c r="C191" s="2092" t="s">
        <v>5508</v>
      </c>
      <c r="D191" s="2092"/>
      <c r="E191" s="2092"/>
      <c r="F191" s="2092"/>
      <c r="G191" s="2092"/>
      <c r="H191" s="2092"/>
      <c r="I191" s="2092"/>
      <c r="J191" s="922" t="s">
        <v>5306</v>
      </c>
      <c r="K191" s="2091" t="s">
        <v>10361</v>
      </c>
      <c r="L191" s="2091"/>
      <c r="M191" s="2091"/>
      <c r="N191" s="2091" t="s">
        <v>3</v>
      </c>
      <c r="O191" s="2091"/>
      <c r="P191" s="2091" t="s">
        <v>7803</v>
      </c>
      <c r="Q191" s="2091"/>
      <c r="R191" s="2091"/>
      <c r="S191" s="2091"/>
      <c r="T191" s="926">
        <v>5405.4</v>
      </c>
    </row>
    <row r="192" spans="1:20" ht="14.1" customHeight="1">
      <c r="A192" s="2091" t="s">
        <v>15402</v>
      </c>
      <c r="B192" s="2091"/>
      <c r="C192" s="2092" t="s">
        <v>13613</v>
      </c>
      <c r="D192" s="2092"/>
      <c r="E192" s="2092"/>
      <c r="F192" s="2092"/>
      <c r="G192" s="2092"/>
      <c r="H192" s="2092"/>
      <c r="I192" s="2092"/>
      <c r="J192" s="922" t="s">
        <v>5306</v>
      </c>
      <c r="K192" s="2091" t="s">
        <v>13614</v>
      </c>
      <c r="L192" s="2091"/>
      <c r="M192" s="2091"/>
      <c r="N192" s="2091" t="s">
        <v>3</v>
      </c>
      <c r="O192" s="2091"/>
      <c r="P192" s="2091" t="s">
        <v>7803</v>
      </c>
      <c r="Q192" s="2091"/>
      <c r="R192" s="2091"/>
      <c r="S192" s="2091"/>
      <c r="T192" s="926">
        <v>5407.5</v>
      </c>
    </row>
    <row r="193" spans="1:20" ht="14.1" customHeight="1">
      <c r="A193" s="2091" t="s">
        <v>15403</v>
      </c>
      <c r="B193" s="2091"/>
      <c r="C193" s="2092" t="s">
        <v>5509</v>
      </c>
      <c r="D193" s="2092"/>
      <c r="E193" s="2092"/>
      <c r="F193" s="2092"/>
      <c r="G193" s="2092"/>
      <c r="H193" s="2092"/>
      <c r="I193" s="2092"/>
      <c r="J193" s="922" t="s">
        <v>5306</v>
      </c>
      <c r="K193" s="2091" t="s">
        <v>10362</v>
      </c>
      <c r="L193" s="2091"/>
      <c r="M193" s="2091"/>
      <c r="N193" s="2091" t="s">
        <v>3</v>
      </c>
      <c r="O193" s="2091"/>
      <c r="P193" s="2091" t="s">
        <v>7803</v>
      </c>
      <c r="Q193" s="2091"/>
      <c r="R193" s="2091"/>
      <c r="S193" s="2091"/>
      <c r="T193" s="926">
        <v>5405.4</v>
      </c>
    </row>
    <row r="194" spans="1:20" ht="14.1" customHeight="1">
      <c r="A194" s="2091" t="s">
        <v>15404</v>
      </c>
      <c r="B194" s="2091"/>
      <c r="C194" s="2092" t="s">
        <v>5510</v>
      </c>
      <c r="D194" s="2092"/>
      <c r="E194" s="2092"/>
      <c r="F194" s="2092"/>
      <c r="G194" s="2092"/>
      <c r="H194" s="2092"/>
      <c r="I194" s="2092"/>
      <c r="J194" s="922" t="s">
        <v>5306</v>
      </c>
      <c r="K194" s="2091" t="s">
        <v>10363</v>
      </c>
      <c r="L194" s="2091"/>
      <c r="M194" s="2091"/>
      <c r="N194" s="2091" t="s">
        <v>3</v>
      </c>
      <c r="O194" s="2091"/>
      <c r="P194" s="2091" t="s">
        <v>7803</v>
      </c>
      <c r="Q194" s="2091"/>
      <c r="R194" s="2091"/>
      <c r="S194" s="2091"/>
      <c r="T194" s="926">
        <v>5405.4</v>
      </c>
    </row>
    <row r="195" spans="1:20" ht="14.1" customHeight="1">
      <c r="A195" s="2091" t="s">
        <v>15405</v>
      </c>
      <c r="B195" s="2091"/>
      <c r="C195" s="2092" t="s">
        <v>15406</v>
      </c>
      <c r="D195" s="2092"/>
      <c r="E195" s="2092"/>
      <c r="F195" s="2092"/>
      <c r="G195" s="2092"/>
      <c r="H195" s="2092"/>
      <c r="I195" s="2092"/>
      <c r="J195" s="922" t="s">
        <v>5306</v>
      </c>
      <c r="K195" s="2091" t="s">
        <v>10363</v>
      </c>
      <c r="L195" s="2091"/>
      <c r="M195" s="2091"/>
      <c r="N195" s="2091" t="s">
        <v>3</v>
      </c>
      <c r="O195" s="2091"/>
      <c r="P195" s="2091" t="s">
        <v>7803</v>
      </c>
      <c r="Q195" s="2091"/>
      <c r="R195" s="2091"/>
      <c r="S195" s="2091"/>
      <c r="T195" s="926">
        <v>5405.4</v>
      </c>
    </row>
    <row r="196" spans="1:20" ht="14.1" customHeight="1">
      <c r="A196" s="2091" t="s">
        <v>15407</v>
      </c>
      <c r="B196" s="2091"/>
      <c r="C196" s="2092" t="s">
        <v>5511</v>
      </c>
      <c r="D196" s="2092"/>
      <c r="E196" s="2092"/>
      <c r="F196" s="2092"/>
      <c r="G196" s="2092"/>
      <c r="H196" s="2092"/>
      <c r="I196" s="2092"/>
      <c r="J196" s="922" t="s">
        <v>5306</v>
      </c>
      <c r="K196" s="2091" t="s">
        <v>10364</v>
      </c>
      <c r="L196" s="2091"/>
      <c r="M196" s="2091"/>
      <c r="N196" s="2091" t="s">
        <v>3</v>
      </c>
      <c r="O196" s="2091"/>
      <c r="P196" s="2091" t="s">
        <v>7803</v>
      </c>
      <c r="Q196" s="2091"/>
      <c r="R196" s="2091"/>
      <c r="S196" s="2091"/>
      <c r="T196" s="926">
        <v>5405.4</v>
      </c>
    </row>
    <row r="197" spans="1:20" ht="14.1" customHeight="1">
      <c r="A197" s="2091" t="s">
        <v>15408</v>
      </c>
      <c r="B197" s="2091"/>
      <c r="C197" s="2092" t="s">
        <v>5512</v>
      </c>
      <c r="D197" s="2092"/>
      <c r="E197" s="2092"/>
      <c r="F197" s="2092"/>
      <c r="G197" s="2092"/>
      <c r="H197" s="2092"/>
      <c r="I197" s="2092"/>
      <c r="J197" s="922" t="s">
        <v>5306</v>
      </c>
      <c r="K197" s="2091" t="s">
        <v>10365</v>
      </c>
      <c r="L197" s="2091"/>
      <c r="M197" s="2091"/>
      <c r="N197" s="2091" t="s">
        <v>3</v>
      </c>
      <c r="O197" s="2091"/>
      <c r="P197" s="2091" t="s">
        <v>7803</v>
      </c>
      <c r="Q197" s="2091"/>
      <c r="R197" s="2091"/>
      <c r="S197" s="2091"/>
      <c r="T197" s="926">
        <v>5405.4</v>
      </c>
    </row>
    <row r="198" spans="1:20" ht="14.1" customHeight="1">
      <c r="A198" s="2091" t="s">
        <v>15409</v>
      </c>
      <c r="B198" s="2091"/>
      <c r="C198" s="2092" t="s">
        <v>5513</v>
      </c>
      <c r="D198" s="2092"/>
      <c r="E198" s="2092"/>
      <c r="F198" s="2092"/>
      <c r="G198" s="2092"/>
      <c r="H198" s="2092"/>
      <c r="I198" s="2092"/>
      <c r="J198" s="922" t="s">
        <v>5306</v>
      </c>
      <c r="K198" s="2091" t="s">
        <v>10366</v>
      </c>
      <c r="L198" s="2091"/>
      <c r="M198" s="2091"/>
      <c r="N198" s="2091" t="s">
        <v>3</v>
      </c>
      <c r="O198" s="2091"/>
      <c r="P198" s="2091" t="s">
        <v>7803</v>
      </c>
      <c r="Q198" s="2091"/>
      <c r="R198" s="2091"/>
      <c r="S198" s="2091"/>
      <c r="T198" s="926">
        <v>5405.4</v>
      </c>
    </row>
    <row r="199" spans="1:20" ht="14.1" customHeight="1">
      <c r="A199" s="2091" t="s">
        <v>15410</v>
      </c>
      <c r="B199" s="2091"/>
      <c r="C199" s="2092" t="s">
        <v>5514</v>
      </c>
      <c r="D199" s="2092"/>
      <c r="E199" s="2092"/>
      <c r="F199" s="2092"/>
      <c r="G199" s="2092"/>
      <c r="H199" s="2092"/>
      <c r="I199" s="2092"/>
      <c r="J199" s="922" t="s">
        <v>5306</v>
      </c>
      <c r="K199" s="2091" t="s">
        <v>10367</v>
      </c>
      <c r="L199" s="2091"/>
      <c r="M199" s="2091"/>
      <c r="N199" s="2091" t="s">
        <v>3</v>
      </c>
      <c r="O199" s="2091"/>
      <c r="P199" s="2091" t="s">
        <v>7803</v>
      </c>
      <c r="Q199" s="2091"/>
      <c r="R199" s="2091"/>
      <c r="S199" s="2091"/>
      <c r="T199" s="926">
        <v>5405.4</v>
      </c>
    </row>
    <row r="200" spans="1:20" ht="14.1" customHeight="1">
      <c r="A200" s="2091" t="s">
        <v>15411</v>
      </c>
      <c r="B200" s="2091"/>
      <c r="C200" s="2092" t="s">
        <v>7704</v>
      </c>
      <c r="D200" s="2092"/>
      <c r="E200" s="2092"/>
      <c r="F200" s="2092"/>
      <c r="G200" s="2092"/>
      <c r="H200" s="2092"/>
      <c r="I200" s="2092"/>
      <c r="J200" s="922" t="s">
        <v>5306</v>
      </c>
      <c r="K200" s="2091" t="s">
        <v>10368</v>
      </c>
      <c r="L200" s="2091"/>
      <c r="M200" s="2091"/>
      <c r="N200" s="2091" t="s">
        <v>3</v>
      </c>
      <c r="O200" s="2091"/>
      <c r="P200" s="2091" t="s">
        <v>7803</v>
      </c>
      <c r="Q200" s="2091"/>
      <c r="R200" s="2091"/>
      <c r="S200" s="2091"/>
      <c r="T200" s="926">
        <v>5405.4</v>
      </c>
    </row>
    <row r="201" spans="1:20" ht="14.1" customHeight="1">
      <c r="A201" s="2091" t="s">
        <v>15412</v>
      </c>
      <c r="B201" s="2091"/>
      <c r="C201" s="2092" t="s">
        <v>5515</v>
      </c>
      <c r="D201" s="2092"/>
      <c r="E201" s="2092"/>
      <c r="F201" s="2092"/>
      <c r="G201" s="2092"/>
      <c r="H201" s="2092"/>
      <c r="I201" s="2092"/>
      <c r="J201" s="922" t="s">
        <v>5306</v>
      </c>
      <c r="K201" s="2091" t="s">
        <v>10369</v>
      </c>
      <c r="L201" s="2091"/>
      <c r="M201" s="2091"/>
      <c r="N201" s="2091" t="s">
        <v>3</v>
      </c>
      <c r="O201" s="2091"/>
      <c r="P201" s="2091" t="s">
        <v>7803</v>
      </c>
      <c r="Q201" s="2091"/>
      <c r="R201" s="2091"/>
      <c r="S201" s="2091"/>
      <c r="T201" s="926">
        <v>5405.4</v>
      </c>
    </row>
    <row r="202" spans="1:20" ht="14.1" customHeight="1">
      <c r="A202" s="916"/>
      <c r="B202" s="917"/>
      <c r="C202" s="2093" t="s">
        <v>5516</v>
      </c>
      <c r="D202" s="2093"/>
      <c r="E202" s="2093"/>
      <c r="F202" s="2093"/>
      <c r="G202" s="2093"/>
      <c r="H202" s="2093"/>
      <c r="I202" s="2093"/>
      <c r="J202" s="918"/>
      <c r="K202" s="919"/>
      <c r="L202" s="920"/>
      <c r="M202" s="921"/>
      <c r="N202" s="919"/>
      <c r="O202" s="921"/>
      <c r="P202" s="919"/>
      <c r="Q202" s="920"/>
      <c r="R202" s="920"/>
      <c r="S202" s="921"/>
      <c r="T202" s="918"/>
    </row>
    <row r="203" spans="1:20" ht="14.1" customHeight="1">
      <c r="A203" s="2091" t="s">
        <v>15413</v>
      </c>
      <c r="B203" s="2091"/>
      <c r="C203" s="2092" t="s">
        <v>13615</v>
      </c>
      <c r="D203" s="2092"/>
      <c r="E203" s="2092"/>
      <c r="F203" s="2092"/>
      <c r="G203" s="2092"/>
      <c r="H203" s="2092"/>
      <c r="I203" s="2092"/>
      <c r="J203" s="922" t="s">
        <v>5306</v>
      </c>
      <c r="K203" s="2091" t="s">
        <v>13616</v>
      </c>
      <c r="L203" s="2091"/>
      <c r="M203" s="2091"/>
      <c r="N203" s="2091" t="s">
        <v>674</v>
      </c>
      <c r="O203" s="2091"/>
      <c r="P203" s="2091" t="s">
        <v>7803</v>
      </c>
      <c r="Q203" s="2091"/>
      <c r="R203" s="2091"/>
      <c r="S203" s="2091"/>
      <c r="T203" s="926">
        <v>4247.25</v>
      </c>
    </row>
    <row r="204" spans="1:20" ht="14.1" customHeight="1">
      <c r="A204" s="2091" t="s">
        <v>15414</v>
      </c>
      <c r="B204" s="2091"/>
      <c r="C204" s="2092" t="s">
        <v>13617</v>
      </c>
      <c r="D204" s="2092"/>
      <c r="E204" s="2092"/>
      <c r="F204" s="2092"/>
      <c r="G204" s="2092"/>
      <c r="H204" s="2092"/>
      <c r="I204" s="2092"/>
      <c r="J204" s="922" t="s">
        <v>5314</v>
      </c>
      <c r="K204" s="2091" t="s">
        <v>13616</v>
      </c>
      <c r="L204" s="2091"/>
      <c r="M204" s="2091"/>
      <c r="N204" s="2091" t="s">
        <v>674</v>
      </c>
      <c r="O204" s="2091"/>
      <c r="P204" s="2091" t="s">
        <v>7803</v>
      </c>
      <c r="Q204" s="2091"/>
      <c r="R204" s="2091"/>
      <c r="S204" s="2091"/>
      <c r="T204" s="926">
        <v>4247.25</v>
      </c>
    </row>
    <row r="205" spans="1:20" ht="14.1" customHeight="1">
      <c r="A205" s="2091" t="s">
        <v>15415</v>
      </c>
      <c r="B205" s="2091"/>
      <c r="C205" s="2092" t="s">
        <v>8827</v>
      </c>
      <c r="D205" s="2092"/>
      <c r="E205" s="2092"/>
      <c r="F205" s="2092"/>
      <c r="G205" s="2092"/>
      <c r="H205" s="2092"/>
      <c r="I205" s="2092"/>
      <c r="J205" s="922" t="s">
        <v>5306</v>
      </c>
      <c r="K205" s="2091" t="s">
        <v>10370</v>
      </c>
      <c r="L205" s="2091"/>
      <c r="M205" s="2091"/>
      <c r="N205" s="2091" t="s">
        <v>674</v>
      </c>
      <c r="O205" s="2091"/>
      <c r="P205" s="2091" t="s">
        <v>7803</v>
      </c>
      <c r="Q205" s="2091"/>
      <c r="R205" s="2091"/>
      <c r="S205" s="2091"/>
      <c r="T205" s="926">
        <v>8190</v>
      </c>
    </row>
    <row r="206" spans="1:20" ht="14.1" customHeight="1">
      <c r="A206" s="2091" t="s">
        <v>15416</v>
      </c>
      <c r="B206" s="2091"/>
      <c r="C206" s="2092" t="s">
        <v>15417</v>
      </c>
      <c r="D206" s="2092"/>
      <c r="E206" s="2092"/>
      <c r="F206" s="2092"/>
      <c r="G206" s="2092"/>
      <c r="H206" s="2092"/>
      <c r="I206" s="2092"/>
      <c r="J206" s="922" t="s">
        <v>5314</v>
      </c>
      <c r="K206" s="2091" t="s">
        <v>10370</v>
      </c>
      <c r="L206" s="2091"/>
      <c r="M206" s="2091"/>
      <c r="N206" s="2091" t="s">
        <v>674</v>
      </c>
      <c r="O206" s="2091"/>
      <c r="P206" s="2091" t="s">
        <v>7803</v>
      </c>
      <c r="Q206" s="2091"/>
      <c r="R206" s="2091"/>
      <c r="S206" s="2091"/>
      <c r="T206" s="926">
        <v>8190</v>
      </c>
    </row>
    <row r="207" spans="1:20" ht="14.1" customHeight="1">
      <c r="A207" s="2091" t="s">
        <v>15418</v>
      </c>
      <c r="B207" s="2091"/>
      <c r="C207" s="2092" t="s">
        <v>8828</v>
      </c>
      <c r="D207" s="2092"/>
      <c r="E207" s="2092"/>
      <c r="F207" s="2092"/>
      <c r="G207" s="2092"/>
      <c r="H207" s="2092"/>
      <c r="I207" s="2092"/>
      <c r="J207" s="922" t="s">
        <v>5306</v>
      </c>
      <c r="K207" s="2091" t="s">
        <v>10371</v>
      </c>
      <c r="L207" s="2091"/>
      <c r="M207" s="2091"/>
      <c r="N207" s="2091" t="s">
        <v>674</v>
      </c>
      <c r="O207" s="2091"/>
      <c r="P207" s="2091" t="s">
        <v>7803</v>
      </c>
      <c r="Q207" s="2091"/>
      <c r="R207" s="2091"/>
      <c r="S207" s="2091"/>
      <c r="T207" s="926">
        <v>4247.25</v>
      </c>
    </row>
    <row r="208" spans="1:20" ht="14.1" customHeight="1">
      <c r="A208" s="2091" t="s">
        <v>15419</v>
      </c>
      <c r="B208" s="2091"/>
      <c r="C208" s="2092" t="s">
        <v>5517</v>
      </c>
      <c r="D208" s="2092"/>
      <c r="E208" s="2092"/>
      <c r="F208" s="2092"/>
      <c r="G208" s="2092"/>
      <c r="H208" s="2092"/>
      <c r="I208" s="2092"/>
      <c r="J208" s="922" t="s">
        <v>5306</v>
      </c>
      <c r="K208" s="2091" t="s">
        <v>10372</v>
      </c>
      <c r="L208" s="2091"/>
      <c r="M208" s="2091"/>
      <c r="N208" s="2091" t="s">
        <v>674</v>
      </c>
      <c r="O208" s="2091"/>
      <c r="P208" s="2091" t="s">
        <v>7803</v>
      </c>
      <c r="Q208" s="2091"/>
      <c r="R208" s="2091"/>
      <c r="S208" s="2091"/>
      <c r="T208" s="926">
        <v>4247.25</v>
      </c>
    </row>
    <row r="209" spans="1:20" ht="14.1" customHeight="1">
      <c r="A209" s="2091" t="s">
        <v>15420</v>
      </c>
      <c r="B209" s="2091"/>
      <c r="C209" s="2092" t="s">
        <v>5518</v>
      </c>
      <c r="D209" s="2092"/>
      <c r="E209" s="2092"/>
      <c r="F209" s="2092"/>
      <c r="G209" s="2092"/>
      <c r="H209" s="2092"/>
      <c r="I209" s="2092"/>
      <c r="J209" s="922" t="s">
        <v>5306</v>
      </c>
      <c r="K209" s="2091" t="s">
        <v>10373</v>
      </c>
      <c r="L209" s="2091"/>
      <c r="M209" s="2091"/>
      <c r="N209" s="2091" t="s">
        <v>674</v>
      </c>
      <c r="O209" s="2091"/>
      <c r="P209" s="2091" t="s">
        <v>7803</v>
      </c>
      <c r="Q209" s="2091"/>
      <c r="R209" s="2091"/>
      <c r="S209" s="2091"/>
      <c r="T209" s="926">
        <v>4290.3</v>
      </c>
    </row>
    <row r="210" spans="1:20" ht="14.1" customHeight="1">
      <c r="A210" s="2091" t="s">
        <v>15421</v>
      </c>
      <c r="B210" s="2091"/>
      <c r="C210" s="2092" t="s">
        <v>15422</v>
      </c>
      <c r="D210" s="2092"/>
      <c r="E210" s="2092"/>
      <c r="F210" s="2092"/>
      <c r="G210" s="2092"/>
      <c r="H210" s="2092"/>
      <c r="I210" s="2092"/>
      <c r="J210" s="922" t="s">
        <v>5306</v>
      </c>
      <c r="K210" s="2091" t="s">
        <v>10374</v>
      </c>
      <c r="L210" s="2091"/>
      <c r="M210" s="2091"/>
      <c r="N210" s="2091" t="s">
        <v>674</v>
      </c>
      <c r="O210" s="2091"/>
      <c r="P210" s="2091" t="s">
        <v>7803</v>
      </c>
      <c r="Q210" s="2091"/>
      <c r="R210" s="2091"/>
      <c r="S210" s="2091"/>
      <c r="T210" s="926">
        <v>4328.1000000000004</v>
      </c>
    </row>
    <row r="211" spans="1:20" ht="14.1" customHeight="1">
      <c r="A211" s="2091" t="s">
        <v>15423</v>
      </c>
      <c r="B211" s="2091"/>
      <c r="C211" s="2092" t="s">
        <v>15424</v>
      </c>
      <c r="D211" s="2092"/>
      <c r="E211" s="2092"/>
      <c r="F211" s="2092"/>
      <c r="G211" s="2092"/>
      <c r="H211" s="2092"/>
      <c r="I211" s="2092"/>
      <c r="J211" s="922" t="s">
        <v>5314</v>
      </c>
      <c r="K211" s="2091" t="s">
        <v>10374</v>
      </c>
      <c r="L211" s="2091"/>
      <c r="M211" s="2091"/>
      <c r="N211" s="2091" t="s">
        <v>674</v>
      </c>
      <c r="O211" s="2091"/>
      <c r="P211" s="2091" t="s">
        <v>7803</v>
      </c>
      <c r="Q211" s="2091"/>
      <c r="R211" s="2091"/>
      <c r="S211" s="2091"/>
      <c r="T211" s="926">
        <v>4328.1000000000004</v>
      </c>
    </row>
    <row r="212" spans="1:20" ht="14.1" customHeight="1">
      <c r="A212" s="2091" t="s">
        <v>15425</v>
      </c>
      <c r="B212" s="2091"/>
      <c r="C212" s="2092" t="s">
        <v>15426</v>
      </c>
      <c r="D212" s="2092"/>
      <c r="E212" s="2092"/>
      <c r="F212" s="2092"/>
      <c r="G212" s="2092"/>
      <c r="H212" s="2092"/>
      <c r="I212" s="2092"/>
      <c r="J212" s="922" t="s">
        <v>5306</v>
      </c>
      <c r="K212" s="2091" t="s">
        <v>10375</v>
      </c>
      <c r="L212" s="2091"/>
      <c r="M212" s="2091"/>
      <c r="N212" s="2091" t="s">
        <v>674</v>
      </c>
      <c r="O212" s="2091"/>
      <c r="P212" s="2091" t="s">
        <v>7803</v>
      </c>
      <c r="Q212" s="2091"/>
      <c r="R212" s="2091"/>
      <c r="S212" s="2091"/>
      <c r="T212" s="926">
        <v>4371.1499999999996</v>
      </c>
    </row>
    <row r="213" spans="1:20" ht="14.1" customHeight="1">
      <c r="A213" s="2091" t="s">
        <v>15427</v>
      </c>
      <c r="B213" s="2091"/>
      <c r="C213" s="2092" t="s">
        <v>15428</v>
      </c>
      <c r="D213" s="2092"/>
      <c r="E213" s="2092"/>
      <c r="F213" s="2092"/>
      <c r="G213" s="2092"/>
      <c r="H213" s="2092"/>
      <c r="I213" s="2092"/>
      <c r="J213" s="922" t="s">
        <v>5314</v>
      </c>
      <c r="K213" s="2091" t="s">
        <v>10375</v>
      </c>
      <c r="L213" s="2091"/>
      <c r="M213" s="2091"/>
      <c r="N213" s="2091" t="s">
        <v>674</v>
      </c>
      <c r="O213" s="2091"/>
      <c r="P213" s="2091" t="s">
        <v>7803</v>
      </c>
      <c r="Q213" s="2091"/>
      <c r="R213" s="2091"/>
      <c r="S213" s="2091"/>
      <c r="T213" s="926">
        <v>4371.1499999999996</v>
      </c>
    </row>
    <row r="214" spans="1:20" ht="14.1" customHeight="1">
      <c r="A214" s="2091" t="s">
        <v>15429</v>
      </c>
      <c r="B214" s="2091"/>
      <c r="C214" s="2092" t="s">
        <v>15428</v>
      </c>
      <c r="D214" s="2092"/>
      <c r="E214" s="2092"/>
      <c r="F214" s="2092"/>
      <c r="G214" s="2092"/>
      <c r="H214" s="2092"/>
      <c r="I214" s="2092"/>
      <c r="J214" s="922" t="s">
        <v>5314</v>
      </c>
      <c r="K214" s="2091" t="s">
        <v>10375</v>
      </c>
      <c r="L214" s="2091"/>
      <c r="M214" s="2091"/>
      <c r="N214" s="2091" t="s">
        <v>674</v>
      </c>
      <c r="O214" s="2091"/>
      <c r="P214" s="2091" t="s">
        <v>7803</v>
      </c>
      <c r="Q214" s="2091"/>
      <c r="R214" s="2091"/>
      <c r="S214" s="2091"/>
      <c r="T214" s="926">
        <v>4371.1499999999996</v>
      </c>
    </row>
    <row r="215" spans="1:20" ht="14.1" customHeight="1">
      <c r="A215" s="916"/>
      <c r="B215" s="917"/>
      <c r="C215" s="2094" t="s">
        <v>2629</v>
      </c>
      <c r="D215" s="2094"/>
      <c r="E215" s="2094"/>
      <c r="F215" s="2094"/>
      <c r="G215" s="2094"/>
      <c r="H215" s="2094"/>
      <c r="I215" s="2094"/>
      <c r="J215" s="918"/>
      <c r="K215" s="919"/>
      <c r="L215" s="920"/>
      <c r="M215" s="921"/>
      <c r="N215" s="919"/>
      <c r="O215" s="921"/>
      <c r="P215" s="919"/>
      <c r="Q215" s="920"/>
      <c r="R215" s="920"/>
      <c r="S215" s="921"/>
      <c r="T215" s="918"/>
    </row>
    <row r="216" spans="1:20" ht="14.1" customHeight="1">
      <c r="A216" s="916"/>
      <c r="B216" s="917"/>
      <c r="C216" s="2093" t="s">
        <v>9973</v>
      </c>
      <c r="D216" s="2093"/>
      <c r="E216" s="2093"/>
      <c r="F216" s="2093"/>
      <c r="G216" s="2093"/>
      <c r="H216" s="2093"/>
      <c r="I216" s="2093"/>
      <c r="J216" s="918"/>
      <c r="K216" s="919"/>
      <c r="L216" s="920"/>
      <c r="M216" s="921"/>
      <c r="N216" s="919"/>
      <c r="O216" s="921"/>
      <c r="P216" s="919"/>
      <c r="Q216" s="920"/>
      <c r="R216" s="920"/>
      <c r="S216" s="921"/>
      <c r="T216" s="918"/>
    </row>
    <row r="217" spans="1:20" ht="14.1" customHeight="1">
      <c r="A217" s="2091" t="s">
        <v>14120</v>
      </c>
      <c r="B217" s="2091"/>
      <c r="C217" s="2092" t="s">
        <v>9974</v>
      </c>
      <c r="D217" s="2092"/>
      <c r="E217" s="2092"/>
      <c r="F217" s="2092"/>
      <c r="G217" s="2092"/>
      <c r="H217" s="2092"/>
      <c r="I217" s="2092"/>
      <c r="J217" s="922" t="s">
        <v>5306</v>
      </c>
      <c r="K217" s="923"/>
      <c r="L217" s="924"/>
      <c r="M217" s="925"/>
      <c r="N217" s="2091" t="s">
        <v>674</v>
      </c>
      <c r="O217" s="2091"/>
      <c r="P217" s="2091" t="s">
        <v>7798</v>
      </c>
      <c r="Q217" s="2091"/>
      <c r="R217" s="2091"/>
      <c r="S217" s="2091"/>
      <c r="T217" s="926">
        <v>2165.1</v>
      </c>
    </row>
    <row r="218" spans="1:20" ht="14.1" customHeight="1">
      <c r="A218" s="2091" t="s">
        <v>14121</v>
      </c>
      <c r="B218" s="2091"/>
      <c r="C218" s="2092" t="s">
        <v>9975</v>
      </c>
      <c r="D218" s="2092"/>
      <c r="E218" s="2092"/>
      <c r="F218" s="2092"/>
      <c r="G218" s="2092"/>
      <c r="H218" s="2092"/>
      <c r="I218" s="2092"/>
      <c r="J218" s="922" t="s">
        <v>5306</v>
      </c>
      <c r="K218" s="923"/>
      <c r="L218" s="924"/>
      <c r="M218" s="925"/>
      <c r="N218" s="2091" t="s">
        <v>674</v>
      </c>
      <c r="O218" s="2091"/>
      <c r="P218" s="2091" t="s">
        <v>7798</v>
      </c>
      <c r="Q218" s="2091"/>
      <c r="R218" s="2091"/>
      <c r="S218" s="2091"/>
      <c r="T218" s="926">
        <v>2091.6</v>
      </c>
    </row>
    <row r="219" spans="1:20" ht="14.1" customHeight="1">
      <c r="A219" s="2091" t="s">
        <v>14122</v>
      </c>
      <c r="B219" s="2091"/>
      <c r="C219" s="2092" t="s">
        <v>9976</v>
      </c>
      <c r="D219" s="2092"/>
      <c r="E219" s="2092"/>
      <c r="F219" s="2092"/>
      <c r="G219" s="2092"/>
      <c r="H219" s="2092"/>
      <c r="I219" s="2092"/>
      <c r="J219" s="922" t="s">
        <v>5306</v>
      </c>
      <c r="K219" s="923"/>
      <c r="L219" s="924"/>
      <c r="M219" s="925"/>
      <c r="N219" s="2091" t="s">
        <v>674</v>
      </c>
      <c r="O219" s="2091"/>
      <c r="P219" s="2091" t="s">
        <v>7798</v>
      </c>
      <c r="Q219" s="2091"/>
      <c r="R219" s="2091"/>
      <c r="S219" s="2091"/>
      <c r="T219" s="926">
        <v>2272.1999999999998</v>
      </c>
    </row>
    <row r="220" spans="1:20" ht="14.1" customHeight="1">
      <c r="A220" s="2091" t="s">
        <v>14123</v>
      </c>
      <c r="B220" s="2091"/>
      <c r="C220" s="2092" t="s">
        <v>9977</v>
      </c>
      <c r="D220" s="2092"/>
      <c r="E220" s="2092"/>
      <c r="F220" s="2092"/>
      <c r="G220" s="2092"/>
      <c r="H220" s="2092"/>
      <c r="I220" s="2092"/>
      <c r="J220" s="922" t="s">
        <v>5306</v>
      </c>
      <c r="K220" s="923"/>
      <c r="L220" s="924"/>
      <c r="M220" s="925"/>
      <c r="N220" s="2091" t="s">
        <v>674</v>
      </c>
      <c r="O220" s="2091"/>
      <c r="P220" s="2091" t="s">
        <v>7798</v>
      </c>
      <c r="Q220" s="2091"/>
      <c r="R220" s="2091"/>
      <c r="S220" s="2091"/>
      <c r="T220" s="926">
        <v>2577.75</v>
      </c>
    </row>
    <row r="221" spans="1:20" ht="14.1" customHeight="1">
      <c r="A221" s="2091" t="s">
        <v>14124</v>
      </c>
      <c r="B221" s="2091"/>
      <c r="C221" s="2092" t="s">
        <v>9978</v>
      </c>
      <c r="D221" s="2092"/>
      <c r="E221" s="2092"/>
      <c r="F221" s="2092"/>
      <c r="G221" s="2092"/>
      <c r="H221" s="2092"/>
      <c r="I221" s="2092"/>
      <c r="J221" s="922" t="s">
        <v>5306</v>
      </c>
      <c r="K221" s="923"/>
      <c r="L221" s="924"/>
      <c r="M221" s="925"/>
      <c r="N221" s="2091" t="s">
        <v>674</v>
      </c>
      <c r="O221" s="2091"/>
      <c r="P221" s="2091" t="s">
        <v>7798</v>
      </c>
      <c r="Q221" s="2091"/>
      <c r="R221" s="2091"/>
      <c r="S221" s="2091"/>
      <c r="T221" s="926">
        <v>8327.5499999999993</v>
      </c>
    </row>
    <row r="222" spans="1:20" ht="14.1" customHeight="1">
      <c r="A222" s="2091" t="s">
        <v>14125</v>
      </c>
      <c r="B222" s="2091"/>
      <c r="C222" s="2092" t="s">
        <v>9979</v>
      </c>
      <c r="D222" s="2092"/>
      <c r="E222" s="2092"/>
      <c r="F222" s="2092"/>
      <c r="G222" s="2092"/>
      <c r="H222" s="2092"/>
      <c r="I222" s="2092"/>
      <c r="J222" s="922" t="s">
        <v>5306</v>
      </c>
      <c r="K222" s="923"/>
      <c r="L222" s="924"/>
      <c r="M222" s="925"/>
      <c r="N222" s="2091" t="s">
        <v>674</v>
      </c>
      <c r="O222" s="2091"/>
      <c r="P222" s="2091" t="s">
        <v>7798</v>
      </c>
      <c r="Q222" s="2091"/>
      <c r="R222" s="2091"/>
      <c r="S222" s="2091"/>
      <c r="T222" s="926">
        <v>2577.75</v>
      </c>
    </row>
    <row r="223" spans="1:20" ht="14.1" customHeight="1">
      <c r="A223" s="2091" t="s">
        <v>14126</v>
      </c>
      <c r="B223" s="2091"/>
      <c r="C223" s="2092" t="s">
        <v>9980</v>
      </c>
      <c r="D223" s="2092"/>
      <c r="E223" s="2092"/>
      <c r="F223" s="2092"/>
      <c r="G223" s="2092"/>
      <c r="H223" s="2092"/>
      <c r="I223" s="2092"/>
      <c r="J223" s="922" t="s">
        <v>5306</v>
      </c>
      <c r="K223" s="923"/>
      <c r="L223" s="924"/>
      <c r="M223" s="925"/>
      <c r="N223" s="2091" t="s">
        <v>674</v>
      </c>
      <c r="O223" s="2091"/>
      <c r="P223" s="2091" t="s">
        <v>7798</v>
      </c>
      <c r="Q223" s="2091"/>
      <c r="R223" s="2091"/>
      <c r="S223" s="2091"/>
      <c r="T223" s="926">
        <v>8327.5499999999993</v>
      </c>
    </row>
    <row r="224" spans="1:20" ht="14.1" customHeight="1">
      <c r="A224" s="2091" t="s">
        <v>14127</v>
      </c>
      <c r="B224" s="2091"/>
      <c r="C224" s="2092" t="s">
        <v>9981</v>
      </c>
      <c r="D224" s="2092"/>
      <c r="E224" s="2092"/>
      <c r="F224" s="2092"/>
      <c r="G224" s="2092"/>
      <c r="H224" s="2092"/>
      <c r="I224" s="2092"/>
      <c r="J224" s="922" t="s">
        <v>5306</v>
      </c>
      <c r="K224" s="923"/>
      <c r="L224" s="924"/>
      <c r="M224" s="925"/>
      <c r="N224" s="2091" t="s">
        <v>674</v>
      </c>
      <c r="O224" s="2091"/>
      <c r="P224" s="2091" t="s">
        <v>7798</v>
      </c>
      <c r="Q224" s="2091"/>
      <c r="R224" s="2091"/>
      <c r="S224" s="2091"/>
      <c r="T224" s="926">
        <v>2577.75</v>
      </c>
    </row>
    <row r="225" spans="1:20" ht="14.1" customHeight="1">
      <c r="A225" s="2091" t="s">
        <v>14128</v>
      </c>
      <c r="B225" s="2091"/>
      <c r="C225" s="2092" t="s">
        <v>9982</v>
      </c>
      <c r="D225" s="2092"/>
      <c r="E225" s="2092"/>
      <c r="F225" s="2092"/>
      <c r="G225" s="2092"/>
      <c r="H225" s="2092"/>
      <c r="I225" s="2092"/>
      <c r="J225" s="922" t="s">
        <v>5306</v>
      </c>
      <c r="K225" s="923"/>
      <c r="L225" s="924"/>
      <c r="M225" s="925"/>
      <c r="N225" s="2091" t="s">
        <v>674</v>
      </c>
      <c r="O225" s="2091"/>
      <c r="P225" s="2091" t="s">
        <v>7798</v>
      </c>
      <c r="Q225" s="2091"/>
      <c r="R225" s="2091"/>
      <c r="S225" s="2091"/>
      <c r="T225" s="926">
        <v>8327.5499999999993</v>
      </c>
    </row>
    <row r="226" spans="1:20" ht="14.1" customHeight="1">
      <c r="A226" s="2091" t="s">
        <v>14129</v>
      </c>
      <c r="B226" s="2091"/>
      <c r="C226" s="2092" t="s">
        <v>9983</v>
      </c>
      <c r="D226" s="2092"/>
      <c r="E226" s="2092"/>
      <c r="F226" s="2092"/>
      <c r="G226" s="2092"/>
      <c r="H226" s="2092"/>
      <c r="I226" s="2092"/>
      <c r="J226" s="922" t="s">
        <v>5306</v>
      </c>
      <c r="K226" s="923"/>
      <c r="L226" s="924"/>
      <c r="M226" s="925"/>
      <c r="N226" s="2091" t="s">
        <v>674</v>
      </c>
      <c r="O226" s="2091"/>
      <c r="P226" s="2091" t="s">
        <v>7798</v>
      </c>
      <c r="Q226" s="2091"/>
      <c r="R226" s="2091"/>
      <c r="S226" s="2091"/>
      <c r="T226" s="926">
        <v>2740.5</v>
      </c>
    </row>
    <row r="227" spans="1:20" ht="14.1" customHeight="1">
      <c r="A227" s="2091" t="s">
        <v>14130</v>
      </c>
      <c r="B227" s="2091"/>
      <c r="C227" s="2092" t="s">
        <v>9984</v>
      </c>
      <c r="D227" s="2092"/>
      <c r="E227" s="2092"/>
      <c r="F227" s="2092"/>
      <c r="G227" s="2092"/>
      <c r="H227" s="2092"/>
      <c r="I227" s="2092"/>
      <c r="J227" s="922" t="s">
        <v>5306</v>
      </c>
      <c r="K227" s="923"/>
      <c r="L227" s="924"/>
      <c r="M227" s="925"/>
      <c r="N227" s="2091" t="s">
        <v>674</v>
      </c>
      <c r="O227" s="2091"/>
      <c r="P227" s="2091" t="s">
        <v>7798</v>
      </c>
      <c r="Q227" s="2091"/>
      <c r="R227" s="2091"/>
      <c r="S227" s="2091"/>
      <c r="T227" s="926">
        <v>1682.1</v>
      </c>
    </row>
    <row r="228" spans="1:20" ht="14.1" customHeight="1">
      <c r="A228" s="916"/>
      <c r="B228" s="917"/>
      <c r="C228" s="2093" t="s">
        <v>18</v>
      </c>
      <c r="D228" s="2093"/>
      <c r="E228" s="2093"/>
      <c r="F228" s="2093"/>
      <c r="G228" s="2093"/>
      <c r="H228" s="2093"/>
      <c r="I228" s="2093"/>
      <c r="J228" s="918"/>
      <c r="K228" s="919"/>
      <c r="L228" s="920"/>
      <c r="M228" s="921"/>
      <c r="N228" s="919"/>
      <c r="O228" s="921"/>
      <c r="P228" s="919"/>
      <c r="Q228" s="920"/>
      <c r="R228" s="920"/>
      <c r="S228" s="921"/>
      <c r="T228" s="918"/>
    </row>
    <row r="229" spans="1:20" ht="14.1" customHeight="1">
      <c r="A229" s="2091" t="s">
        <v>14131</v>
      </c>
      <c r="B229" s="2091"/>
      <c r="C229" s="2092" t="s">
        <v>9985</v>
      </c>
      <c r="D229" s="2092"/>
      <c r="E229" s="2092"/>
      <c r="F229" s="2092"/>
      <c r="G229" s="2092"/>
      <c r="H229" s="2092"/>
      <c r="I229" s="2092"/>
      <c r="J229" s="922" t="s">
        <v>5306</v>
      </c>
      <c r="K229" s="923"/>
      <c r="L229" s="924"/>
      <c r="M229" s="925"/>
      <c r="N229" s="2091" t="s">
        <v>674</v>
      </c>
      <c r="O229" s="2091"/>
      <c r="P229" s="2091" t="s">
        <v>7798</v>
      </c>
      <c r="Q229" s="2091"/>
      <c r="R229" s="2091"/>
      <c r="S229" s="2091"/>
      <c r="T229" s="926">
        <v>1501.5</v>
      </c>
    </row>
    <row r="230" spans="1:20" ht="14.1" customHeight="1">
      <c r="A230" s="2091" t="s">
        <v>14132</v>
      </c>
      <c r="B230" s="2091"/>
      <c r="C230" s="2092" t="s">
        <v>9986</v>
      </c>
      <c r="D230" s="2092"/>
      <c r="E230" s="2092"/>
      <c r="F230" s="2092"/>
      <c r="G230" s="2092"/>
      <c r="H230" s="2092"/>
      <c r="I230" s="2092"/>
      <c r="J230" s="922" t="s">
        <v>5306</v>
      </c>
      <c r="K230" s="923"/>
      <c r="L230" s="924"/>
      <c r="M230" s="925"/>
      <c r="N230" s="2091" t="s">
        <v>674</v>
      </c>
      <c r="O230" s="2091"/>
      <c r="P230" s="2091" t="s">
        <v>7798</v>
      </c>
      <c r="Q230" s="2091"/>
      <c r="R230" s="2091"/>
      <c r="S230" s="2091"/>
      <c r="T230" s="926">
        <v>2275.35</v>
      </c>
    </row>
    <row r="231" spans="1:20" ht="14.1" customHeight="1">
      <c r="A231" s="2091" t="s">
        <v>14133</v>
      </c>
      <c r="B231" s="2091"/>
      <c r="C231" s="2092" t="s">
        <v>9987</v>
      </c>
      <c r="D231" s="2092"/>
      <c r="E231" s="2092"/>
      <c r="F231" s="2092"/>
      <c r="G231" s="2092"/>
      <c r="H231" s="2092"/>
      <c r="I231" s="2092"/>
      <c r="J231" s="922" t="s">
        <v>5306</v>
      </c>
      <c r="K231" s="923"/>
      <c r="L231" s="924"/>
      <c r="M231" s="925"/>
      <c r="N231" s="2091" t="s">
        <v>674</v>
      </c>
      <c r="O231" s="2091"/>
      <c r="P231" s="2091" t="s">
        <v>7798</v>
      </c>
      <c r="Q231" s="2091"/>
      <c r="R231" s="2091"/>
      <c r="S231" s="2091"/>
      <c r="T231" s="926">
        <v>10358.25</v>
      </c>
    </row>
    <row r="232" spans="1:20" ht="14.1" customHeight="1">
      <c r="A232" s="2091" t="s">
        <v>14134</v>
      </c>
      <c r="B232" s="2091"/>
      <c r="C232" s="2092" t="s">
        <v>13628</v>
      </c>
      <c r="D232" s="2092"/>
      <c r="E232" s="2092"/>
      <c r="F232" s="2092"/>
      <c r="G232" s="2092"/>
      <c r="H232" s="2092"/>
      <c r="I232" s="2092"/>
      <c r="J232" s="922" t="s">
        <v>5464</v>
      </c>
      <c r="K232" s="923"/>
      <c r="L232" s="924"/>
      <c r="M232" s="925"/>
      <c r="N232" s="2091" t="s">
        <v>674</v>
      </c>
      <c r="O232" s="2091"/>
      <c r="P232" s="2091" t="s">
        <v>9972</v>
      </c>
      <c r="Q232" s="2091"/>
      <c r="R232" s="2091"/>
      <c r="S232" s="2091"/>
      <c r="T232" s="926">
        <v>2089.5</v>
      </c>
    </row>
    <row r="233" spans="1:20" ht="14.1" customHeight="1">
      <c r="A233" s="2091" t="s">
        <v>14135</v>
      </c>
      <c r="B233" s="2091"/>
      <c r="C233" s="2092" t="s">
        <v>13630</v>
      </c>
      <c r="D233" s="2092"/>
      <c r="E233" s="2092"/>
      <c r="F233" s="2092"/>
      <c r="G233" s="2092"/>
      <c r="H233" s="2092"/>
      <c r="I233" s="2092"/>
      <c r="J233" s="922" t="s">
        <v>5464</v>
      </c>
      <c r="K233" s="923"/>
      <c r="L233" s="924"/>
      <c r="M233" s="925"/>
      <c r="N233" s="2091" t="s">
        <v>674</v>
      </c>
      <c r="O233" s="2091"/>
      <c r="P233" s="2091" t="s">
        <v>9972</v>
      </c>
      <c r="Q233" s="2091"/>
      <c r="R233" s="2091"/>
      <c r="S233" s="2091"/>
      <c r="T233" s="926">
        <v>10320.450000000001</v>
      </c>
    </row>
    <row r="234" spans="1:20" ht="14.1" customHeight="1">
      <c r="A234" s="2091" t="s">
        <v>14136</v>
      </c>
      <c r="B234" s="2091"/>
      <c r="C234" s="2092" t="s">
        <v>13632</v>
      </c>
      <c r="D234" s="2092"/>
      <c r="E234" s="2092"/>
      <c r="F234" s="2092"/>
      <c r="G234" s="2092"/>
      <c r="H234" s="2092"/>
      <c r="I234" s="2092"/>
      <c r="J234" s="922" t="s">
        <v>5314</v>
      </c>
      <c r="K234" s="923"/>
      <c r="L234" s="924"/>
      <c r="M234" s="925"/>
      <c r="N234" s="2091" t="s">
        <v>674</v>
      </c>
      <c r="O234" s="2091"/>
      <c r="P234" s="2091" t="s">
        <v>9972</v>
      </c>
      <c r="Q234" s="2091"/>
      <c r="R234" s="2091"/>
      <c r="S234" s="2091"/>
      <c r="T234" s="926">
        <v>2493.75</v>
      </c>
    </row>
    <row r="235" spans="1:20" ht="14.1" customHeight="1">
      <c r="A235" s="2091" t="s">
        <v>14137</v>
      </c>
      <c r="B235" s="2091"/>
      <c r="C235" s="2092" t="s">
        <v>13634</v>
      </c>
      <c r="D235" s="2092"/>
      <c r="E235" s="2092"/>
      <c r="F235" s="2092"/>
      <c r="G235" s="2092"/>
      <c r="H235" s="2092"/>
      <c r="I235" s="2092"/>
      <c r="J235" s="922" t="s">
        <v>5314</v>
      </c>
      <c r="K235" s="923"/>
      <c r="L235" s="924"/>
      <c r="M235" s="925"/>
      <c r="N235" s="2091" t="s">
        <v>674</v>
      </c>
      <c r="O235" s="2091"/>
      <c r="P235" s="2091" t="s">
        <v>7798</v>
      </c>
      <c r="Q235" s="2091"/>
      <c r="R235" s="2091"/>
      <c r="S235" s="2091"/>
      <c r="T235" s="926">
        <v>2943.15</v>
      </c>
    </row>
    <row r="236" spans="1:20" ht="14.1" customHeight="1">
      <c r="A236" s="2091" t="s">
        <v>14138</v>
      </c>
      <c r="B236" s="2091"/>
      <c r="C236" s="2092" t="s">
        <v>9988</v>
      </c>
      <c r="D236" s="2092"/>
      <c r="E236" s="2092"/>
      <c r="F236" s="2092"/>
      <c r="G236" s="2092"/>
      <c r="H236" s="2092"/>
      <c r="I236" s="2092"/>
      <c r="J236" s="922" t="s">
        <v>5464</v>
      </c>
      <c r="K236" s="923"/>
      <c r="L236" s="924"/>
      <c r="M236" s="925"/>
      <c r="N236" s="2091" t="s">
        <v>674</v>
      </c>
      <c r="O236" s="2091"/>
      <c r="P236" s="2091" t="s">
        <v>7798</v>
      </c>
      <c r="Q236" s="2091"/>
      <c r="R236" s="2091"/>
      <c r="S236" s="2091"/>
      <c r="T236" s="926">
        <v>14299.95</v>
      </c>
    </row>
    <row r="237" spans="1:20" ht="14.1" customHeight="1">
      <c r="A237" s="2091" t="s">
        <v>14139</v>
      </c>
      <c r="B237" s="2091"/>
      <c r="C237" s="2092" t="s">
        <v>9989</v>
      </c>
      <c r="D237" s="2092"/>
      <c r="E237" s="2092"/>
      <c r="F237" s="2092"/>
      <c r="G237" s="2092"/>
      <c r="H237" s="2092"/>
      <c r="I237" s="2092"/>
      <c r="J237" s="922" t="s">
        <v>5306</v>
      </c>
      <c r="K237" s="923"/>
      <c r="L237" s="924"/>
      <c r="M237" s="925"/>
      <c r="N237" s="2091" t="s">
        <v>674</v>
      </c>
      <c r="O237" s="2091"/>
      <c r="P237" s="2091" t="s">
        <v>7798</v>
      </c>
      <c r="Q237" s="2091"/>
      <c r="R237" s="2091"/>
      <c r="S237" s="2091"/>
      <c r="T237" s="926">
        <v>1962.45</v>
      </c>
    </row>
    <row r="238" spans="1:20" ht="14.1" customHeight="1">
      <c r="A238" s="2091" t="s">
        <v>14140</v>
      </c>
      <c r="B238" s="2091"/>
      <c r="C238" s="2092" t="s">
        <v>9990</v>
      </c>
      <c r="D238" s="2092"/>
      <c r="E238" s="2092"/>
      <c r="F238" s="2092"/>
      <c r="G238" s="2092"/>
      <c r="H238" s="2092"/>
      <c r="I238" s="2092"/>
      <c r="J238" s="922" t="s">
        <v>5306</v>
      </c>
      <c r="K238" s="923"/>
      <c r="L238" s="924"/>
      <c r="M238" s="925"/>
      <c r="N238" s="2091" t="s">
        <v>674</v>
      </c>
      <c r="O238" s="2091"/>
      <c r="P238" s="2091" t="s">
        <v>7798</v>
      </c>
      <c r="Q238" s="2091"/>
      <c r="R238" s="2091"/>
      <c r="S238" s="2091"/>
      <c r="T238" s="926">
        <v>9298.7999999999993</v>
      </c>
    </row>
    <row r="239" spans="1:20" ht="14.1" customHeight="1">
      <c r="A239" s="2091" t="s">
        <v>14141</v>
      </c>
      <c r="B239" s="2091"/>
      <c r="C239" s="2092" t="s">
        <v>9991</v>
      </c>
      <c r="D239" s="2092"/>
      <c r="E239" s="2092"/>
      <c r="F239" s="2092"/>
      <c r="G239" s="2092"/>
      <c r="H239" s="2092"/>
      <c r="I239" s="2092"/>
      <c r="J239" s="922" t="s">
        <v>5306</v>
      </c>
      <c r="K239" s="923"/>
      <c r="L239" s="924"/>
      <c r="M239" s="925"/>
      <c r="N239" s="2091" t="s">
        <v>3</v>
      </c>
      <c r="O239" s="2091"/>
      <c r="P239" s="2091" t="s">
        <v>7798</v>
      </c>
      <c r="Q239" s="2091"/>
      <c r="R239" s="2091"/>
      <c r="S239" s="2091"/>
      <c r="T239" s="926">
        <v>5103</v>
      </c>
    </row>
    <row r="240" spans="1:20" ht="14.1" customHeight="1">
      <c r="A240" s="916"/>
      <c r="B240" s="917"/>
      <c r="C240" s="2093" t="s">
        <v>3020</v>
      </c>
      <c r="D240" s="2093"/>
      <c r="E240" s="2093"/>
      <c r="F240" s="2093"/>
      <c r="G240" s="2093"/>
      <c r="H240" s="2093"/>
      <c r="I240" s="2093"/>
      <c r="J240" s="918"/>
      <c r="K240" s="919"/>
      <c r="L240" s="920"/>
      <c r="M240" s="921"/>
      <c r="N240" s="919"/>
      <c r="O240" s="921"/>
      <c r="P240" s="919"/>
      <c r="Q240" s="920"/>
      <c r="R240" s="920"/>
      <c r="S240" s="921"/>
      <c r="T240" s="918"/>
    </row>
    <row r="241" spans="1:20" ht="14.1" customHeight="1">
      <c r="A241" s="2091" t="s">
        <v>14142</v>
      </c>
      <c r="B241" s="2091"/>
      <c r="C241" s="2092" t="s">
        <v>11586</v>
      </c>
      <c r="D241" s="2092"/>
      <c r="E241" s="2092"/>
      <c r="F241" s="2092"/>
      <c r="G241" s="2092"/>
      <c r="H241" s="2092"/>
      <c r="I241" s="2092"/>
      <c r="J241" s="922" t="s">
        <v>5464</v>
      </c>
      <c r="K241" s="923"/>
      <c r="L241" s="924"/>
      <c r="M241" s="925"/>
      <c r="N241" s="2091" t="s">
        <v>674</v>
      </c>
      <c r="O241" s="2091"/>
      <c r="P241" s="2091" t="s">
        <v>9972</v>
      </c>
      <c r="Q241" s="2091"/>
      <c r="R241" s="2091"/>
      <c r="S241" s="2091"/>
      <c r="T241" s="926">
        <v>1294.6500000000001</v>
      </c>
    </row>
    <row r="242" spans="1:20" ht="14.1" customHeight="1">
      <c r="A242" s="2091" t="s">
        <v>14143</v>
      </c>
      <c r="B242" s="2091"/>
      <c r="C242" s="2092" t="s">
        <v>9992</v>
      </c>
      <c r="D242" s="2092"/>
      <c r="E242" s="2092"/>
      <c r="F242" s="2092"/>
      <c r="G242" s="2092"/>
      <c r="H242" s="2092"/>
      <c r="I242" s="2092"/>
      <c r="J242" s="922" t="s">
        <v>5464</v>
      </c>
      <c r="K242" s="923"/>
      <c r="L242" s="924"/>
      <c r="M242" s="925"/>
      <c r="N242" s="2091" t="s">
        <v>674</v>
      </c>
      <c r="O242" s="2091"/>
      <c r="P242" s="2091" t="s">
        <v>9972</v>
      </c>
      <c r="Q242" s="2091"/>
      <c r="R242" s="2091"/>
      <c r="S242" s="2091"/>
      <c r="T242" s="926">
        <v>5183.8500000000004</v>
      </c>
    </row>
    <row r="243" spans="1:20" ht="14.1" customHeight="1">
      <c r="A243" s="2091" t="s">
        <v>14144</v>
      </c>
      <c r="B243" s="2091"/>
      <c r="C243" s="2092" t="s">
        <v>11587</v>
      </c>
      <c r="D243" s="2092"/>
      <c r="E243" s="2092"/>
      <c r="F243" s="2092"/>
      <c r="G243" s="2092"/>
      <c r="H243" s="2092"/>
      <c r="I243" s="2092"/>
      <c r="J243" s="922" t="s">
        <v>5464</v>
      </c>
      <c r="K243" s="923"/>
      <c r="L243" s="924"/>
      <c r="M243" s="925"/>
      <c r="N243" s="2091" t="s">
        <v>674</v>
      </c>
      <c r="O243" s="2091"/>
      <c r="P243" s="2091" t="s">
        <v>9972</v>
      </c>
      <c r="Q243" s="2091"/>
      <c r="R243" s="2091"/>
      <c r="S243" s="2091"/>
      <c r="T243" s="927">
        <v>847.35</v>
      </c>
    </row>
    <row r="244" spans="1:20" ht="14.1" customHeight="1">
      <c r="A244" s="2091" t="s">
        <v>14145</v>
      </c>
      <c r="B244" s="2091"/>
      <c r="C244" s="2092" t="s">
        <v>9993</v>
      </c>
      <c r="D244" s="2092"/>
      <c r="E244" s="2092"/>
      <c r="F244" s="2092"/>
      <c r="G244" s="2092"/>
      <c r="H244" s="2092"/>
      <c r="I244" s="2092"/>
      <c r="J244" s="922" t="s">
        <v>5464</v>
      </c>
      <c r="K244" s="923"/>
      <c r="L244" s="924"/>
      <c r="M244" s="925"/>
      <c r="N244" s="2091" t="s">
        <v>674</v>
      </c>
      <c r="O244" s="2091"/>
      <c r="P244" s="2091" t="s">
        <v>9972</v>
      </c>
      <c r="Q244" s="2091"/>
      <c r="R244" s="2091"/>
      <c r="S244" s="2091"/>
      <c r="T244" s="926">
        <v>4053</v>
      </c>
    </row>
    <row r="245" spans="1:20" ht="14.1" customHeight="1">
      <c r="A245" s="2091" t="s">
        <v>14146</v>
      </c>
      <c r="B245" s="2091"/>
      <c r="C245" s="2092" t="s">
        <v>13644</v>
      </c>
      <c r="D245" s="2092"/>
      <c r="E245" s="2092"/>
      <c r="F245" s="2092"/>
      <c r="G245" s="2092"/>
      <c r="H245" s="2092"/>
      <c r="I245" s="2092"/>
      <c r="J245" s="922" t="s">
        <v>5464</v>
      </c>
      <c r="K245" s="923"/>
      <c r="L245" s="924"/>
      <c r="M245" s="925"/>
      <c r="N245" s="2091" t="s">
        <v>674</v>
      </c>
      <c r="O245" s="2091"/>
      <c r="P245" s="2091" t="s">
        <v>9972</v>
      </c>
      <c r="Q245" s="2091"/>
      <c r="R245" s="2091"/>
      <c r="S245" s="2091"/>
      <c r="T245" s="926">
        <v>8343.2999999999993</v>
      </c>
    </row>
    <row r="246" spans="1:20" ht="14.1" customHeight="1">
      <c r="A246" s="2091" t="s">
        <v>14147</v>
      </c>
      <c r="B246" s="2091"/>
      <c r="C246" s="2092" t="s">
        <v>9994</v>
      </c>
      <c r="D246" s="2092"/>
      <c r="E246" s="2092"/>
      <c r="F246" s="2092"/>
      <c r="G246" s="2092"/>
      <c r="H246" s="2092"/>
      <c r="I246" s="2092"/>
      <c r="J246" s="922" t="s">
        <v>5464</v>
      </c>
      <c r="K246" s="923"/>
      <c r="L246" s="924"/>
      <c r="M246" s="925"/>
      <c r="N246" s="2091" t="s">
        <v>674</v>
      </c>
      <c r="O246" s="2091"/>
      <c r="P246" s="2091" t="s">
        <v>9972</v>
      </c>
      <c r="Q246" s="2091"/>
      <c r="R246" s="2091"/>
      <c r="S246" s="2091"/>
      <c r="T246" s="927">
        <v>838.95</v>
      </c>
    </row>
    <row r="247" spans="1:20" ht="14.1" customHeight="1">
      <c r="A247" s="2091" t="s">
        <v>14148</v>
      </c>
      <c r="B247" s="2091"/>
      <c r="C247" s="2092" t="s">
        <v>13647</v>
      </c>
      <c r="D247" s="2092"/>
      <c r="E247" s="2092"/>
      <c r="F247" s="2092"/>
      <c r="G247" s="2092"/>
      <c r="H247" s="2092"/>
      <c r="I247" s="2092"/>
      <c r="J247" s="922" t="s">
        <v>5464</v>
      </c>
      <c r="K247" s="923"/>
      <c r="L247" s="924"/>
      <c r="M247" s="925"/>
      <c r="N247" s="2091" t="s">
        <v>674</v>
      </c>
      <c r="O247" s="2091"/>
      <c r="P247" s="2091" t="s">
        <v>7798</v>
      </c>
      <c r="Q247" s="2091"/>
      <c r="R247" s="2091"/>
      <c r="S247" s="2091"/>
      <c r="T247" s="926">
        <v>1344</v>
      </c>
    </row>
    <row r="248" spans="1:20" ht="14.1" customHeight="1">
      <c r="A248" s="2091" t="s">
        <v>14149</v>
      </c>
      <c r="B248" s="2091"/>
      <c r="C248" s="2092" t="s">
        <v>9995</v>
      </c>
      <c r="D248" s="2092"/>
      <c r="E248" s="2092"/>
      <c r="F248" s="2092"/>
      <c r="G248" s="2092"/>
      <c r="H248" s="2092"/>
      <c r="I248" s="2092"/>
      <c r="J248" s="922" t="s">
        <v>5306</v>
      </c>
      <c r="K248" s="923"/>
      <c r="L248" s="924"/>
      <c r="M248" s="925"/>
      <c r="N248" s="2091" t="s">
        <v>3</v>
      </c>
      <c r="O248" s="2091"/>
      <c r="P248" s="2091" t="s">
        <v>7798</v>
      </c>
      <c r="Q248" s="2091"/>
      <c r="R248" s="2091"/>
      <c r="S248" s="2091"/>
      <c r="T248" s="926">
        <v>1929.9</v>
      </c>
    </row>
    <row r="249" spans="1:20" ht="14.1" customHeight="1">
      <c r="A249" s="2091" t="s">
        <v>14150</v>
      </c>
      <c r="B249" s="2091"/>
      <c r="C249" s="2092" t="s">
        <v>9996</v>
      </c>
      <c r="D249" s="2092"/>
      <c r="E249" s="2092"/>
      <c r="F249" s="2092"/>
      <c r="G249" s="2092"/>
      <c r="H249" s="2092"/>
      <c r="I249" s="2092"/>
      <c r="J249" s="922" t="s">
        <v>5306</v>
      </c>
      <c r="K249" s="923"/>
      <c r="L249" s="924"/>
      <c r="M249" s="925"/>
      <c r="N249" s="2091" t="s">
        <v>674</v>
      </c>
      <c r="O249" s="2091"/>
      <c r="P249" s="2091" t="s">
        <v>7798</v>
      </c>
      <c r="Q249" s="2091"/>
      <c r="R249" s="2091"/>
      <c r="S249" s="2091"/>
      <c r="T249" s="926">
        <v>14668.5</v>
      </c>
    </row>
    <row r="250" spans="1:20" ht="14.1" customHeight="1">
      <c r="A250" s="2091" t="s">
        <v>14151</v>
      </c>
      <c r="B250" s="2091"/>
      <c r="C250" s="2092" t="s">
        <v>9997</v>
      </c>
      <c r="D250" s="2092"/>
      <c r="E250" s="2092"/>
      <c r="F250" s="2092"/>
      <c r="G250" s="2092"/>
      <c r="H250" s="2092"/>
      <c r="I250" s="2092"/>
      <c r="J250" s="922" t="s">
        <v>5464</v>
      </c>
      <c r="K250" s="923"/>
      <c r="L250" s="924"/>
      <c r="M250" s="925"/>
      <c r="N250" s="2091" t="s">
        <v>674</v>
      </c>
      <c r="O250" s="2091"/>
      <c r="P250" s="2091" t="s">
        <v>7798</v>
      </c>
      <c r="Q250" s="2091"/>
      <c r="R250" s="2091"/>
      <c r="S250" s="2091"/>
      <c r="T250" s="926">
        <v>22144.5</v>
      </c>
    </row>
    <row r="251" spans="1:20" ht="14.1" customHeight="1">
      <c r="A251" s="2091" t="s">
        <v>14152</v>
      </c>
      <c r="B251" s="2091"/>
      <c r="C251" s="2092" t="s">
        <v>9998</v>
      </c>
      <c r="D251" s="2092"/>
      <c r="E251" s="2092"/>
      <c r="F251" s="2092"/>
      <c r="G251" s="2092"/>
      <c r="H251" s="2092"/>
      <c r="I251" s="2092"/>
      <c r="J251" s="922" t="s">
        <v>5464</v>
      </c>
      <c r="K251" s="923"/>
      <c r="L251" s="924"/>
      <c r="M251" s="925"/>
      <c r="N251" s="2091" t="s">
        <v>674</v>
      </c>
      <c r="O251" s="2091"/>
      <c r="P251" s="2091" t="s">
        <v>7798</v>
      </c>
      <c r="Q251" s="2091"/>
      <c r="R251" s="2091"/>
      <c r="S251" s="2091"/>
      <c r="T251" s="926">
        <v>3104.85</v>
      </c>
    </row>
    <row r="252" spans="1:20" ht="14.1" customHeight="1">
      <c r="A252" s="2091" t="s">
        <v>14153</v>
      </c>
      <c r="B252" s="2091"/>
      <c r="C252" s="2092" t="s">
        <v>13653</v>
      </c>
      <c r="D252" s="2092"/>
      <c r="E252" s="2092"/>
      <c r="F252" s="2092"/>
      <c r="G252" s="2092"/>
      <c r="H252" s="2092"/>
      <c r="I252" s="2092"/>
      <c r="J252" s="922" t="s">
        <v>5314</v>
      </c>
      <c r="K252" s="923"/>
      <c r="L252" s="924"/>
      <c r="M252" s="925"/>
      <c r="N252" s="2091" t="s">
        <v>674</v>
      </c>
      <c r="O252" s="2091"/>
      <c r="P252" s="2091" t="s">
        <v>7798</v>
      </c>
      <c r="Q252" s="2091"/>
      <c r="R252" s="2091"/>
      <c r="S252" s="2091"/>
      <c r="T252" s="926">
        <v>4905.6000000000004</v>
      </c>
    </row>
    <row r="253" spans="1:20" ht="14.1" customHeight="1">
      <c r="A253" s="2091" t="s">
        <v>14154</v>
      </c>
      <c r="B253" s="2091"/>
      <c r="C253" s="2092" t="s">
        <v>13655</v>
      </c>
      <c r="D253" s="2092"/>
      <c r="E253" s="2092"/>
      <c r="F253" s="2092"/>
      <c r="G253" s="2092"/>
      <c r="H253" s="2092"/>
      <c r="I253" s="2092"/>
      <c r="J253" s="922" t="s">
        <v>5306</v>
      </c>
      <c r="K253" s="923"/>
      <c r="L253" s="924"/>
      <c r="M253" s="925"/>
      <c r="N253" s="2091" t="s">
        <v>674</v>
      </c>
      <c r="O253" s="2091"/>
      <c r="P253" s="2091" t="s">
        <v>7798</v>
      </c>
      <c r="Q253" s="2091"/>
      <c r="R253" s="2091"/>
      <c r="S253" s="2091"/>
      <c r="T253" s="926">
        <v>2667</v>
      </c>
    </row>
    <row r="254" spans="1:20" ht="14.1" customHeight="1">
      <c r="A254" s="2091" t="s">
        <v>14155</v>
      </c>
      <c r="B254" s="2091"/>
      <c r="C254" s="2092" t="s">
        <v>11588</v>
      </c>
      <c r="D254" s="2092"/>
      <c r="E254" s="2092"/>
      <c r="F254" s="2092"/>
      <c r="G254" s="2092"/>
      <c r="H254" s="2092"/>
      <c r="I254" s="2092"/>
      <c r="J254" s="922" t="s">
        <v>5306</v>
      </c>
      <c r="K254" s="923"/>
      <c r="L254" s="924"/>
      <c r="M254" s="925"/>
      <c r="N254" s="2091" t="s">
        <v>674</v>
      </c>
      <c r="O254" s="2091"/>
      <c r="P254" s="2091" t="s">
        <v>7798</v>
      </c>
      <c r="Q254" s="2091"/>
      <c r="R254" s="2091"/>
      <c r="S254" s="2091"/>
      <c r="T254" s="926">
        <v>1657.95</v>
      </c>
    </row>
    <row r="255" spans="1:20" ht="14.1" customHeight="1">
      <c r="A255" s="2091" t="s">
        <v>14156</v>
      </c>
      <c r="B255" s="2091"/>
      <c r="C255" s="2092" t="s">
        <v>11589</v>
      </c>
      <c r="D255" s="2092"/>
      <c r="E255" s="2092"/>
      <c r="F255" s="2092"/>
      <c r="G255" s="2092"/>
      <c r="H255" s="2092"/>
      <c r="I255" s="2092"/>
      <c r="J255" s="922" t="s">
        <v>5306</v>
      </c>
      <c r="K255" s="923"/>
      <c r="L255" s="924"/>
      <c r="M255" s="925"/>
      <c r="N255" s="2091" t="s">
        <v>674</v>
      </c>
      <c r="O255" s="2091"/>
      <c r="P255" s="2091" t="s">
        <v>7798</v>
      </c>
      <c r="Q255" s="2091"/>
      <c r="R255" s="2091"/>
      <c r="S255" s="2091"/>
      <c r="T255" s="926">
        <v>9427.9500000000007</v>
      </c>
    </row>
    <row r="256" spans="1:20" ht="14.1" customHeight="1">
      <c r="A256" s="2091" t="s">
        <v>14157</v>
      </c>
      <c r="B256" s="2091"/>
      <c r="C256" s="2092" t="s">
        <v>11590</v>
      </c>
      <c r="D256" s="2092"/>
      <c r="E256" s="2092"/>
      <c r="F256" s="2092"/>
      <c r="G256" s="2092"/>
      <c r="H256" s="2092"/>
      <c r="I256" s="2092"/>
      <c r="J256" s="922" t="s">
        <v>5464</v>
      </c>
      <c r="K256" s="923"/>
      <c r="L256" s="924"/>
      <c r="M256" s="925"/>
      <c r="N256" s="2091" t="s">
        <v>674</v>
      </c>
      <c r="O256" s="2091"/>
      <c r="P256" s="2091" t="s">
        <v>9972</v>
      </c>
      <c r="Q256" s="2091"/>
      <c r="R256" s="2091"/>
      <c r="S256" s="2091"/>
      <c r="T256" s="927">
        <v>476.7</v>
      </c>
    </row>
    <row r="257" spans="1:20" ht="14.1" customHeight="1">
      <c r="A257" s="2091" t="s">
        <v>14158</v>
      </c>
      <c r="B257" s="2091"/>
      <c r="C257" s="2092" t="s">
        <v>13660</v>
      </c>
      <c r="D257" s="2092"/>
      <c r="E257" s="2092"/>
      <c r="F257" s="2092"/>
      <c r="G257" s="2092"/>
      <c r="H257" s="2092"/>
      <c r="I257" s="2092"/>
      <c r="J257" s="922" t="s">
        <v>5464</v>
      </c>
      <c r="K257" s="923"/>
      <c r="L257" s="924"/>
      <c r="M257" s="925"/>
      <c r="N257" s="2091" t="s">
        <v>674</v>
      </c>
      <c r="O257" s="2091"/>
      <c r="P257" s="2091" t="s">
        <v>7798</v>
      </c>
      <c r="Q257" s="2091"/>
      <c r="R257" s="2091"/>
      <c r="S257" s="2091"/>
      <c r="T257" s="926">
        <v>1740.9</v>
      </c>
    </row>
    <row r="258" spans="1:20" ht="14.1" customHeight="1">
      <c r="A258" s="2091" t="s">
        <v>14159</v>
      </c>
      <c r="B258" s="2091"/>
      <c r="C258" s="2092" t="s">
        <v>11591</v>
      </c>
      <c r="D258" s="2092"/>
      <c r="E258" s="2092"/>
      <c r="F258" s="2092"/>
      <c r="G258" s="2092"/>
      <c r="H258" s="2092"/>
      <c r="I258" s="2092"/>
      <c r="J258" s="922" t="s">
        <v>5464</v>
      </c>
      <c r="K258" s="923"/>
      <c r="L258" s="924"/>
      <c r="M258" s="925"/>
      <c r="N258" s="2091" t="s">
        <v>674</v>
      </c>
      <c r="O258" s="2091"/>
      <c r="P258" s="2091" t="s">
        <v>7798</v>
      </c>
      <c r="Q258" s="2091"/>
      <c r="R258" s="2091"/>
      <c r="S258" s="2091"/>
      <c r="T258" s="926">
        <v>9557.1</v>
      </c>
    </row>
    <row r="259" spans="1:20" ht="14.1" customHeight="1">
      <c r="A259" s="2091" t="s">
        <v>14160</v>
      </c>
      <c r="B259" s="2091"/>
      <c r="C259" s="2092" t="s">
        <v>13663</v>
      </c>
      <c r="D259" s="2092"/>
      <c r="E259" s="2092"/>
      <c r="F259" s="2092"/>
      <c r="G259" s="2092"/>
      <c r="H259" s="2092"/>
      <c r="I259" s="2092"/>
      <c r="J259" s="922" t="s">
        <v>5314</v>
      </c>
      <c r="K259" s="923"/>
      <c r="L259" s="924"/>
      <c r="M259" s="925"/>
      <c r="N259" s="2091" t="s">
        <v>674</v>
      </c>
      <c r="O259" s="2091"/>
      <c r="P259" s="2091" t="s">
        <v>7798</v>
      </c>
      <c r="Q259" s="2091"/>
      <c r="R259" s="2091"/>
      <c r="S259" s="2091"/>
      <c r="T259" s="926">
        <v>2307.9</v>
      </c>
    </row>
    <row r="260" spans="1:20" ht="14.1" customHeight="1">
      <c r="A260" s="2091" t="s">
        <v>14161</v>
      </c>
      <c r="B260" s="2091"/>
      <c r="C260" s="2092" t="s">
        <v>11592</v>
      </c>
      <c r="D260" s="2092"/>
      <c r="E260" s="2092"/>
      <c r="F260" s="2092"/>
      <c r="G260" s="2092"/>
      <c r="H260" s="2092"/>
      <c r="I260" s="2092"/>
      <c r="J260" s="922" t="s">
        <v>5306</v>
      </c>
      <c r="K260" s="923"/>
      <c r="L260" s="924"/>
      <c r="M260" s="925"/>
      <c r="N260" s="2091" t="s">
        <v>674</v>
      </c>
      <c r="O260" s="2091"/>
      <c r="P260" s="2091" t="s">
        <v>7798</v>
      </c>
      <c r="Q260" s="2091"/>
      <c r="R260" s="2091"/>
      <c r="S260" s="2091"/>
      <c r="T260" s="926">
        <v>1890</v>
      </c>
    </row>
    <row r="261" spans="1:20" ht="14.1" customHeight="1">
      <c r="A261" s="2091" t="s">
        <v>14162</v>
      </c>
      <c r="B261" s="2091"/>
      <c r="C261" s="2092" t="s">
        <v>11593</v>
      </c>
      <c r="D261" s="2092"/>
      <c r="E261" s="2092"/>
      <c r="F261" s="2092"/>
      <c r="G261" s="2092"/>
      <c r="H261" s="2092"/>
      <c r="I261" s="2092"/>
      <c r="J261" s="922" t="s">
        <v>5314</v>
      </c>
      <c r="K261" s="923"/>
      <c r="L261" s="924"/>
      <c r="M261" s="925"/>
      <c r="N261" s="2091" t="s">
        <v>674</v>
      </c>
      <c r="O261" s="2091"/>
      <c r="P261" s="2091" t="s">
        <v>7798</v>
      </c>
      <c r="Q261" s="2091"/>
      <c r="R261" s="2091"/>
      <c r="S261" s="2091"/>
      <c r="T261" s="926">
        <v>18478.95</v>
      </c>
    </row>
    <row r="262" spans="1:20" ht="14.1" customHeight="1">
      <c r="A262" s="2091" t="s">
        <v>14163</v>
      </c>
      <c r="B262" s="2091"/>
      <c r="C262" s="2092" t="s">
        <v>11594</v>
      </c>
      <c r="D262" s="2092"/>
      <c r="E262" s="2092"/>
      <c r="F262" s="2092"/>
      <c r="G262" s="2092"/>
      <c r="H262" s="2092"/>
      <c r="I262" s="2092"/>
      <c r="J262" s="922" t="s">
        <v>5306</v>
      </c>
      <c r="K262" s="923"/>
      <c r="L262" s="924"/>
      <c r="M262" s="925"/>
      <c r="N262" s="2091" t="s">
        <v>674</v>
      </c>
      <c r="O262" s="2091"/>
      <c r="P262" s="2091" t="s">
        <v>7798</v>
      </c>
      <c r="Q262" s="2091"/>
      <c r="R262" s="2091"/>
      <c r="S262" s="2091"/>
      <c r="T262" s="926">
        <v>1165.5</v>
      </c>
    </row>
    <row r="263" spans="1:20" ht="14.1" customHeight="1">
      <c r="A263" s="2091" t="s">
        <v>14164</v>
      </c>
      <c r="B263" s="2091"/>
      <c r="C263" s="2092" t="s">
        <v>11595</v>
      </c>
      <c r="D263" s="2092"/>
      <c r="E263" s="2092"/>
      <c r="F263" s="2092"/>
      <c r="G263" s="2092"/>
      <c r="H263" s="2092"/>
      <c r="I263" s="2092"/>
      <c r="J263" s="922" t="s">
        <v>5306</v>
      </c>
      <c r="K263" s="923"/>
      <c r="L263" s="924"/>
      <c r="M263" s="925"/>
      <c r="N263" s="2091" t="s">
        <v>674</v>
      </c>
      <c r="O263" s="2091"/>
      <c r="P263" s="2091" t="s">
        <v>7798</v>
      </c>
      <c r="Q263" s="2091"/>
      <c r="R263" s="2091"/>
      <c r="S263" s="2091"/>
      <c r="T263" s="926">
        <v>1426.95</v>
      </c>
    </row>
    <row r="264" spans="1:20" ht="14.1" customHeight="1">
      <c r="A264" s="2091" t="s">
        <v>14165</v>
      </c>
      <c r="B264" s="2091"/>
      <c r="C264" s="2092" t="s">
        <v>11596</v>
      </c>
      <c r="D264" s="2092"/>
      <c r="E264" s="2092"/>
      <c r="F264" s="2092"/>
      <c r="G264" s="2092"/>
      <c r="H264" s="2092"/>
      <c r="I264" s="2092"/>
      <c r="J264" s="922" t="s">
        <v>5306</v>
      </c>
      <c r="K264" s="923"/>
      <c r="L264" s="924"/>
      <c r="M264" s="925"/>
      <c r="N264" s="2091" t="s">
        <v>674</v>
      </c>
      <c r="O264" s="2091"/>
      <c r="P264" s="2091" t="s">
        <v>7798</v>
      </c>
      <c r="Q264" s="2091"/>
      <c r="R264" s="2091"/>
      <c r="S264" s="2091"/>
      <c r="T264" s="927">
        <v>929.25</v>
      </c>
    </row>
    <row r="265" spans="1:20" ht="14.1" customHeight="1">
      <c r="A265" s="2091" t="s">
        <v>14166</v>
      </c>
      <c r="B265" s="2091"/>
      <c r="C265" s="2092" t="s">
        <v>11597</v>
      </c>
      <c r="D265" s="2092"/>
      <c r="E265" s="2092"/>
      <c r="F265" s="2092"/>
      <c r="G265" s="2092"/>
      <c r="H265" s="2092"/>
      <c r="I265" s="2092"/>
      <c r="J265" s="922" t="s">
        <v>5306</v>
      </c>
      <c r="K265" s="923"/>
      <c r="L265" s="924"/>
      <c r="M265" s="925"/>
      <c r="N265" s="2091" t="s">
        <v>674</v>
      </c>
      <c r="O265" s="2091"/>
      <c r="P265" s="2091" t="s">
        <v>7798</v>
      </c>
      <c r="Q265" s="2091"/>
      <c r="R265" s="2091"/>
      <c r="S265" s="2091"/>
      <c r="T265" s="926">
        <v>3138.45</v>
      </c>
    </row>
    <row r="266" spans="1:20" ht="14.1" customHeight="1">
      <c r="A266" s="916"/>
      <c r="B266" s="917"/>
      <c r="C266" s="2093" t="s">
        <v>11598</v>
      </c>
      <c r="D266" s="2093"/>
      <c r="E266" s="2093"/>
      <c r="F266" s="2093"/>
      <c r="G266" s="2093"/>
      <c r="H266" s="2093"/>
      <c r="I266" s="2093"/>
      <c r="J266" s="918"/>
      <c r="K266" s="919"/>
      <c r="L266" s="920"/>
      <c r="M266" s="921"/>
      <c r="N266" s="919"/>
      <c r="O266" s="921"/>
      <c r="P266" s="919"/>
      <c r="Q266" s="920"/>
      <c r="R266" s="920"/>
      <c r="S266" s="921"/>
      <c r="T266" s="918"/>
    </row>
    <row r="267" spans="1:20" ht="14.1" customHeight="1">
      <c r="A267" s="2091" t="s">
        <v>14167</v>
      </c>
      <c r="B267" s="2091"/>
      <c r="C267" s="2092" t="s">
        <v>9999</v>
      </c>
      <c r="D267" s="2092"/>
      <c r="E267" s="2092"/>
      <c r="F267" s="2092"/>
      <c r="G267" s="2092"/>
      <c r="H267" s="2092"/>
      <c r="I267" s="2092"/>
      <c r="J267" s="922" t="s">
        <v>5306</v>
      </c>
      <c r="K267" s="923"/>
      <c r="L267" s="924"/>
      <c r="M267" s="925"/>
      <c r="N267" s="2091" t="s">
        <v>674</v>
      </c>
      <c r="O267" s="2091"/>
      <c r="P267" s="2091" t="s">
        <v>7798</v>
      </c>
      <c r="Q267" s="2091"/>
      <c r="R267" s="2091"/>
      <c r="S267" s="2091"/>
      <c r="T267" s="926">
        <v>1354.5</v>
      </c>
    </row>
    <row r="268" spans="1:20" ht="14.1" customHeight="1">
      <c r="A268" s="2091" t="s">
        <v>14168</v>
      </c>
      <c r="B268" s="2091"/>
      <c r="C268" s="2092" t="s">
        <v>13672</v>
      </c>
      <c r="D268" s="2092"/>
      <c r="E268" s="2092"/>
      <c r="F268" s="2092"/>
      <c r="G268" s="2092"/>
      <c r="H268" s="2092"/>
      <c r="I268" s="2092"/>
      <c r="J268" s="922" t="s">
        <v>5464</v>
      </c>
      <c r="K268" s="923"/>
      <c r="L268" s="924"/>
      <c r="M268" s="925"/>
      <c r="N268" s="2091" t="s">
        <v>674</v>
      </c>
      <c r="O268" s="2091"/>
      <c r="P268" s="2091" t="s">
        <v>7798</v>
      </c>
      <c r="Q268" s="2091"/>
      <c r="R268" s="2091"/>
      <c r="S268" s="2091"/>
      <c r="T268" s="926">
        <v>1299.9000000000001</v>
      </c>
    </row>
    <row r="269" spans="1:20" ht="14.1" customHeight="1">
      <c r="A269" s="2091" t="s">
        <v>14169</v>
      </c>
      <c r="B269" s="2091"/>
      <c r="C269" s="2092" t="s">
        <v>10000</v>
      </c>
      <c r="D269" s="2092"/>
      <c r="E269" s="2092"/>
      <c r="F269" s="2092"/>
      <c r="G269" s="2092"/>
      <c r="H269" s="2092"/>
      <c r="I269" s="2092"/>
      <c r="J269" s="922" t="s">
        <v>5464</v>
      </c>
      <c r="K269" s="923"/>
      <c r="L269" s="924"/>
      <c r="M269" s="925"/>
      <c r="N269" s="2091" t="s">
        <v>674</v>
      </c>
      <c r="O269" s="2091"/>
      <c r="P269" s="2091" t="s">
        <v>7798</v>
      </c>
      <c r="Q269" s="2091"/>
      <c r="R269" s="2091"/>
      <c r="S269" s="2091"/>
      <c r="T269" s="926">
        <v>5694.15</v>
      </c>
    </row>
    <row r="270" spans="1:20" ht="14.1" customHeight="1">
      <c r="A270" s="2091" t="s">
        <v>14170</v>
      </c>
      <c r="B270" s="2091"/>
      <c r="C270" s="2092" t="s">
        <v>13675</v>
      </c>
      <c r="D270" s="2092"/>
      <c r="E270" s="2092"/>
      <c r="F270" s="2092"/>
      <c r="G270" s="2092"/>
      <c r="H270" s="2092"/>
      <c r="I270" s="2092"/>
      <c r="J270" s="922" t="s">
        <v>5314</v>
      </c>
      <c r="K270" s="923"/>
      <c r="L270" s="924"/>
      <c r="M270" s="925"/>
      <c r="N270" s="2091" t="s">
        <v>3</v>
      </c>
      <c r="O270" s="2091"/>
      <c r="P270" s="2091" t="s">
        <v>9972</v>
      </c>
      <c r="Q270" s="2091"/>
      <c r="R270" s="2091"/>
      <c r="S270" s="2091"/>
      <c r="T270" s="927">
        <v>550</v>
      </c>
    </row>
    <row r="271" spans="1:20" ht="14.1" customHeight="1">
      <c r="A271" s="2091" t="s">
        <v>14171</v>
      </c>
      <c r="B271" s="2091"/>
      <c r="C271" s="2092" t="s">
        <v>13677</v>
      </c>
      <c r="D271" s="2092"/>
      <c r="E271" s="2092"/>
      <c r="F271" s="2092"/>
      <c r="G271" s="2092"/>
      <c r="H271" s="2092"/>
      <c r="I271" s="2092"/>
      <c r="J271" s="922" t="s">
        <v>5314</v>
      </c>
      <c r="K271" s="923"/>
      <c r="L271" s="924"/>
      <c r="M271" s="925"/>
      <c r="N271" s="2091" t="s">
        <v>674</v>
      </c>
      <c r="O271" s="2091"/>
      <c r="P271" s="2091" t="s">
        <v>7798</v>
      </c>
      <c r="Q271" s="2091"/>
      <c r="R271" s="2091"/>
      <c r="S271" s="2091"/>
      <c r="T271" s="926">
        <v>1194.9000000000001</v>
      </c>
    </row>
    <row r="272" spans="1:20" ht="14.1" customHeight="1">
      <c r="A272" s="2091" t="s">
        <v>14172</v>
      </c>
      <c r="B272" s="2091"/>
      <c r="C272" s="2092" t="s">
        <v>13679</v>
      </c>
      <c r="D272" s="2092"/>
      <c r="E272" s="2092"/>
      <c r="F272" s="2092"/>
      <c r="G272" s="2092"/>
      <c r="H272" s="2092"/>
      <c r="I272" s="2092"/>
      <c r="J272" s="922" t="s">
        <v>5314</v>
      </c>
      <c r="K272" s="923"/>
      <c r="L272" s="924"/>
      <c r="M272" s="925"/>
      <c r="N272" s="2091" t="s">
        <v>674</v>
      </c>
      <c r="O272" s="2091"/>
      <c r="P272" s="2091" t="s">
        <v>7798</v>
      </c>
      <c r="Q272" s="2091"/>
      <c r="R272" s="2091"/>
      <c r="S272" s="2091"/>
      <c r="T272" s="926">
        <v>9128.7000000000007</v>
      </c>
    </row>
    <row r="273" spans="1:20" ht="14.1" customHeight="1">
      <c r="A273" s="2091" t="s">
        <v>14173</v>
      </c>
      <c r="B273" s="2091"/>
      <c r="C273" s="2092" t="s">
        <v>12789</v>
      </c>
      <c r="D273" s="2092"/>
      <c r="E273" s="2092"/>
      <c r="F273" s="2092"/>
      <c r="G273" s="2092"/>
      <c r="H273" s="2092"/>
      <c r="I273" s="2092"/>
      <c r="J273" s="922" t="s">
        <v>5306</v>
      </c>
      <c r="K273" s="923"/>
      <c r="L273" s="924"/>
      <c r="M273" s="925"/>
      <c r="N273" s="2091" t="s">
        <v>674</v>
      </c>
      <c r="O273" s="2091"/>
      <c r="P273" s="2091" t="s">
        <v>7798</v>
      </c>
      <c r="Q273" s="2091"/>
      <c r="R273" s="2091"/>
      <c r="S273" s="2091"/>
      <c r="T273" s="926">
        <v>1067.8499999999999</v>
      </c>
    </row>
    <row r="274" spans="1:20" ht="14.1" customHeight="1">
      <c r="A274" s="2091" t="s">
        <v>14174</v>
      </c>
      <c r="B274" s="2091"/>
      <c r="C274" s="2092" t="s">
        <v>12790</v>
      </c>
      <c r="D274" s="2092"/>
      <c r="E274" s="2092"/>
      <c r="F274" s="2092"/>
      <c r="G274" s="2092"/>
      <c r="H274" s="2092"/>
      <c r="I274" s="2092"/>
      <c r="J274" s="922" t="s">
        <v>5306</v>
      </c>
      <c r="K274" s="923"/>
      <c r="L274" s="924"/>
      <c r="M274" s="925"/>
      <c r="N274" s="2091" t="s">
        <v>674</v>
      </c>
      <c r="O274" s="2091"/>
      <c r="P274" s="2091" t="s">
        <v>7798</v>
      </c>
      <c r="Q274" s="2091"/>
      <c r="R274" s="2091"/>
      <c r="S274" s="2091"/>
      <c r="T274" s="926">
        <v>9620.1</v>
      </c>
    </row>
    <row r="275" spans="1:20" ht="14.1" customHeight="1">
      <c r="A275" s="2091" t="s">
        <v>14175</v>
      </c>
      <c r="B275" s="2091"/>
      <c r="C275" s="2092" t="s">
        <v>13683</v>
      </c>
      <c r="D275" s="2092"/>
      <c r="E275" s="2092"/>
      <c r="F275" s="2092"/>
      <c r="G275" s="2092"/>
      <c r="H275" s="2092"/>
      <c r="I275" s="2092"/>
      <c r="J275" s="922" t="s">
        <v>5464</v>
      </c>
      <c r="K275" s="923"/>
      <c r="L275" s="924"/>
      <c r="M275" s="925"/>
      <c r="N275" s="2091" t="s">
        <v>674</v>
      </c>
      <c r="O275" s="2091"/>
      <c r="P275" s="2091" t="s">
        <v>7798</v>
      </c>
      <c r="Q275" s="2091"/>
      <c r="R275" s="2091"/>
      <c r="S275" s="2091"/>
      <c r="T275" s="926">
        <v>10551.45</v>
      </c>
    </row>
    <row r="276" spans="1:20" ht="14.1" customHeight="1">
      <c r="A276" s="2091" t="s">
        <v>14176</v>
      </c>
      <c r="B276" s="2091"/>
      <c r="C276" s="2092" t="s">
        <v>13685</v>
      </c>
      <c r="D276" s="2092"/>
      <c r="E276" s="2092"/>
      <c r="F276" s="2092"/>
      <c r="G276" s="2092"/>
      <c r="H276" s="2092"/>
      <c r="I276" s="2092"/>
      <c r="J276" s="922" t="s">
        <v>5464</v>
      </c>
      <c r="K276" s="923"/>
      <c r="L276" s="924"/>
      <c r="M276" s="925"/>
      <c r="N276" s="2091" t="s">
        <v>674</v>
      </c>
      <c r="O276" s="2091"/>
      <c r="P276" s="2091" t="s">
        <v>7798</v>
      </c>
      <c r="Q276" s="2091"/>
      <c r="R276" s="2091"/>
      <c r="S276" s="2091"/>
      <c r="T276" s="926">
        <v>9460.5</v>
      </c>
    </row>
    <row r="277" spans="1:20" ht="14.1" customHeight="1">
      <c r="A277" s="2091" t="s">
        <v>14177</v>
      </c>
      <c r="B277" s="2091"/>
      <c r="C277" s="2092" t="s">
        <v>12791</v>
      </c>
      <c r="D277" s="2092"/>
      <c r="E277" s="2092"/>
      <c r="F277" s="2092"/>
      <c r="G277" s="2092"/>
      <c r="H277" s="2092"/>
      <c r="I277" s="2092"/>
      <c r="J277" s="922" t="s">
        <v>5306</v>
      </c>
      <c r="K277" s="923"/>
      <c r="L277" s="924"/>
      <c r="M277" s="925"/>
      <c r="N277" s="2091" t="s">
        <v>674</v>
      </c>
      <c r="O277" s="2091"/>
      <c r="P277" s="2091" t="s">
        <v>7798</v>
      </c>
      <c r="Q277" s="2091"/>
      <c r="R277" s="2091"/>
      <c r="S277" s="2091"/>
      <c r="T277" s="927">
        <v>922.95</v>
      </c>
    </row>
    <row r="278" spans="1:20" ht="14.1" customHeight="1">
      <c r="A278" s="2091" t="s">
        <v>14178</v>
      </c>
      <c r="B278" s="2091"/>
      <c r="C278" s="2092" t="s">
        <v>11599</v>
      </c>
      <c r="D278" s="2092"/>
      <c r="E278" s="2092"/>
      <c r="F278" s="2092"/>
      <c r="G278" s="2092"/>
      <c r="H278" s="2092"/>
      <c r="I278" s="2092"/>
      <c r="J278" s="922" t="s">
        <v>5464</v>
      </c>
      <c r="K278" s="923"/>
      <c r="L278" s="924"/>
      <c r="M278" s="925"/>
      <c r="N278" s="2091" t="s">
        <v>674</v>
      </c>
      <c r="O278" s="2091"/>
      <c r="P278" s="2091" t="s">
        <v>7798</v>
      </c>
      <c r="Q278" s="2091"/>
      <c r="R278" s="2091"/>
      <c r="S278" s="2091"/>
      <c r="T278" s="926">
        <v>1628.55</v>
      </c>
    </row>
    <row r="279" spans="1:20" ht="14.1" customHeight="1">
      <c r="A279" s="2091" t="s">
        <v>14179</v>
      </c>
      <c r="B279" s="2091"/>
      <c r="C279" s="2092" t="s">
        <v>14180</v>
      </c>
      <c r="D279" s="2092"/>
      <c r="E279" s="2092"/>
      <c r="F279" s="2092"/>
      <c r="G279" s="2092"/>
      <c r="H279" s="2092"/>
      <c r="I279" s="2092"/>
      <c r="J279" s="922" t="s">
        <v>5306</v>
      </c>
      <c r="K279" s="923"/>
      <c r="L279" s="924"/>
      <c r="M279" s="925"/>
      <c r="N279" s="2091" t="s">
        <v>674</v>
      </c>
      <c r="O279" s="2091"/>
      <c r="P279" s="2091" t="s">
        <v>7798</v>
      </c>
      <c r="Q279" s="2091"/>
      <c r="R279" s="2091"/>
      <c r="S279" s="2091"/>
      <c r="T279" s="926">
        <v>1948.8</v>
      </c>
    </row>
    <row r="280" spans="1:20" ht="14.1" customHeight="1">
      <c r="A280" s="2091" t="s">
        <v>14181</v>
      </c>
      <c r="B280" s="2091"/>
      <c r="C280" s="2092" t="s">
        <v>12792</v>
      </c>
      <c r="D280" s="2092"/>
      <c r="E280" s="2092"/>
      <c r="F280" s="2092"/>
      <c r="G280" s="2092"/>
      <c r="H280" s="2092"/>
      <c r="I280" s="2092"/>
      <c r="J280" s="922" t="s">
        <v>5306</v>
      </c>
      <c r="K280" s="923"/>
      <c r="L280" s="924"/>
      <c r="M280" s="925"/>
      <c r="N280" s="2091" t="s">
        <v>674</v>
      </c>
      <c r="O280" s="2091"/>
      <c r="P280" s="2091" t="s">
        <v>7798</v>
      </c>
      <c r="Q280" s="2091"/>
      <c r="R280" s="2091"/>
      <c r="S280" s="2091"/>
      <c r="T280" s="926">
        <v>8569.0499999999993</v>
      </c>
    </row>
    <row r="281" spans="1:20" ht="14.1" customHeight="1">
      <c r="A281" s="2091" t="s">
        <v>14182</v>
      </c>
      <c r="B281" s="2091"/>
      <c r="C281" s="2092" t="s">
        <v>10001</v>
      </c>
      <c r="D281" s="2092"/>
      <c r="E281" s="2092"/>
      <c r="F281" s="2092"/>
      <c r="G281" s="2092"/>
      <c r="H281" s="2092"/>
      <c r="I281" s="2092"/>
      <c r="J281" s="922" t="s">
        <v>5464</v>
      </c>
      <c r="K281" s="923"/>
      <c r="L281" s="924"/>
      <c r="M281" s="925"/>
      <c r="N281" s="2091" t="s">
        <v>674</v>
      </c>
      <c r="O281" s="2091"/>
      <c r="P281" s="2091" t="s">
        <v>7798</v>
      </c>
      <c r="Q281" s="2091"/>
      <c r="R281" s="2091"/>
      <c r="S281" s="2091"/>
      <c r="T281" s="926">
        <v>10389.75</v>
      </c>
    </row>
    <row r="282" spans="1:20" ht="14.1" customHeight="1">
      <c r="A282" s="2091" t="s">
        <v>14183</v>
      </c>
      <c r="B282" s="2091"/>
      <c r="C282" s="2092" t="s">
        <v>11600</v>
      </c>
      <c r="D282" s="2092"/>
      <c r="E282" s="2092"/>
      <c r="F282" s="2092"/>
      <c r="G282" s="2092"/>
      <c r="H282" s="2092"/>
      <c r="I282" s="2092"/>
      <c r="J282" s="922" t="s">
        <v>5464</v>
      </c>
      <c r="K282" s="923"/>
      <c r="L282" s="924"/>
      <c r="M282" s="925"/>
      <c r="N282" s="2091" t="s">
        <v>674</v>
      </c>
      <c r="O282" s="2091"/>
      <c r="P282" s="2091" t="s">
        <v>7798</v>
      </c>
      <c r="Q282" s="2091"/>
      <c r="R282" s="2091"/>
      <c r="S282" s="2091"/>
      <c r="T282" s="926">
        <v>3136.35</v>
      </c>
    </row>
  </sheetData>
  <mergeCells count="1273">
    <mergeCell ref="K201:M201"/>
    <mergeCell ref="N201:O201"/>
    <mergeCell ref="P201:S201"/>
    <mergeCell ref="A16:B16"/>
    <mergeCell ref="C16:I16"/>
    <mergeCell ref="K16:M16"/>
    <mergeCell ref="N16:O16"/>
    <mergeCell ref="P16:S16"/>
    <mergeCell ref="A17:B17"/>
    <mergeCell ref="C17:I17"/>
    <mergeCell ref="K17:M17"/>
    <mergeCell ref="N17:O17"/>
    <mergeCell ref="P17:S17"/>
    <mergeCell ref="A18:B18"/>
    <mergeCell ref="C18:I18"/>
    <mergeCell ref="K18:M18"/>
    <mergeCell ref="N18:O18"/>
    <mergeCell ref="P18:S18"/>
    <mergeCell ref="C20:I20"/>
    <mergeCell ref="K20:M20"/>
    <mergeCell ref="N20:O20"/>
    <mergeCell ref="A200:B200"/>
    <mergeCell ref="C200:I200"/>
    <mergeCell ref="K200:M200"/>
    <mergeCell ref="N200:O200"/>
    <mergeCell ref="P200:S200"/>
    <mergeCell ref="A194:B194"/>
    <mergeCell ref="C194:I194"/>
    <mergeCell ref="K194:M194"/>
    <mergeCell ref="N194:O194"/>
    <mergeCell ref="A181:B181"/>
    <mergeCell ref="C181:I181"/>
    <mergeCell ref="C189:I189"/>
    <mergeCell ref="A184:B184"/>
    <mergeCell ref="C184:I184"/>
    <mergeCell ref="K184:M184"/>
    <mergeCell ref="N184:O184"/>
    <mergeCell ref="P184:S184"/>
    <mergeCell ref="A185:B185"/>
    <mergeCell ref="C185:I185"/>
    <mergeCell ref="K185:M185"/>
    <mergeCell ref="N185:O185"/>
    <mergeCell ref="P185:S185"/>
    <mergeCell ref="A186:B186"/>
    <mergeCell ref="C186:I186"/>
    <mergeCell ref="A188:B188"/>
    <mergeCell ref="C188:I188"/>
    <mergeCell ref="K188:M188"/>
    <mergeCell ref="N188:O188"/>
    <mergeCell ref="P188:S188"/>
    <mergeCell ref="K186:M186"/>
    <mergeCell ref="N186:O186"/>
    <mergeCell ref="P186:S186"/>
    <mergeCell ref="A187:B187"/>
    <mergeCell ref="C187:I187"/>
    <mergeCell ref="K187:M187"/>
    <mergeCell ref="N187:O187"/>
    <mergeCell ref="P187:S187"/>
    <mergeCell ref="N173:O173"/>
    <mergeCell ref="P173:S173"/>
    <mergeCell ref="A199:B199"/>
    <mergeCell ref="C199:I199"/>
    <mergeCell ref="K199:M199"/>
    <mergeCell ref="N199:O199"/>
    <mergeCell ref="P199:S199"/>
    <mergeCell ref="A174:B174"/>
    <mergeCell ref="C174:I174"/>
    <mergeCell ref="K174:M174"/>
    <mergeCell ref="N174:O174"/>
    <mergeCell ref="P174:S174"/>
    <mergeCell ref="A177:B177"/>
    <mergeCell ref="C177:I177"/>
    <mergeCell ref="K177:M177"/>
    <mergeCell ref="N177:O177"/>
    <mergeCell ref="P177:S177"/>
    <mergeCell ref="A178:B178"/>
    <mergeCell ref="C178:I178"/>
    <mergeCell ref="K178:M178"/>
    <mergeCell ref="N178:O178"/>
    <mergeCell ref="P178:S178"/>
    <mergeCell ref="A179:B179"/>
    <mergeCell ref="C179:I179"/>
    <mergeCell ref="K179:M179"/>
    <mergeCell ref="N179:O179"/>
    <mergeCell ref="P179:S179"/>
    <mergeCell ref="A180:B180"/>
    <mergeCell ref="C180:I180"/>
    <mergeCell ref="K180:M180"/>
    <mergeCell ref="N180:O180"/>
    <mergeCell ref="P180:S180"/>
    <mergeCell ref="K159:M159"/>
    <mergeCell ref="N160:O160"/>
    <mergeCell ref="P160:S160"/>
    <mergeCell ref="A170:B170"/>
    <mergeCell ref="C170:I170"/>
    <mergeCell ref="K170:M170"/>
    <mergeCell ref="N170:O170"/>
    <mergeCell ref="P170:S170"/>
    <mergeCell ref="A171:B171"/>
    <mergeCell ref="C171:I171"/>
    <mergeCell ref="K171:M171"/>
    <mergeCell ref="N171:O171"/>
    <mergeCell ref="P171:S171"/>
    <mergeCell ref="A172:B172"/>
    <mergeCell ref="C172:I172"/>
    <mergeCell ref="K172:M172"/>
    <mergeCell ref="N172:O172"/>
    <mergeCell ref="P172:S172"/>
    <mergeCell ref="C150:I150"/>
    <mergeCell ref="A155:B155"/>
    <mergeCell ref="C155:I155"/>
    <mergeCell ref="K155:M155"/>
    <mergeCell ref="N155:O155"/>
    <mergeCell ref="P155:S155"/>
    <mergeCell ref="A158:B158"/>
    <mergeCell ref="C158:I158"/>
    <mergeCell ref="K158:M158"/>
    <mergeCell ref="N158:O158"/>
    <mergeCell ref="A163:B163"/>
    <mergeCell ref="C163:I163"/>
    <mergeCell ref="K163:M163"/>
    <mergeCell ref="N163:O163"/>
    <mergeCell ref="P163:S163"/>
    <mergeCell ref="A164:B164"/>
    <mergeCell ref="C164:I164"/>
    <mergeCell ref="K164:M164"/>
    <mergeCell ref="N164:O164"/>
    <mergeCell ref="A161:B161"/>
    <mergeCell ref="C161:I161"/>
    <mergeCell ref="K161:M161"/>
    <mergeCell ref="N161:O161"/>
    <mergeCell ref="P161:S161"/>
    <mergeCell ref="A162:B162"/>
    <mergeCell ref="C162:I162"/>
    <mergeCell ref="K162:M162"/>
    <mergeCell ref="N162:O162"/>
    <mergeCell ref="P162:S162"/>
    <mergeCell ref="P158:S158"/>
    <mergeCell ref="A159:B159"/>
    <mergeCell ref="C159:I159"/>
    <mergeCell ref="N135:O135"/>
    <mergeCell ref="P135:S135"/>
    <mergeCell ref="A136:B136"/>
    <mergeCell ref="C136:I136"/>
    <mergeCell ref="K136:M136"/>
    <mergeCell ref="N136:O136"/>
    <mergeCell ref="P136:S136"/>
    <mergeCell ref="A137:B137"/>
    <mergeCell ref="C137:I137"/>
    <mergeCell ref="K137:M137"/>
    <mergeCell ref="N137:O137"/>
    <mergeCell ref="P137:S137"/>
    <mergeCell ref="C144:I144"/>
    <mergeCell ref="K144:M144"/>
    <mergeCell ref="N144:O144"/>
    <mergeCell ref="P144:S144"/>
    <mergeCell ref="A145:B145"/>
    <mergeCell ref="C145:I145"/>
    <mergeCell ref="K145:M145"/>
    <mergeCell ref="N145:O145"/>
    <mergeCell ref="P145:S145"/>
    <mergeCell ref="A140:B140"/>
    <mergeCell ref="C140:I140"/>
    <mergeCell ref="A141:B141"/>
    <mergeCell ref="C141:I141"/>
    <mergeCell ref="A142:B142"/>
    <mergeCell ref="C142:I142"/>
    <mergeCell ref="A143:B143"/>
    <mergeCell ref="C143:I143"/>
    <mergeCell ref="A144:B144"/>
    <mergeCell ref="A138:B138"/>
    <mergeCell ref="C138:I138"/>
    <mergeCell ref="A130:B130"/>
    <mergeCell ref="C130:I130"/>
    <mergeCell ref="K130:M130"/>
    <mergeCell ref="N130:O130"/>
    <mergeCell ref="P130:S130"/>
    <mergeCell ref="K125:M125"/>
    <mergeCell ref="N125:O125"/>
    <mergeCell ref="P125:S125"/>
    <mergeCell ref="A126:B126"/>
    <mergeCell ref="C126:I126"/>
    <mergeCell ref="K126:M126"/>
    <mergeCell ref="N126:O126"/>
    <mergeCell ref="P126:S126"/>
    <mergeCell ref="A127:B127"/>
    <mergeCell ref="C127:I127"/>
    <mergeCell ref="K127:M127"/>
    <mergeCell ref="C131:I131"/>
    <mergeCell ref="A128:B128"/>
    <mergeCell ref="C128:I128"/>
    <mergeCell ref="K128:M128"/>
    <mergeCell ref="N128:O128"/>
    <mergeCell ref="P128:S128"/>
    <mergeCell ref="A129:B129"/>
    <mergeCell ref="C129:I129"/>
    <mergeCell ref="K129:M129"/>
    <mergeCell ref="N129:O129"/>
    <mergeCell ref="P129:S129"/>
    <mergeCell ref="K131:M131"/>
    <mergeCell ref="N131:O131"/>
    <mergeCell ref="P131:S131"/>
    <mergeCell ref="A117:B117"/>
    <mergeCell ref="C117:I117"/>
    <mergeCell ref="K117:M117"/>
    <mergeCell ref="N117:O117"/>
    <mergeCell ref="P117:S117"/>
    <mergeCell ref="A118:B118"/>
    <mergeCell ref="C118:I118"/>
    <mergeCell ref="K118:M118"/>
    <mergeCell ref="N118:O118"/>
    <mergeCell ref="P118:S118"/>
    <mergeCell ref="A119:B119"/>
    <mergeCell ref="C119:I119"/>
    <mergeCell ref="K115:M115"/>
    <mergeCell ref="N115:O115"/>
    <mergeCell ref="P115:S115"/>
    <mergeCell ref="K107:M107"/>
    <mergeCell ref="N107:O107"/>
    <mergeCell ref="P107:S107"/>
    <mergeCell ref="A108:B108"/>
    <mergeCell ref="A115:B115"/>
    <mergeCell ref="A111:B111"/>
    <mergeCell ref="C111:I111"/>
    <mergeCell ref="K111:M111"/>
    <mergeCell ref="N111:O111"/>
    <mergeCell ref="P111:S111"/>
    <mergeCell ref="A110:B110"/>
    <mergeCell ref="C110:I110"/>
    <mergeCell ref="K110:M110"/>
    <mergeCell ref="N110:O110"/>
    <mergeCell ref="P110:S110"/>
    <mergeCell ref="C116:I116"/>
    <mergeCell ref="K116:M116"/>
    <mergeCell ref="A106:B106"/>
    <mergeCell ref="C106:I106"/>
    <mergeCell ref="K106:M106"/>
    <mergeCell ref="N106:O106"/>
    <mergeCell ref="P106:S106"/>
    <mergeCell ref="A107:B107"/>
    <mergeCell ref="C107:I107"/>
    <mergeCell ref="A112:B112"/>
    <mergeCell ref="C112:I112"/>
    <mergeCell ref="K112:M112"/>
    <mergeCell ref="N112:O112"/>
    <mergeCell ref="P112:S112"/>
    <mergeCell ref="A113:B113"/>
    <mergeCell ref="C113:I113"/>
    <mergeCell ref="K113:M113"/>
    <mergeCell ref="N113:O113"/>
    <mergeCell ref="P113:S113"/>
    <mergeCell ref="A100:B100"/>
    <mergeCell ref="C100:I100"/>
    <mergeCell ref="K100:M100"/>
    <mergeCell ref="N100:O100"/>
    <mergeCell ref="P100:S100"/>
    <mergeCell ref="A101:B101"/>
    <mergeCell ref="C101:I101"/>
    <mergeCell ref="C108:I108"/>
    <mergeCell ref="K108:M108"/>
    <mergeCell ref="N108:O108"/>
    <mergeCell ref="P108:S108"/>
    <mergeCell ref="A109:B109"/>
    <mergeCell ref="C109:I109"/>
    <mergeCell ref="K109:M109"/>
    <mergeCell ref="N109:O109"/>
    <mergeCell ref="P109:S109"/>
    <mergeCell ref="A105:B105"/>
    <mergeCell ref="C105:I105"/>
    <mergeCell ref="K105:M105"/>
    <mergeCell ref="N105:O105"/>
    <mergeCell ref="P105:S105"/>
    <mergeCell ref="K101:M101"/>
    <mergeCell ref="N101:O101"/>
    <mergeCell ref="P101:S101"/>
    <mergeCell ref="A102:B102"/>
    <mergeCell ref="C102:I102"/>
    <mergeCell ref="K102:M102"/>
    <mergeCell ref="N102:O102"/>
    <mergeCell ref="P102:S102"/>
    <mergeCell ref="A103:B103"/>
    <mergeCell ref="C103:I103"/>
    <mergeCell ref="K103:M103"/>
    <mergeCell ref="N103:O103"/>
    <mergeCell ref="P103:S103"/>
    <mergeCell ref="A104:B104"/>
    <mergeCell ref="C104:I104"/>
    <mergeCell ref="K104:M104"/>
    <mergeCell ref="N104:O104"/>
    <mergeCell ref="P104:S104"/>
    <mergeCell ref="A93:B93"/>
    <mergeCell ref="C93:I93"/>
    <mergeCell ref="K93:M93"/>
    <mergeCell ref="N93:O93"/>
    <mergeCell ref="P93:S93"/>
    <mergeCell ref="A94:B94"/>
    <mergeCell ref="C94:I94"/>
    <mergeCell ref="K94:M94"/>
    <mergeCell ref="N94:O94"/>
    <mergeCell ref="P94:S94"/>
    <mergeCell ref="K95:M95"/>
    <mergeCell ref="N95:O95"/>
    <mergeCell ref="P95:S95"/>
    <mergeCell ref="A96:B96"/>
    <mergeCell ref="C96:I96"/>
    <mergeCell ref="K96:M96"/>
    <mergeCell ref="N96:O96"/>
    <mergeCell ref="P96:S96"/>
    <mergeCell ref="A97:B97"/>
    <mergeCell ref="C97:I97"/>
    <mergeCell ref="K97:M97"/>
    <mergeCell ref="N97:O97"/>
    <mergeCell ref="P97:S97"/>
    <mergeCell ref="A95:B95"/>
    <mergeCell ref="C95:I95"/>
    <mergeCell ref="A92:B92"/>
    <mergeCell ref="C92:I92"/>
    <mergeCell ref="K92:M92"/>
    <mergeCell ref="N92:O92"/>
    <mergeCell ref="P92:S92"/>
    <mergeCell ref="K89:M89"/>
    <mergeCell ref="N89:O89"/>
    <mergeCell ref="P89:S89"/>
    <mergeCell ref="A90:B90"/>
    <mergeCell ref="C90:I90"/>
    <mergeCell ref="K90:M90"/>
    <mergeCell ref="N90:O90"/>
    <mergeCell ref="P90:S90"/>
    <mergeCell ref="A91:B91"/>
    <mergeCell ref="C91:I91"/>
    <mergeCell ref="K91:M91"/>
    <mergeCell ref="N91:O91"/>
    <mergeCell ref="P91:S91"/>
    <mergeCell ref="A89:B89"/>
    <mergeCell ref="C89:I89"/>
    <mergeCell ref="A81:B81"/>
    <mergeCell ref="C81:I81"/>
    <mergeCell ref="K81:M81"/>
    <mergeCell ref="N81:O81"/>
    <mergeCell ref="P81:S81"/>
    <mergeCell ref="A82:B82"/>
    <mergeCell ref="C82:I82"/>
    <mergeCell ref="K82:M82"/>
    <mergeCell ref="N82:O82"/>
    <mergeCell ref="P82:S82"/>
    <mergeCell ref="A83:B83"/>
    <mergeCell ref="C83:I83"/>
    <mergeCell ref="A80:B80"/>
    <mergeCell ref="C80:I80"/>
    <mergeCell ref="K80:M80"/>
    <mergeCell ref="N80:O80"/>
    <mergeCell ref="P80:S80"/>
    <mergeCell ref="K83:M83"/>
    <mergeCell ref="N83:O83"/>
    <mergeCell ref="P83:S83"/>
    <mergeCell ref="C62:I62"/>
    <mergeCell ref="K62:M62"/>
    <mergeCell ref="N62:O62"/>
    <mergeCell ref="P62:S62"/>
    <mergeCell ref="A63:B63"/>
    <mergeCell ref="C63:I63"/>
    <mergeCell ref="A75:B75"/>
    <mergeCell ref="C75:I75"/>
    <mergeCell ref="K75:M75"/>
    <mergeCell ref="N75:O75"/>
    <mergeCell ref="P75:S75"/>
    <mergeCell ref="A76:B76"/>
    <mergeCell ref="C76:I76"/>
    <mergeCell ref="K76:M76"/>
    <mergeCell ref="N76:O76"/>
    <mergeCell ref="P76:S76"/>
    <mergeCell ref="A77:B77"/>
    <mergeCell ref="C77:I77"/>
    <mergeCell ref="A73:B73"/>
    <mergeCell ref="C73:I73"/>
    <mergeCell ref="K73:M73"/>
    <mergeCell ref="N73:O73"/>
    <mergeCell ref="P73:S73"/>
    <mergeCell ref="A74:B74"/>
    <mergeCell ref="C74:I74"/>
    <mergeCell ref="K74:M74"/>
    <mergeCell ref="N74:O74"/>
    <mergeCell ref="P74:S74"/>
    <mergeCell ref="A68:B68"/>
    <mergeCell ref="C68:I68"/>
    <mergeCell ref="K68:M68"/>
    <mergeCell ref="N68:O68"/>
    <mergeCell ref="A10:B10"/>
    <mergeCell ref="A30:B30"/>
    <mergeCell ref="C30:I30"/>
    <mergeCell ref="K30:M30"/>
    <mergeCell ref="N30:O30"/>
    <mergeCell ref="P30:S30"/>
    <mergeCell ref="A31:B31"/>
    <mergeCell ref="C31:I31"/>
    <mergeCell ref="A27:B27"/>
    <mergeCell ref="C27:I27"/>
    <mergeCell ref="K27:M27"/>
    <mergeCell ref="N27:O27"/>
    <mergeCell ref="P27:S27"/>
    <mergeCell ref="A28:B28"/>
    <mergeCell ref="C28:I28"/>
    <mergeCell ref="K28:M28"/>
    <mergeCell ref="N28:O28"/>
    <mergeCell ref="P28:S28"/>
    <mergeCell ref="C19:I19"/>
    <mergeCell ref="K19:M19"/>
    <mergeCell ref="N19:O19"/>
    <mergeCell ref="P19:S19"/>
    <mergeCell ref="A20:B20"/>
    <mergeCell ref="A29:B29"/>
    <mergeCell ref="C29:I29"/>
    <mergeCell ref="K29:M29"/>
    <mergeCell ref="N29:O29"/>
    <mergeCell ref="P29:S29"/>
    <mergeCell ref="C13:I13"/>
    <mergeCell ref="A14:B14"/>
    <mergeCell ref="C14:I14"/>
    <mergeCell ref="K14:M14"/>
    <mergeCell ref="A51:B51"/>
    <mergeCell ref="C51:I51"/>
    <mergeCell ref="K51:M51"/>
    <mergeCell ref="N51:O51"/>
    <mergeCell ref="P51:S51"/>
    <mergeCell ref="P20:S20"/>
    <mergeCell ref="A21:B21"/>
    <mergeCell ref="C21:I21"/>
    <mergeCell ref="K21:M21"/>
    <mergeCell ref="N21:O21"/>
    <mergeCell ref="P21:S21"/>
    <mergeCell ref="A22:B22"/>
    <mergeCell ref="C22:I22"/>
    <mergeCell ref="K22:M22"/>
    <mergeCell ref="N22:O22"/>
    <mergeCell ref="P22:S22"/>
    <mergeCell ref="P38:S38"/>
    <mergeCell ref="K31:M31"/>
    <mergeCell ref="N31:O31"/>
    <mergeCell ref="P31:S31"/>
    <mergeCell ref="K37:M37"/>
    <mergeCell ref="N37:O37"/>
    <mergeCell ref="P37:S37"/>
    <mergeCell ref="A38:B38"/>
    <mergeCell ref="C38:I38"/>
    <mergeCell ref="K38:M38"/>
    <mergeCell ref="N38:O38"/>
    <mergeCell ref="A32:B32"/>
    <mergeCell ref="C32:I32"/>
    <mergeCell ref="K32:M32"/>
    <mergeCell ref="N32:O32"/>
    <mergeCell ref="P32:S32"/>
    <mergeCell ref="N14:O14"/>
    <mergeCell ref="P14:S14"/>
    <mergeCell ref="A15:B15"/>
    <mergeCell ref="C15:I15"/>
    <mergeCell ref="K15:M15"/>
    <mergeCell ref="N15:O15"/>
    <mergeCell ref="P15:S15"/>
    <mergeCell ref="A50:B50"/>
    <mergeCell ref="C50:I50"/>
    <mergeCell ref="K50:M50"/>
    <mergeCell ref="N50:O50"/>
    <mergeCell ref="P50:S50"/>
    <mergeCell ref="P68:S68"/>
    <mergeCell ref="C69:I69"/>
    <mergeCell ref="A70:B70"/>
    <mergeCell ref="C70:I70"/>
    <mergeCell ref="K70:M70"/>
    <mergeCell ref="N70:O70"/>
    <mergeCell ref="P70:S70"/>
    <mergeCell ref="A55:B55"/>
    <mergeCell ref="C55:I55"/>
    <mergeCell ref="K55:M55"/>
    <mergeCell ref="N55:O55"/>
    <mergeCell ref="A56:B56"/>
    <mergeCell ref="C56:I56"/>
    <mergeCell ref="K56:M56"/>
    <mergeCell ref="N56:O56"/>
    <mergeCell ref="A57:B57"/>
    <mergeCell ref="P55:S55"/>
    <mergeCell ref="P56:S56"/>
    <mergeCell ref="C57:I57"/>
    <mergeCell ref="K57:M57"/>
    <mergeCell ref="N57:O57"/>
    <mergeCell ref="P57:S57"/>
    <mergeCell ref="A58:B58"/>
    <mergeCell ref="C58:I58"/>
    <mergeCell ref="K58:M58"/>
    <mergeCell ref="N58:O58"/>
    <mergeCell ref="C61:I61"/>
    <mergeCell ref="A62:B62"/>
    <mergeCell ref="P58:S58"/>
    <mergeCell ref="A59:B59"/>
    <mergeCell ref="C59:I59"/>
    <mergeCell ref="K59:M59"/>
    <mergeCell ref="A190:B190"/>
    <mergeCell ref="C190:I190"/>
    <mergeCell ref="K190:M190"/>
    <mergeCell ref="N190:O190"/>
    <mergeCell ref="P190:S190"/>
    <mergeCell ref="N59:O59"/>
    <mergeCell ref="P59:S59"/>
    <mergeCell ref="A60:B60"/>
    <mergeCell ref="C60:I60"/>
    <mergeCell ref="K60:M60"/>
    <mergeCell ref="N60:O60"/>
    <mergeCell ref="P60:S60"/>
    <mergeCell ref="A67:B67"/>
    <mergeCell ref="C67:I67"/>
    <mergeCell ref="K67:M67"/>
    <mergeCell ref="N67:O67"/>
    <mergeCell ref="P67:S67"/>
    <mergeCell ref="P65:S65"/>
    <mergeCell ref="K77:M77"/>
    <mergeCell ref="N77:O77"/>
    <mergeCell ref="A191:B191"/>
    <mergeCell ref="C191:I191"/>
    <mergeCell ref="K191:M191"/>
    <mergeCell ref="N191:O191"/>
    <mergeCell ref="P191:S191"/>
    <mergeCell ref="A146:B146"/>
    <mergeCell ref="C146:I146"/>
    <mergeCell ref="K146:M146"/>
    <mergeCell ref="N146:O146"/>
    <mergeCell ref="K150:M150"/>
    <mergeCell ref="N150:O150"/>
    <mergeCell ref="P150:S150"/>
    <mergeCell ref="A151:B151"/>
    <mergeCell ref="C151:I151"/>
    <mergeCell ref="K151:M151"/>
    <mergeCell ref="N151:O151"/>
    <mergeCell ref="P151:S151"/>
    <mergeCell ref="A152:B152"/>
    <mergeCell ref="C152:I152"/>
    <mergeCell ref="K152:M152"/>
    <mergeCell ref="N152:O152"/>
    <mergeCell ref="P152:S152"/>
    <mergeCell ref="P146:S146"/>
    <mergeCell ref="A147:B147"/>
    <mergeCell ref="A149:B149"/>
    <mergeCell ref="C149:I149"/>
    <mergeCell ref="K149:M149"/>
    <mergeCell ref="N159:O159"/>
    <mergeCell ref="P159:S159"/>
    <mergeCell ref="A160:B160"/>
    <mergeCell ref="C160:I160"/>
    <mergeCell ref="K160:M160"/>
    <mergeCell ref="C4:I4"/>
    <mergeCell ref="C5:I5"/>
    <mergeCell ref="A6:B6"/>
    <mergeCell ref="C6:I6"/>
    <mergeCell ref="N6:O6"/>
    <mergeCell ref="P6:S6"/>
    <mergeCell ref="A7:B7"/>
    <mergeCell ref="C7:I7"/>
    <mergeCell ref="N7:O7"/>
    <mergeCell ref="P7:S7"/>
    <mergeCell ref="A8:B8"/>
    <mergeCell ref="C8:I8"/>
    <mergeCell ref="N8:O8"/>
    <mergeCell ref="P8:S8"/>
    <mergeCell ref="A9:B9"/>
    <mergeCell ref="C9:I9"/>
    <mergeCell ref="N9:O9"/>
    <mergeCell ref="P9:S9"/>
    <mergeCell ref="C10:I10"/>
    <mergeCell ref="N10:O10"/>
    <mergeCell ref="A25:B25"/>
    <mergeCell ref="C25:I25"/>
    <mergeCell ref="K25:M25"/>
    <mergeCell ref="N25:O25"/>
    <mergeCell ref="P25:S25"/>
    <mergeCell ref="A26:B26"/>
    <mergeCell ref="C26:I26"/>
    <mergeCell ref="K26:M26"/>
    <mergeCell ref="N26:O26"/>
    <mergeCell ref="P26:S26"/>
    <mergeCell ref="A23:B23"/>
    <mergeCell ref="C23:I23"/>
    <mergeCell ref="K23:M23"/>
    <mergeCell ref="N23:O23"/>
    <mergeCell ref="P23:S23"/>
    <mergeCell ref="A24:B24"/>
    <mergeCell ref="C24:I24"/>
    <mergeCell ref="K24:M24"/>
    <mergeCell ref="N24:O24"/>
    <mergeCell ref="P24:S24"/>
    <mergeCell ref="P10:S10"/>
    <mergeCell ref="A11:B11"/>
    <mergeCell ref="C11:I11"/>
    <mergeCell ref="N11:O11"/>
    <mergeCell ref="P11:S11"/>
    <mergeCell ref="A12:B12"/>
    <mergeCell ref="C12:I12"/>
    <mergeCell ref="N12:O12"/>
    <mergeCell ref="P12:S12"/>
    <mergeCell ref="A19:B19"/>
    <mergeCell ref="A33:B33"/>
    <mergeCell ref="C33:I33"/>
    <mergeCell ref="K33:M33"/>
    <mergeCell ref="N33:O33"/>
    <mergeCell ref="P33:S33"/>
    <mergeCell ref="A34:B34"/>
    <mergeCell ref="C34:I34"/>
    <mergeCell ref="K34:M34"/>
    <mergeCell ref="N34:O34"/>
    <mergeCell ref="P34:S34"/>
    <mergeCell ref="A41:B41"/>
    <mergeCell ref="C41:I41"/>
    <mergeCell ref="K41:M41"/>
    <mergeCell ref="N41:O41"/>
    <mergeCell ref="P41:S41"/>
    <mergeCell ref="A35:B35"/>
    <mergeCell ref="C35:I35"/>
    <mergeCell ref="K35:M35"/>
    <mergeCell ref="N35:O35"/>
    <mergeCell ref="P35:S35"/>
    <mergeCell ref="A36:B36"/>
    <mergeCell ref="C36:I36"/>
    <mergeCell ref="K36:M36"/>
    <mergeCell ref="N36:O36"/>
    <mergeCell ref="P36:S36"/>
    <mergeCell ref="A37:B37"/>
    <mergeCell ref="C37:I37"/>
    <mergeCell ref="A42:B42"/>
    <mergeCell ref="C42:I42"/>
    <mergeCell ref="K42:M42"/>
    <mergeCell ref="N42:O42"/>
    <mergeCell ref="P42:S42"/>
    <mergeCell ref="A39:B39"/>
    <mergeCell ref="C39:I39"/>
    <mergeCell ref="K39:M39"/>
    <mergeCell ref="N39:O39"/>
    <mergeCell ref="P39:S39"/>
    <mergeCell ref="A40:B40"/>
    <mergeCell ref="C40:I40"/>
    <mergeCell ref="K40:M40"/>
    <mergeCell ref="N40:O40"/>
    <mergeCell ref="P40:S40"/>
    <mergeCell ref="A48:B48"/>
    <mergeCell ref="C48:I48"/>
    <mergeCell ref="K48:M48"/>
    <mergeCell ref="N48:O48"/>
    <mergeCell ref="P48:S48"/>
    <mergeCell ref="A43:B43"/>
    <mergeCell ref="C43:I43"/>
    <mergeCell ref="K43:M43"/>
    <mergeCell ref="N43:O43"/>
    <mergeCell ref="P43:S43"/>
    <mergeCell ref="A44:B44"/>
    <mergeCell ref="C44:I44"/>
    <mergeCell ref="K44:M44"/>
    <mergeCell ref="N44:O44"/>
    <mergeCell ref="P44:S44"/>
    <mergeCell ref="A45:B45"/>
    <mergeCell ref="A49:B49"/>
    <mergeCell ref="C49:I49"/>
    <mergeCell ref="K49:M49"/>
    <mergeCell ref="N49:O49"/>
    <mergeCell ref="P49:S49"/>
    <mergeCell ref="P45:S45"/>
    <mergeCell ref="A46:B46"/>
    <mergeCell ref="C46:I46"/>
    <mergeCell ref="K46:M46"/>
    <mergeCell ref="N46:O46"/>
    <mergeCell ref="P46:S46"/>
    <mergeCell ref="A47:B47"/>
    <mergeCell ref="C47:I47"/>
    <mergeCell ref="K47:M47"/>
    <mergeCell ref="N47:O47"/>
    <mergeCell ref="P47:S47"/>
    <mergeCell ref="C45:I45"/>
    <mergeCell ref="K45:M45"/>
    <mergeCell ref="N45:O45"/>
    <mergeCell ref="K52:M52"/>
    <mergeCell ref="N52:O52"/>
    <mergeCell ref="P52:S52"/>
    <mergeCell ref="A53:B53"/>
    <mergeCell ref="C53:I53"/>
    <mergeCell ref="K53:M53"/>
    <mergeCell ref="N53:O53"/>
    <mergeCell ref="P53:S53"/>
    <mergeCell ref="A54:B54"/>
    <mergeCell ref="C54:I54"/>
    <mergeCell ref="K54:M54"/>
    <mergeCell ref="N54:O54"/>
    <mergeCell ref="P54:S54"/>
    <mergeCell ref="A52:B52"/>
    <mergeCell ref="C52:I52"/>
    <mergeCell ref="A66:B66"/>
    <mergeCell ref="C66:I66"/>
    <mergeCell ref="K66:M66"/>
    <mergeCell ref="N66:O66"/>
    <mergeCell ref="P66:S66"/>
    <mergeCell ref="K63:M63"/>
    <mergeCell ref="N63:O63"/>
    <mergeCell ref="P63:S63"/>
    <mergeCell ref="A64:B64"/>
    <mergeCell ref="C64:I64"/>
    <mergeCell ref="K64:M64"/>
    <mergeCell ref="N64:O64"/>
    <mergeCell ref="P64:S64"/>
    <mergeCell ref="A65:B65"/>
    <mergeCell ref="C65:I65"/>
    <mergeCell ref="K65:M65"/>
    <mergeCell ref="N65:O65"/>
    <mergeCell ref="P77:S77"/>
    <mergeCell ref="A78:B78"/>
    <mergeCell ref="C78:I78"/>
    <mergeCell ref="K78:M78"/>
    <mergeCell ref="N78:O78"/>
    <mergeCell ref="P78:S78"/>
    <mergeCell ref="A79:B79"/>
    <mergeCell ref="C79:I79"/>
    <mergeCell ref="K79:M79"/>
    <mergeCell ref="N79:O79"/>
    <mergeCell ref="P79:S79"/>
    <mergeCell ref="A71:B71"/>
    <mergeCell ref="C71:I71"/>
    <mergeCell ref="K71:M71"/>
    <mergeCell ref="N71:O71"/>
    <mergeCell ref="P71:S71"/>
    <mergeCell ref="A72:B72"/>
    <mergeCell ref="C72:I72"/>
    <mergeCell ref="K72:M72"/>
    <mergeCell ref="N72:O72"/>
    <mergeCell ref="P72:S72"/>
    <mergeCell ref="A84:B84"/>
    <mergeCell ref="C84:I84"/>
    <mergeCell ref="K84:M84"/>
    <mergeCell ref="N84:O84"/>
    <mergeCell ref="P84:S84"/>
    <mergeCell ref="A85:B85"/>
    <mergeCell ref="C85:I85"/>
    <mergeCell ref="K85:M85"/>
    <mergeCell ref="N85:O85"/>
    <mergeCell ref="P85:S85"/>
    <mergeCell ref="A87:B87"/>
    <mergeCell ref="C87:I87"/>
    <mergeCell ref="K87:M87"/>
    <mergeCell ref="N87:O87"/>
    <mergeCell ref="P87:S87"/>
    <mergeCell ref="A88:B88"/>
    <mergeCell ref="C88:I88"/>
    <mergeCell ref="K88:M88"/>
    <mergeCell ref="N88:O88"/>
    <mergeCell ref="P88:S88"/>
    <mergeCell ref="A86:B86"/>
    <mergeCell ref="C86:I86"/>
    <mergeCell ref="K86:M86"/>
    <mergeCell ref="N86:O86"/>
    <mergeCell ref="P86:S86"/>
    <mergeCell ref="A99:B99"/>
    <mergeCell ref="C99:I99"/>
    <mergeCell ref="K99:M99"/>
    <mergeCell ref="N99:O99"/>
    <mergeCell ref="P99:S99"/>
    <mergeCell ref="A98:B98"/>
    <mergeCell ref="C98:I98"/>
    <mergeCell ref="K98:M98"/>
    <mergeCell ref="N98:O98"/>
    <mergeCell ref="P98:S98"/>
    <mergeCell ref="A135:B135"/>
    <mergeCell ref="C135:I135"/>
    <mergeCell ref="K135:M135"/>
    <mergeCell ref="A114:B114"/>
    <mergeCell ref="C114:I114"/>
    <mergeCell ref="K114:M114"/>
    <mergeCell ref="N114:O114"/>
    <mergeCell ref="P114:S114"/>
    <mergeCell ref="N127:O127"/>
    <mergeCell ref="P127:S127"/>
    <mergeCell ref="K119:M119"/>
    <mergeCell ref="N119:O119"/>
    <mergeCell ref="P119:S119"/>
    <mergeCell ref="A120:B120"/>
    <mergeCell ref="C120:I120"/>
    <mergeCell ref="K120:M120"/>
    <mergeCell ref="N120:O120"/>
    <mergeCell ref="P120:S120"/>
    <mergeCell ref="A121:B121"/>
    <mergeCell ref="C121:I121"/>
    <mergeCell ref="K121:M121"/>
    <mergeCell ref="N121:O121"/>
    <mergeCell ref="P121:S121"/>
    <mergeCell ref="A123:B123"/>
    <mergeCell ref="C123:I123"/>
    <mergeCell ref="K123:M123"/>
    <mergeCell ref="N123:O123"/>
    <mergeCell ref="P123:S123"/>
    <mergeCell ref="A124:B124"/>
    <mergeCell ref="N116:O116"/>
    <mergeCell ref="P116:S116"/>
    <mergeCell ref="C115:I115"/>
    <mergeCell ref="A132:B132"/>
    <mergeCell ref="C132:I132"/>
    <mergeCell ref="K132:M132"/>
    <mergeCell ref="N132:O132"/>
    <mergeCell ref="P132:S132"/>
    <mergeCell ref="A133:B133"/>
    <mergeCell ref="C133:I133"/>
    <mergeCell ref="K133:M133"/>
    <mergeCell ref="N133:O133"/>
    <mergeCell ref="P133:S133"/>
    <mergeCell ref="C124:I124"/>
    <mergeCell ref="K124:M124"/>
    <mergeCell ref="N124:O124"/>
    <mergeCell ref="P124:S124"/>
    <mergeCell ref="A125:B125"/>
    <mergeCell ref="C125:I125"/>
    <mergeCell ref="A122:B122"/>
    <mergeCell ref="C122:I122"/>
    <mergeCell ref="K122:M122"/>
    <mergeCell ref="N122:O122"/>
    <mergeCell ref="P122:S122"/>
    <mergeCell ref="A116:B116"/>
    <mergeCell ref="A134:B134"/>
    <mergeCell ref="C134:I134"/>
    <mergeCell ref="K134:M134"/>
    <mergeCell ref="N134:O134"/>
    <mergeCell ref="P134:S134"/>
    <mergeCell ref="A131:B131"/>
    <mergeCell ref="A156:B156"/>
    <mergeCell ref="C156:I156"/>
    <mergeCell ref="K156:M156"/>
    <mergeCell ref="N156:O156"/>
    <mergeCell ref="P156:S156"/>
    <mergeCell ref="A153:B153"/>
    <mergeCell ref="C153:I153"/>
    <mergeCell ref="K153:M153"/>
    <mergeCell ref="N153:O153"/>
    <mergeCell ref="P153:S153"/>
    <mergeCell ref="A154:B154"/>
    <mergeCell ref="C154:I154"/>
    <mergeCell ref="K154:M154"/>
    <mergeCell ref="N154:O154"/>
    <mergeCell ref="P154:S154"/>
    <mergeCell ref="K138:M138"/>
    <mergeCell ref="N138:O138"/>
    <mergeCell ref="P138:S138"/>
    <mergeCell ref="A139:B139"/>
    <mergeCell ref="C139:I139"/>
    <mergeCell ref="K139:M139"/>
    <mergeCell ref="N139:O139"/>
    <mergeCell ref="P139:S139"/>
    <mergeCell ref="P149:S149"/>
    <mergeCell ref="K140:M140"/>
    <mergeCell ref="N140:O140"/>
    <mergeCell ref="P140:S140"/>
    <mergeCell ref="K141:M141"/>
    <mergeCell ref="N141:O141"/>
    <mergeCell ref="P141:S141"/>
    <mergeCell ref="K142:M142"/>
    <mergeCell ref="N142:O142"/>
    <mergeCell ref="N149:O149"/>
    <mergeCell ref="P142:S142"/>
    <mergeCell ref="K143:M143"/>
    <mergeCell ref="N143:O143"/>
    <mergeCell ref="P143:S143"/>
    <mergeCell ref="A167:B167"/>
    <mergeCell ref="C167:I167"/>
    <mergeCell ref="K167:M167"/>
    <mergeCell ref="N167:O167"/>
    <mergeCell ref="P167:S167"/>
    <mergeCell ref="C168:I168"/>
    <mergeCell ref="A157:B157"/>
    <mergeCell ref="C157:I157"/>
    <mergeCell ref="K157:M157"/>
    <mergeCell ref="N157:O157"/>
    <mergeCell ref="P157:S157"/>
    <mergeCell ref="C147:I147"/>
    <mergeCell ref="K147:M147"/>
    <mergeCell ref="N147:O147"/>
    <mergeCell ref="P147:S147"/>
    <mergeCell ref="A148:B148"/>
    <mergeCell ref="C148:I148"/>
    <mergeCell ref="K148:M148"/>
    <mergeCell ref="N148:O148"/>
    <mergeCell ref="P148:S148"/>
    <mergeCell ref="A150:B150"/>
    <mergeCell ref="A169:B169"/>
    <mergeCell ref="C169:I169"/>
    <mergeCell ref="K169:M169"/>
    <mergeCell ref="N169:O169"/>
    <mergeCell ref="P169:S169"/>
    <mergeCell ref="P164:S164"/>
    <mergeCell ref="A165:B165"/>
    <mergeCell ref="C165:I165"/>
    <mergeCell ref="K165:M165"/>
    <mergeCell ref="N165:O165"/>
    <mergeCell ref="P165:S165"/>
    <mergeCell ref="A166:B166"/>
    <mergeCell ref="C166:I166"/>
    <mergeCell ref="K166:M166"/>
    <mergeCell ref="N166:O166"/>
    <mergeCell ref="P166:S166"/>
    <mergeCell ref="K181:M181"/>
    <mergeCell ref="N181:O181"/>
    <mergeCell ref="P181:S181"/>
    <mergeCell ref="A175:B175"/>
    <mergeCell ref="C175:I175"/>
    <mergeCell ref="K175:M175"/>
    <mergeCell ref="N175:O175"/>
    <mergeCell ref="P175:S175"/>
    <mergeCell ref="A176:B176"/>
    <mergeCell ref="C176:I176"/>
    <mergeCell ref="K176:M176"/>
    <mergeCell ref="N176:O176"/>
    <mergeCell ref="P176:S176"/>
    <mergeCell ref="A173:B173"/>
    <mergeCell ref="C173:I173"/>
    <mergeCell ref="K173:M173"/>
    <mergeCell ref="A182:B182"/>
    <mergeCell ref="C182:I182"/>
    <mergeCell ref="K182:M182"/>
    <mergeCell ref="N182:O182"/>
    <mergeCell ref="P182:S182"/>
    <mergeCell ref="A183:B183"/>
    <mergeCell ref="C183:I183"/>
    <mergeCell ref="K183:M183"/>
    <mergeCell ref="N183:O183"/>
    <mergeCell ref="P183:S183"/>
    <mergeCell ref="A197:B197"/>
    <mergeCell ref="C197:I197"/>
    <mergeCell ref="K197:M197"/>
    <mergeCell ref="N197:O197"/>
    <mergeCell ref="P197:S197"/>
    <mergeCell ref="A198:B198"/>
    <mergeCell ref="C198:I198"/>
    <mergeCell ref="K198:M198"/>
    <mergeCell ref="N198:O198"/>
    <mergeCell ref="P198:S198"/>
    <mergeCell ref="A192:B192"/>
    <mergeCell ref="C192:I192"/>
    <mergeCell ref="K192:M192"/>
    <mergeCell ref="N192:O192"/>
    <mergeCell ref="P192:S192"/>
    <mergeCell ref="A193:B193"/>
    <mergeCell ref="C193:I193"/>
    <mergeCell ref="K193:M193"/>
    <mergeCell ref="N193:O193"/>
    <mergeCell ref="P193:S193"/>
    <mergeCell ref="P194:S194"/>
    <mergeCell ref="A195:B195"/>
    <mergeCell ref="C195:I195"/>
    <mergeCell ref="K195:M195"/>
    <mergeCell ref="N195:O195"/>
    <mergeCell ref="P195:S195"/>
    <mergeCell ref="A196:B196"/>
    <mergeCell ref="C196:I196"/>
    <mergeCell ref="K196:M196"/>
    <mergeCell ref="N196:O196"/>
    <mergeCell ref="P196:S196"/>
    <mergeCell ref="A205:B205"/>
    <mergeCell ref="C205:I205"/>
    <mergeCell ref="K205:M205"/>
    <mergeCell ref="N205:O205"/>
    <mergeCell ref="P205:S205"/>
    <mergeCell ref="A206:B206"/>
    <mergeCell ref="C206:I206"/>
    <mergeCell ref="K206:M206"/>
    <mergeCell ref="N206:O206"/>
    <mergeCell ref="P206:S206"/>
    <mergeCell ref="C202:I202"/>
    <mergeCell ref="A203:B203"/>
    <mergeCell ref="C203:I203"/>
    <mergeCell ref="K203:M203"/>
    <mergeCell ref="N203:O203"/>
    <mergeCell ref="P203:S203"/>
    <mergeCell ref="A204:B204"/>
    <mergeCell ref="C204:I204"/>
    <mergeCell ref="K204:M204"/>
    <mergeCell ref="N204:O204"/>
    <mergeCell ref="P204:S204"/>
    <mergeCell ref="A201:B201"/>
    <mergeCell ref="C201:I201"/>
    <mergeCell ref="N209:O209"/>
    <mergeCell ref="P209:S209"/>
    <mergeCell ref="A210:B210"/>
    <mergeCell ref="C210:I210"/>
    <mergeCell ref="K210:M210"/>
    <mergeCell ref="N210:O210"/>
    <mergeCell ref="P210:S210"/>
    <mergeCell ref="A211:B211"/>
    <mergeCell ref="C211:I211"/>
    <mergeCell ref="K211:M211"/>
    <mergeCell ref="N211:O211"/>
    <mergeCell ref="P211:S211"/>
    <mergeCell ref="A207:B207"/>
    <mergeCell ref="C207:I207"/>
    <mergeCell ref="K207:M207"/>
    <mergeCell ref="N207:O207"/>
    <mergeCell ref="P207:S207"/>
    <mergeCell ref="A208:B208"/>
    <mergeCell ref="C208:I208"/>
    <mergeCell ref="K208:M208"/>
    <mergeCell ref="N208:O208"/>
    <mergeCell ref="P208:S208"/>
    <mergeCell ref="A209:B209"/>
    <mergeCell ref="C209:I209"/>
    <mergeCell ref="K209:M209"/>
    <mergeCell ref="A214:B214"/>
    <mergeCell ref="C214:I214"/>
    <mergeCell ref="K214:M214"/>
    <mergeCell ref="N214:O214"/>
    <mergeCell ref="P214:S214"/>
    <mergeCell ref="C215:I215"/>
    <mergeCell ref="C216:I216"/>
    <mergeCell ref="A217:B217"/>
    <mergeCell ref="C217:I217"/>
    <mergeCell ref="N217:O217"/>
    <mergeCell ref="P217:S217"/>
    <mergeCell ref="A212:B212"/>
    <mergeCell ref="C212:I212"/>
    <mergeCell ref="K212:M212"/>
    <mergeCell ref="N212:O212"/>
    <mergeCell ref="P212:S212"/>
    <mergeCell ref="A213:B213"/>
    <mergeCell ref="C213:I213"/>
    <mergeCell ref="K213:M213"/>
    <mergeCell ref="N213:O213"/>
    <mergeCell ref="P213:S213"/>
    <mergeCell ref="A221:B221"/>
    <mergeCell ref="C221:I221"/>
    <mergeCell ref="N221:O221"/>
    <mergeCell ref="P221:S221"/>
    <mergeCell ref="A222:B222"/>
    <mergeCell ref="C222:I222"/>
    <mergeCell ref="N222:O222"/>
    <mergeCell ref="P222:S222"/>
    <mergeCell ref="A223:B223"/>
    <mergeCell ref="C223:I223"/>
    <mergeCell ref="N223:O223"/>
    <mergeCell ref="P223:S223"/>
    <mergeCell ref="A218:B218"/>
    <mergeCell ref="C218:I218"/>
    <mergeCell ref="N218:O218"/>
    <mergeCell ref="P218:S218"/>
    <mergeCell ref="A219:B219"/>
    <mergeCell ref="C219:I219"/>
    <mergeCell ref="N219:O219"/>
    <mergeCell ref="P219:S219"/>
    <mergeCell ref="A220:B220"/>
    <mergeCell ref="C220:I220"/>
    <mergeCell ref="N220:O220"/>
    <mergeCell ref="P220:S220"/>
    <mergeCell ref="A227:B227"/>
    <mergeCell ref="C227:I227"/>
    <mergeCell ref="N227:O227"/>
    <mergeCell ref="P227:S227"/>
    <mergeCell ref="C228:I228"/>
    <mergeCell ref="A229:B229"/>
    <mergeCell ref="C229:I229"/>
    <mergeCell ref="N229:O229"/>
    <mergeCell ref="P229:S229"/>
    <mergeCell ref="A224:B224"/>
    <mergeCell ref="C224:I224"/>
    <mergeCell ref="N224:O224"/>
    <mergeCell ref="P224:S224"/>
    <mergeCell ref="A225:B225"/>
    <mergeCell ref="C225:I225"/>
    <mergeCell ref="N225:O225"/>
    <mergeCell ref="P225:S225"/>
    <mergeCell ref="A226:B226"/>
    <mergeCell ref="C226:I226"/>
    <mergeCell ref="N226:O226"/>
    <mergeCell ref="P226:S226"/>
    <mergeCell ref="A233:B233"/>
    <mergeCell ref="C233:I233"/>
    <mergeCell ref="N233:O233"/>
    <mergeCell ref="P233:S233"/>
    <mergeCell ref="A234:B234"/>
    <mergeCell ref="C234:I234"/>
    <mergeCell ref="N234:O234"/>
    <mergeCell ref="P234:S234"/>
    <mergeCell ref="A235:B235"/>
    <mergeCell ref="C235:I235"/>
    <mergeCell ref="N235:O235"/>
    <mergeCell ref="P235:S235"/>
    <mergeCell ref="A230:B230"/>
    <mergeCell ref="C230:I230"/>
    <mergeCell ref="N230:O230"/>
    <mergeCell ref="P230:S230"/>
    <mergeCell ref="A231:B231"/>
    <mergeCell ref="C231:I231"/>
    <mergeCell ref="N231:O231"/>
    <mergeCell ref="P231:S231"/>
    <mergeCell ref="A232:B232"/>
    <mergeCell ref="C232:I232"/>
    <mergeCell ref="N232:O232"/>
    <mergeCell ref="P232:S232"/>
    <mergeCell ref="A239:B239"/>
    <mergeCell ref="C239:I239"/>
    <mergeCell ref="N239:O239"/>
    <mergeCell ref="P239:S239"/>
    <mergeCell ref="C240:I240"/>
    <mergeCell ref="A241:B241"/>
    <mergeCell ref="C241:I241"/>
    <mergeCell ref="N241:O241"/>
    <mergeCell ref="P241:S241"/>
    <mergeCell ref="A236:B236"/>
    <mergeCell ref="C236:I236"/>
    <mergeCell ref="N236:O236"/>
    <mergeCell ref="P236:S236"/>
    <mergeCell ref="A237:B237"/>
    <mergeCell ref="C237:I237"/>
    <mergeCell ref="N237:O237"/>
    <mergeCell ref="P237:S237"/>
    <mergeCell ref="A238:B238"/>
    <mergeCell ref="C238:I238"/>
    <mergeCell ref="N238:O238"/>
    <mergeCell ref="P238:S238"/>
    <mergeCell ref="A245:B245"/>
    <mergeCell ref="C245:I245"/>
    <mergeCell ref="N245:O245"/>
    <mergeCell ref="P245:S245"/>
    <mergeCell ref="A246:B246"/>
    <mergeCell ref="C246:I246"/>
    <mergeCell ref="N246:O246"/>
    <mergeCell ref="P246:S246"/>
    <mergeCell ref="A247:B247"/>
    <mergeCell ref="C247:I247"/>
    <mergeCell ref="N247:O247"/>
    <mergeCell ref="P247:S247"/>
    <mergeCell ref="A242:B242"/>
    <mergeCell ref="C242:I242"/>
    <mergeCell ref="N242:O242"/>
    <mergeCell ref="P242:S242"/>
    <mergeCell ref="A243:B243"/>
    <mergeCell ref="C243:I243"/>
    <mergeCell ref="N243:O243"/>
    <mergeCell ref="P243:S243"/>
    <mergeCell ref="A244:B244"/>
    <mergeCell ref="C244:I244"/>
    <mergeCell ref="N244:O244"/>
    <mergeCell ref="P244:S244"/>
    <mergeCell ref="A251:B251"/>
    <mergeCell ref="C251:I251"/>
    <mergeCell ref="N251:O251"/>
    <mergeCell ref="P251:S251"/>
    <mergeCell ref="A252:B252"/>
    <mergeCell ref="C252:I252"/>
    <mergeCell ref="N252:O252"/>
    <mergeCell ref="P252:S252"/>
    <mergeCell ref="A253:B253"/>
    <mergeCell ref="C253:I253"/>
    <mergeCell ref="N253:O253"/>
    <mergeCell ref="P253:S253"/>
    <mergeCell ref="A248:B248"/>
    <mergeCell ref="C248:I248"/>
    <mergeCell ref="N248:O248"/>
    <mergeCell ref="P248:S248"/>
    <mergeCell ref="A249:B249"/>
    <mergeCell ref="C249:I249"/>
    <mergeCell ref="N249:O249"/>
    <mergeCell ref="P249:S249"/>
    <mergeCell ref="A250:B250"/>
    <mergeCell ref="C250:I250"/>
    <mergeCell ref="N250:O250"/>
    <mergeCell ref="P250:S250"/>
    <mergeCell ref="A257:B257"/>
    <mergeCell ref="C257:I257"/>
    <mergeCell ref="N257:O257"/>
    <mergeCell ref="P257:S257"/>
    <mergeCell ref="A258:B258"/>
    <mergeCell ref="C258:I258"/>
    <mergeCell ref="N258:O258"/>
    <mergeCell ref="P258:S258"/>
    <mergeCell ref="A259:B259"/>
    <mergeCell ref="C259:I259"/>
    <mergeCell ref="N259:O259"/>
    <mergeCell ref="P259:S259"/>
    <mergeCell ref="A254:B254"/>
    <mergeCell ref="C254:I254"/>
    <mergeCell ref="N254:O254"/>
    <mergeCell ref="P254:S254"/>
    <mergeCell ref="A255:B255"/>
    <mergeCell ref="C255:I255"/>
    <mergeCell ref="N255:O255"/>
    <mergeCell ref="P255:S255"/>
    <mergeCell ref="A256:B256"/>
    <mergeCell ref="C256:I256"/>
    <mergeCell ref="N256:O256"/>
    <mergeCell ref="P256:S256"/>
    <mergeCell ref="A263:B263"/>
    <mergeCell ref="C263:I263"/>
    <mergeCell ref="N263:O263"/>
    <mergeCell ref="P263:S263"/>
    <mergeCell ref="A264:B264"/>
    <mergeCell ref="C264:I264"/>
    <mergeCell ref="N264:O264"/>
    <mergeCell ref="P264:S264"/>
    <mergeCell ref="A265:B265"/>
    <mergeCell ref="C265:I265"/>
    <mergeCell ref="N265:O265"/>
    <mergeCell ref="P265:S265"/>
    <mergeCell ref="A260:B260"/>
    <mergeCell ref="C260:I260"/>
    <mergeCell ref="N260:O260"/>
    <mergeCell ref="P260:S260"/>
    <mergeCell ref="A261:B261"/>
    <mergeCell ref="C261:I261"/>
    <mergeCell ref="N261:O261"/>
    <mergeCell ref="P261:S261"/>
    <mergeCell ref="A262:B262"/>
    <mergeCell ref="C262:I262"/>
    <mergeCell ref="N262:O262"/>
    <mergeCell ref="P262:S262"/>
    <mergeCell ref="A269:B269"/>
    <mergeCell ref="C269:I269"/>
    <mergeCell ref="N269:O269"/>
    <mergeCell ref="P269:S269"/>
    <mergeCell ref="A270:B270"/>
    <mergeCell ref="C270:I270"/>
    <mergeCell ref="N270:O270"/>
    <mergeCell ref="P270:S270"/>
    <mergeCell ref="A271:B271"/>
    <mergeCell ref="C271:I271"/>
    <mergeCell ref="N271:O271"/>
    <mergeCell ref="P271:S271"/>
    <mergeCell ref="C266:I266"/>
    <mergeCell ref="A267:B267"/>
    <mergeCell ref="C267:I267"/>
    <mergeCell ref="N267:O267"/>
    <mergeCell ref="P267:S267"/>
    <mergeCell ref="A268:B268"/>
    <mergeCell ref="C268:I268"/>
    <mergeCell ref="N268:O268"/>
    <mergeCell ref="P268:S268"/>
    <mergeCell ref="A275:B275"/>
    <mergeCell ref="C275:I275"/>
    <mergeCell ref="N275:O275"/>
    <mergeCell ref="P275:S275"/>
    <mergeCell ref="A276:B276"/>
    <mergeCell ref="C276:I276"/>
    <mergeCell ref="N276:O276"/>
    <mergeCell ref="P276:S276"/>
    <mergeCell ref="A277:B277"/>
    <mergeCell ref="C277:I277"/>
    <mergeCell ref="N277:O277"/>
    <mergeCell ref="P277:S277"/>
    <mergeCell ref="A272:B272"/>
    <mergeCell ref="C272:I272"/>
    <mergeCell ref="N272:O272"/>
    <mergeCell ref="P272:S272"/>
    <mergeCell ref="A273:B273"/>
    <mergeCell ref="C273:I273"/>
    <mergeCell ref="N273:O273"/>
    <mergeCell ref="P273:S273"/>
    <mergeCell ref="A274:B274"/>
    <mergeCell ref="C274:I274"/>
    <mergeCell ref="N274:O274"/>
    <mergeCell ref="P274:S274"/>
    <mergeCell ref="A281:B281"/>
    <mergeCell ref="C281:I281"/>
    <mergeCell ref="N281:O281"/>
    <mergeCell ref="P281:S281"/>
    <mergeCell ref="A282:B282"/>
    <mergeCell ref="C282:I282"/>
    <mergeCell ref="N282:O282"/>
    <mergeCell ref="P282:S282"/>
    <mergeCell ref="A278:B278"/>
    <mergeCell ref="C278:I278"/>
    <mergeCell ref="N278:O278"/>
    <mergeCell ref="P278:S278"/>
    <mergeCell ref="A279:B279"/>
    <mergeCell ref="C279:I279"/>
    <mergeCell ref="N279:O279"/>
    <mergeCell ref="P279:S279"/>
    <mergeCell ref="A280:B280"/>
    <mergeCell ref="C280:I280"/>
    <mergeCell ref="N280:O280"/>
    <mergeCell ref="P280:S280"/>
  </mergeCells>
  <hyperlinks>
    <hyperlink ref="T1" location="Содержание!R1C1" display="главная" xr:uid="{00000000-0004-0000-1400-000000000000}"/>
  </hyperlinks>
  <pageMargins left="0.25" right="0.25" top="0.75" bottom="0.75" header="0.3" footer="0.3"/>
  <pageSetup paperSize="9" scale="8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F943"/>
  <sheetViews>
    <sheetView zoomScaleNormal="100" workbookViewId="0">
      <selection activeCell="F1" sqref="F1"/>
    </sheetView>
  </sheetViews>
  <sheetFormatPr defaultRowHeight="12"/>
  <cols>
    <col min="1" max="1" width="27.5703125" style="1" customWidth="1"/>
    <col min="2" max="2" width="56.85546875" style="1" customWidth="1"/>
    <col min="3" max="3" width="62.5703125" style="29" customWidth="1"/>
    <col min="4" max="4" width="13" style="29" customWidth="1"/>
    <col min="5" max="5" width="9.140625" style="29"/>
    <col min="6" max="6" width="12.42578125" style="29" customWidth="1"/>
    <col min="7" max="16384" width="9.140625" style="1"/>
  </cols>
  <sheetData>
    <row r="1" spans="1:6">
      <c r="A1" s="2422"/>
      <c r="B1" s="2423"/>
      <c r="C1" s="2424"/>
      <c r="D1" s="1086"/>
      <c r="E1" s="1086"/>
      <c r="F1" s="232" t="s">
        <v>2114</v>
      </c>
    </row>
    <row r="2" spans="1:6">
      <c r="A2" s="2425"/>
      <c r="B2" s="1697"/>
      <c r="C2" s="1697"/>
      <c r="D2" s="1086"/>
      <c r="E2" s="1086"/>
      <c r="F2" s="1697"/>
    </row>
    <row r="3" spans="1:6">
      <c r="A3" s="2426"/>
      <c r="B3" s="2426"/>
      <c r="C3" s="2427"/>
      <c r="D3" s="1086"/>
      <c r="E3" s="1086"/>
      <c r="F3" s="2428">
        <v>45751</v>
      </c>
    </row>
    <row r="4" spans="1:6">
      <c r="D4" s="1086"/>
      <c r="E4" s="1086"/>
      <c r="F4" s="1086"/>
    </row>
    <row r="5" spans="1:6" ht="36">
      <c r="A5" s="1538" t="s">
        <v>671</v>
      </c>
      <c r="B5" s="1538" t="s">
        <v>790</v>
      </c>
      <c r="C5" s="1538" t="s">
        <v>1736</v>
      </c>
      <c r="D5" s="1538" t="s">
        <v>1737</v>
      </c>
      <c r="E5" s="1537" t="s">
        <v>16525</v>
      </c>
      <c r="F5" s="1537" t="s">
        <v>16526</v>
      </c>
    </row>
    <row r="6" spans="1:6">
      <c r="A6" s="2429"/>
      <c r="B6" s="1696" t="s">
        <v>16527</v>
      </c>
      <c r="C6" s="1696"/>
      <c r="D6" s="1538"/>
      <c r="E6" s="1538"/>
      <c r="F6" s="1538"/>
    </row>
    <row r="7" spans="1:6" ht="24">
      <c r="A7" s="2429" t="s">
        <v>16528</v>
      </c>
      <c r="B7" s="1696" t="s">
        <v>16529</v>
      </c>
      <c r="C7" s="1696"/>
      <c r="D7" s="1538"/>
      <c r="E7" s="1538"/>
      <c r="F7" s="1538"/>
    </row>
    <row r="8" spans="1:6">
      <c r="A8" s="2429"/>
      <c r="B8" s="1696" t="s">
        <v>7804</v>
      </c>
      <c r="C8" s="1696"/>
      <c r="D8" s="1538"/>
      <c r="E8" s="1538"/>
      <c r="F8" s="1538"/>
    </row>
    <row r="9" spans="1:6">
      <c r="A9" s="2429" t="s">
        <v>7843</v>
      </c>
      <c r="B9" s="1696" t="s">
        <v>7844</v>
      </c>
      <c r="C9" s="1696"/>
      <c r="D9" s="1538"/>
      <c r="E9" s="1538">
        <v>1</v>
      </c>
      <c r="F9" s="1538">
        <v>14.29</v>
      </c>
    </row>
    <row r="10" spans="1:6">
      <c r="A10" s="2429" t="s">
        <v>7845</v>
      </c>
      <c r="B10" s="1696" t="s">
        <v>7846</v>
      </c>
      <c r="C10" s="1696"/>
      <c r="D10" s="1538"/>
      <c r="E10" s="1538">
        <v>1</v>
      </c>
      <c r="F10" s="1538">
        <v>14.29</v>
      </c>
    </row>
    <row r="11" spans="1:6">
      <c r="A11" s="2429" t="s">
        <v>7847</v>
      </c>
      <c r="B11" s="1696" t="s">
        <v>7848</v>
      </c>
      <c r="C11" s="1696"/>
      <c r="D11" s="1538"/>
      <c r="E11" s="1538">
        <v>1</v>
      </c>
      <c r="F11" s="1538">
        <v>14.29</v>
      </c>
    </row>
    <row r="12" spans="1:6">
      <c r="A12" s="2429" t="s">
        <v>7849</v>
      </c>
      <c r="B12" s="1696" t="s">
        <v>7850</v>
      </c>
      <c r="C12" s="1696"/>
      <c r="D12" s="1538"/>
      <c r="E12" s="1538">
        <v>1</v>
      </c>
      <c r="F12" s="1538">
        <v>14.29</v>
      </c>
    </row>
    <row r="13" spans="1:6">
      <c r="A13" s="2429" t="s">
        <v>7851</v>
      </c>
      <c r="B13" s="1696" t="s">
        <v>7852</v>
      </c>
      <c r="C13" s="1696"/>
      <c r="D13" s="1538" t="s">
        <v>4956</v>
      </c>
      <c r="E13" s="1538">
        <v>1</v>
      </c>
      <c r="F13" s="1538">
        <v>21.9</v>
      </c>
    </row>
    <row r="14" spans="1:6">
      <c r="A14" s="2429" t="s">
        <v>7853</v>
      </c>
      <c r="B14" s="1696" t="s">
        <v>7852</v>
      </c>
      <c r="C14" s="1696"/>
      <c r="D14" s="1538" t="s">
        <v>4955</v>
      </c>
      <c r="E14" s="1538">
        <v>1</v>
      </c>
      <c r="F14" s="1538">
        <v>21.9</v>
      </c>
    </row>
    <row r="15" spans="1:6">
      <c r="A15" s="2429" t="s">
        <v>7854</v>
      </c>
      <c r="B15" s="1696" t="s">
        <v>7852</v>
      </c>
      <c r="C15" s="1696"/>
      <c r="D15" s="1538" t="s">
        <v>1666</v>
      </c>
      <c r="E15" s="1538">
        <v>1</v>
      </c>
      <c r="F15" s="1538">
        <v>21.9</v>
      </c>
    </row>
    <row r="16" spans="1:6">
      <c r="A16" s="2429" t="s">
        <v>7855</v>
      </c>
      <c r="B16" s="1696" t="s">
        <v>7852</v>
      </c>
      <c r="C16" s="1696"/>
      <c r="D16" s="1538" t="s">
        <v>1667</v>
      </c>
      <c r="E16" s="1538">
        <v>1</v>
      </c>
      <c r="F16" s="1538">
        <v>21.9</v>
      </c>
    </row>
    <row r="17" spans="1:6">
      <c r="A17" s="2429" t="s">
        <v>7856</v>
      </c>
      <c r="B17" s="1696" t="s">
        <v>7852</v>
      </c>
      <c r="C17" s="1696"/>
      <c r="D17" s="1538" t="s">
        <v>1668</v>
      </c>
      <c r="E17" s="1538">
        <v>1</v>
      </c>
      <c r="F17" s="1538">
        <v>21.9</v>
      </c>
    </row>
    <row r="18" spans="1:6">
      <c r="A18" s="2429"/>
      <c r="B18" s="1696" t="s">
        <v>6320</v>
      </c>
      <c r="C18" s="1696"/>
      <c r="D18" s="1538"/>
      <c r="E18" s="1538"/>
      <c r="F18" s="1538"/>
    </row>
    <row r="19" spans="1:6" ht="48">
      <c r="A19" s="2429">
        <v>604054</v>
      </c>
      <c r="B19" s="1696" t="s">
        <v>3776</v>
      </c>
      <c r="C19" s="1696" t="s">
        <v>3770</v>
      </c>
      <c r="D19" s="1538" t="s">
        <v>9895</v>
      </c>
      <c r="E19" s="1538">
        <v>6</v>
      </c>
      <c r="F19" s="1538">
        <v>5.01</v>
      </c>
    </row>
    <row r="20" spans="1:6" ht="60">
      <c r="A20" s="2429">
        <v>604009</v>
      </c>
      <c r="B20" s="1696" t="s">
        <v>3780</v>
      </c>
      <c r="C20" s="1696" t="s">
        <v>3781</v>
      </c>
      <c r="D20" s="1538" t="s">
        <v>9895</v>
      </c>
      <c r="E20" s="1538">
        <v>6</v>
      </c>
      <c r="F20" s="1538">
        <v>5.01</v>
      </c>
    </row>
    <row r="21" spans="1:6" ht="84">
      <c r="A21" s="2429">
        <v>604007</v>
      </c>
      <c r="B21" s="1696" t="s">
        <v>3788</v>
      </c>
      <c r="C21" s="1696" t="s">
        <v>3784</v>
      </c>
      <c r="D21" s="1538" t="s">
        <v>9895</v>
      </c>
      <c r="E21" s="1538">
        <v>6</v>
      </c>
      <c r="F21" s="1538">
        <v>5.01</v>
      </c>
    </row>
    <row r="22" spans="1:6" ht="48">
      <c r="A22" s="2429">
        <v>604005</v>
      </c>
      <c r="B22" s="1696" t="s">
        <v>3798</v>
      </c>
      <c r="C22" s="1696" t="s">
        <v>3796</v>
      </c>
      <c r="D22" s="1538" t="s">
        <v>9895</v>
      </c>
      <c r="E22" s="1538">
        <v>6</v>
      </c>
      <c r="F22" s="1538">
        <v>5.01</v>
      </c>
    </row>
    <row r="23" spans="1:6" ht="48">
      <c r="A23" s="2429" t="s">
        <v>6321</v>
      </c>
      <c r="B23" s="1696" t="s">
        <v>3800</v>
      </c>
      <c r="C23" s="1696" t="s">
        <v>3796</v>
      </c>
      <c r="D23" s="1538" t="s">
        <v>9895</v>
      </c>
      <c r="E23" s="1538">
        <v>6</v>
      </c>
      <c r="F23" s="1538">
        <v>5.01</v>
      </c>
    </row>
    <row r="24" spans="1:6">
      <c r="A24" s="2429"/>
      <c r="B24" s="1696" t="s">
        <v>3627</v>
      </c>
      <c r="C24" s="1696"/>
      <c r="D24" s="1538"/>
      <c r="E24" s="1538"/>
      <c r="F24" s="1538"/>
    </row>
    <row r="25" spans="1:6" ht="60">
      <c r="A25" s="2429">
        <v>302101</v>
      </c>
      <c r="B25" s="1696" t="s">
        <v>3628</v>
      </c>
      <c r="C25" s="1696" t="s">
        <v>3629</v>
      </c>
      <c r="D25" s="1538" t="s">
        <v>468</v>
      </c>
      <c r="E25" s="1538">
        <v>6</v>
      </c>
      <c r="F25" s="1538">
        <v>4.05</v>
      </c>
    </row>
    <row r="26" spans="1:6">
      <c r="A26" s="2429">
        <v>302102</v>
      </c>
      <c r="B26" s="1696" t="s">
        <v>3630</v>
      </c>
      <c r="C26" s="1696"/>
      <c r="D26" s="1538" t="s">
        <v>468</v>
      </c>
      <c r="E26" s="1538">
        <v>6</v>
      </c>
      <c r="F26" s="1538">
        <v>4.05</v>
      </c>
    </row>
    <row r="27" spans="1:6" ht="48">
      <c r="A27" s="2429">
        <v>302103</v>
      </c>
      <c r="B27" s="1696" t="s">
        <v>3631</v>
      </c>
      <c r="C27" s="1696" t="s">
        <v>3632</v>
      </c>
      <c r="D27" s="1538" t="s">
        <v>468</v>
      </c>
      <c r="E27" s="1538">
        <v>6</v>
      </c>
      <c r="F27" s="1538">
        <v>4.45</v>
      </c>
    </row>
    <row r="28" spans="1:6" ht="48">
      <c r="A28" s="2429">
        <v>302901</v>
      </c>
      <c r="B28" s="1696" t="s">
        <v>3669</v>
      </c>
      <c r="C28" s="1696" t="s">
        <v>3670</v>
      </c>
      <c r="D28" s="1538" t="s">
        <v>468</v>
      </c>
      <c r="E28" s="1538">
        <v>6</v>
      </c>
      <c r="F28" s="1538">
        <v>6.05</v>
      </c>
    </row>
    <row r="29" spans="1:6" ht="60">
      <c r="A29" s="2429">
        <v>302205</v>
      </c>
      <c r="B29" s="1696" t="s">
        <v>3636</v>
      </c>
      <c r="C29" s="1696" t="s">
        <v>3634</v>
      </c>
      <c r="D29" s="1538" t="s">
        <v>468</v>
      </c>
      <c r="E29" s="1538">
        <v>6</v>
      </c>
      <c r="F29" s="1538">
        <v>4.05</v>
      </c>
    </row>
    <row r="30" spans="1:6">
      <c r="A30" s="2429">
        <v>302203</v>
      </c>
      <c r="B30" s="1696" t="s">
        <v>3633</v>
      </c>
      <c r="C30" s="1696"/>
      <c r="D30" s="1538" t="s">
        <v>468</v>
      </c>
      <c r="E30" s="1538">
        <v>6</v>
      </c>
      <c r="F30" s="1538">
        <v>4.05</v>
      </c>
    </row>
    <row r="31" spans="1:6">
      <c r="A31" s="2429">
        <v>302204</v>
      </c>
      <c r="B31" s="1696" t="s">
        <v>3635</v>
      </c>
      <c r="C31" s="1696"/>
      <c r="D31" s="1538" t="s">
        <v>468</v>
      </c>
      <c r="E31" s="1538">
        <v>6</v>
      </c>
      <c r="F31" s="1538">
        <v>4.05</v>
      </c>
    </row>
    <row r="32" spans="1:6" ht="36">
      <c r="A32" s="2429">
        <v>303201</v>
      </c>
      <c r="B32" s="1696" t="s">
        <v>3676</v>
      </c>
      <c r="C32" s="1696" t="s">
        <v>3677</v>
      </c>
      <c r="D32" s="1538" t="s">
        <v>468</v>
      </c>
      <c r="E32" s="1538">
        <v>6</v>
      </c>
      <c r="F32" s="1538">
        <v>9.69</v>
      </c>
    </row>
    <row r="33" spans="1:6" ht="60">
      <c r="A33" s="2429">
        <v>302801</v>
      </c>
      <c r="B33" s="1696" t="s">
        <v>3667</v>
      </c>
      <c r="C33" s="1696" t="s">
        <v>3668</v>
      </c>
      <c r="D33" s="1538" t="s">
        <v>468</v>
      </c>
      <c r="E33" s="1538">
        <v>6</v>
      </c>
      <c r="F33" s="1538">
        <v>6.05</v>
      </c>
    </row>
    <row r="34" spans="1:6" ht="48">
      <c r="A34" s="2429">
        <v>303003</v>
      </c>
      <c r="B34" s="1696" t="s">
        <v>3672</v>
      </c>
      <c r="C34" s="1696" t="s">
        <v>3660</v>
      </c>
      <c r="D34" s="1538" t="s">
        <v>468</v>
      </c>
      <c r="E34" s="1538">
        <v>6</v>
      </c>
      <c r="F34" s="1538">
        <v>4</v>
      </c>
    </row>
    <row r="35" spans="1:6">
      <c r="A35" s="2429">
        <v>303001</v>
      </c>
      <c r="B35" s="1696" t="s">
        <v>3671</v>
      </c>
      <c r="C35" s="1696"/>
      <c r="D35" s="1538" t="s">
        <v>468</v>
      </c>
      <c r="E35" s="1538">
        <v>6</v>
      </c>
      <c r="F35" s="1538">
        <v>4</v>
      </c>
    </row>
    <row r="36" spans="1:6">
      <c r="A36" s="2429">
        <v>302603</v>
      </c>
      <c r="B36" s="1696" t="s">
        <v>3662</v>
      </c>
      <c r="C36" s="1696"/>
      <c r="D36" s="1538" t="s">
        <v>468</v>
      </c>
      <c r="E36" s="1538">
        <v>6</v>
      </c>
      <c r="F36" s="1538">
        <v>5.18</v>
      </c>
    </row>
    <row r="37" spans="1:6">
      <c r="A37" s="2429">
        <v>303004</v>
      </c>
      <c r="B37" s="1696" t="s">
        <v>3673</v>
      </c>
      <c r="C37" s="1696"/>
      <c r="D37" s="1538" t="s">
        <v>468</v>
      </c>
      <c r="E37" s="1538">
        <v>6</v>
      </c>
      <c r="F37" s="1538">
        <v>4</v>
      </c>
    </row>
    <row r="38" spans="1:6">
      <c r="A38" s="2429">
        <v>302602</v>
      </c>
      <c r="B38" s="1696" t="s">
        <v>3661</v>
      </c>
      <c r="C38" s="1696"/>
      <c r="D38" s="1538" t="s">
        <v>468</v>
      </c>
      <c r="E38" s="1538">
        <v>6</v>
      </c>
      <c r="F38" s="1538">
        <v>5.58</v>
      </c>
    </row>
    <row r="39" spans="1:6">
      <c r="A39" s="2429">
        <v>302601</v>
      </c>
      <c r="B39" s="1696" t="s">
        <v>3659</v>
      </c>
      <c r="C39" s="1696"/>
      <c r="D39" s="1538" t="s">
        <v>468</v>
      </c>
      <c r="E39" s="1538">
        <v>6</v>
      </c>
      <c r="F39" s="1538">
        <v>4.38</v>
      </c>
    </row>
    <row r="40" spans="1:6" ht="48">
      <c r="A40" s="2429">
        <v>303202</v>
      </c>
      <c r="B40" s="1696" t="s">
        <v>3678</v>
      </c>
      <c r="C40" s="1696" t="s">
        <v>3679</v>
      </c>
      <c r="D40" s="1538" t="s">
        <v>468</v>
      </c>
      <c r="E40" s="1538">
        <v>6</v>
      </c>
      <c r="F40" s="1538">
        <v>9.69</v>
      </c>
    </row>
    <row r="41" spans="1:6" ht="48">
      <c r="A41" s="2429">
        <v>303101</v>
      </c>
      <c r="B41" s="1696" t="s">
        <v>3674</v>
      </c>
      <c r="C41" s="1696" t="s">
        <v>3675</v>
      </c>
      <c r="D41" s="1538" t="s">
        <v>468</v>
      </c>
      <c r="E41" s="1538">
        <v>6</v>
      </c>
      <c r="F41" s="1538">
        <v>6.05</v>
      </c>
    </row>
    <row r="42" spans="1:6" ht="36">
      <c r="A42" s="2429">
        <v>302701</v>
      </c>
      <c r="B42" s="1696" t="s">
        <v>3663</v>
      </c>
      <c r="C42" s="1696" t="s">
        <v>16530</v>
      </c>
      <c r="D42" s="1538" t="s">
        <v>468</v>
      </c>
      <c r="E42" s="1538">
        <v>6</v>
      </c>
      <c r="F42" s="1538">
        <v>5.97</v>
      </c>
    </row>
    <row r="43" spans="1:6">
      <c r="A43" s="2429">
        <v>302702</v>
      </c>
      <c r="B43" s="1696" t="s">
        <v>3664</v>
      </c>
      <c r="C43" s="1696"/>
      <c r="D43" s="1538" t="s">
        <v>468</v>
      </c>
      <c r="E43" s="1538">
        <v>6</v>
      </c>
      <c r="F43" s="1538">
        <v>5.97</v>
      </c>
    </row>
    <row r="44" spans="1:6">
      <c r="A44" s="2429">
        <v>302704</v>
      </c>
      <c r="B44" s="1696" t="s">
        <v>3666</v>
      </c>
      <c r="C44" s="1696"/>
      <c r="D44" s="1538" t="s">
        <v>468</v>
      </c>
      <c r="E44" s="1538">
        <v>6</v>
      </c>
      <c r="F44" s="1538">
        <v>5.97</v>
      </c>
    </row>
    <row r="45" spans="1:6">
      <c r="A45" s="2429">
        <v>302703</v>
      </c>
      <c r="B45" s="1696" t="s">
        <v>3665</v>
      </c>
      <c r="C45" s="1696"/>
      <c r="D45" s="1538" t="s">
        <v>468</v>
      </c>
      <c r="E45" s="1538">
        <v>6</v>
      </c>
      <c r="F45" s="1538">
        <v>5.97</v>
      </c>
    </row>
    <row r="46" spans="1:6" ht="36">
      <c r="A46" s="2429">
        <v>302502</v>
      </c>
      <c r="B46" s="1696" t="s">
        <v>3647</v>
      </c>
      <c r="C46" s="1696" t="s">
        <v>3646</v>
      </c>
      <c r="D46" s="1538" t="s">
        <v>468</v>
      </c>
      <c r="E46" s="1538">
        <v>6</v>
      </c>
      <c r="F46" s="1538">
        <v>5.52</v>
      </c>
    </row>
    <row r="47" spans="1:6">
      <c r="A47" s="2429">
        <v>302508</v>
      </c>
      <c r="B47" s="1696" t="s">
        <v>3653</v>
      </c>
      <c r="C47" s="1696"/>
      <c r="D47" s="1538" t="s">
        <v>468</v>
      </c>
      <c r="E47" s="1538">
        <v>6</v>
      </c>
      <c r="F47" s="1538">
        <v>5.52</v>
      </c>
    </row>
    <row r="48" spans="1:6">
      <c r="A48" s="2429">
        <v>302506</v>
      </c>
      <c r="B48" s="1696" t="s">
        <v>3651</v>
      </c>
      <c r="C48" s="1696"/>
      <c r="D48" s="1538" t="s">
        <v>468</v>
      </c>
      <c r="E48" s="1538">
        <v>6</v>
      </c>
      <c r="F48" s="1538">
        <v>5.52</v>
      </c>
    </row>
    <row r="49" spans="1:6">
      <c r="A49" s="2429">
        <v>302501</v>
      </c>
      <c r="B49" s="1696" t="s">
        <v>3645</v>
      </c>
      <c r="C49" s="1696"/>
      <c r="D49" s="1538" t="s">
        <v>468</v>
      </c>
      <c r="E49" s="1538">
        <v>6</v>
      </c>
      <c r="F49" s="1538">
        <v>5.52</v>
      </c>
    </row>
    <row r="50" spans="1:6">
      <c r="A50" s="2429">
        <v>302509</v>
      </c>
      <c r="B50" s="1696" t="s">
        <v>3654</v>
      </c>
      <c r="C50" s="1696"/>
      <c r="D50" s="1538" t="s">
        <v>468</v>
      </c>
      <c r="E50" s="1538">
        <v>6</v>
      </c>
      <c r="F50" s="1538">
        <v>5.52</v>
      </c>
    </row>
    <row r="51" spans="1:6">
      <c r="A51" s="2429">
        <v>302513</v>
      </c>
      <c r="B51" s="1696" t="s">
        <v>3658</v>
      </c>
      <c r="C51" s="1696"/>
      <c r="D51" s="1538" t="s">
        <v>468</v>
      </c>
      <c r="E51" s="1538">
        <v>6</v>
      </c>
      <c r="F51" s="1538">
        <v>5.52</v>
      </c>
    </row>
    <row r="52" spans="1:6">
      <c r="A52" s="2429">
        <v>302505</v>
      </c>
      <c r="B52" s="1696" t="s">
        <v>3650</v>
      </c>
      <c r="C52" s="1696"/>
      <c r="D52" s="1538" t="s">
        <v>468</v>
      </c>
      <c r="E52" s="1538">
        <v>6</v>
      </c>
      <c r="F52" s="1538">
        <v>5.52</v>
      </c>
    </row>
    <row r="53" spans="1:6">
      <c r="A53" s="2429">
        <v>302511</v>
      </c>
      <c r="B53" s="1696" t="s">
        <v>3656</v>
      </c>
      <c r="C53" s="1696"/>
      <c r="D53" s="1538" t="s">
        <v>468</v>
      </c>
      <c r="E53" s="1538">
        <v>6</v>
      </c>
      <c r="F53" s="1538">
        <v>5.52</v>
      </c>
    </row>
    <row r="54" spans="1:6">
      <c r="A54" s="2429">
        <v>302507</v>
      </c>
      <c r="B54" s="1696" t="s">
        <v>3652</v>
      </c>
      <c r="C54" s="1696"/>
      <c r="D54" s="1538" t="s">
        <v>468</v>
      </c>
      <c r="E54" s="1538">
        <v>6</v>
      </c>
      <c r="F54" s="1538">
        <v>5.52</v>
      </c>
    </row>
    <row r="55" spans="1:6">
      <c r="A55" s="2429">
        <v>302504</v>
      </c>
      <c r="B55" s="1696" t="s">
        <v>3649</v>
      </c>
      <c r="C55" s="1696"/>
      <c r="D55" s="1538" t="s">
        <v>468</v>
      </c>
      <c r="E55" s="1538">
        <v>6</v>
      </c>
      <c r="F55" s="1538">
        <v>5.52</v>
      </c>
    </row>
    <row r="56" spans="1:6">
      <c r="A56" s="2429">
        <v>302512</v>
      </c>
      <c r="B56" s="1696" t="s">
        <v>3657</v>
      </c>
      <c r="C56" s="1696"/>
      <c r="D56" s="1538" t="s">
        <v>468</v>
      </c>
      <c r="E56" s="1538">
        <v>6</v>
      </c>
      <c r="F56" s="1538">
        <v>5.52</v>
      </c>
    </row>
    <row r="57" spans="1:6">
      <c r="A57" s="2429">
        <v>302510</v>
      </c>
      <c r="B57" s="1696" t="s">
        <v>3655</v>
      </c>
      <c r="C57" s="1696"/>
      <c r="D57" s="1538" t="s">
        <v>468</v>
      </c>
      <c r="E57" s="1538">
        <v>6</v>
      </c>
      <c r="F57" s="1538">
        <v>5.52</v>
      </c>
    </row>
    <row r="58" spans="1:6">
      <c r="A58" s="2429">
        <v>302503</v>
      </c>
      <c r="B58" s="1696" t="s">
        <v>3648</v>
      </c>
      <c r="C58" s="1696"/>
      <c r="D58" s="1538" t="s">
        <v>468</v>
      </c>
      <c r="E58" s="1538">
        <v>6</v>
      </c>
      <c r="F58" s="1538">
        <v>5.52</v>
      </c>
    </row>
    <row r="59" spans="1:6" ht="36">
      <c r="A59" s="2429">
        <v>302403</v>
      </c>
      <c r="B59" s="1696" t="s">
        <v>3644</v>
      </c>
      <c r="C59" s="1696" t="s">
        <v>3642</v>
      </c>
      <c r="D59" s="1538" t="s">
        <v>468</v>
      </c>
      <c r="E59" s="1538">
        <v>6</v>
      </c>
      <c r="F59" s="1538">
        <v>5</v>
      </c>
    </row>
    <row r="60" spans="1:6">
      <c r="A60" s="2429">
        <v>302402</v>
      </c>
      <c r="B60" s="1696" t="s">
        <v>3643</v>
      </c>
      <c r="C60" s="1696"/>
      <c r="D60" s="1538" t="s">
        <v>468</v>
      </c>
      <c r="E60" s="1538">
        <v>6</v>
      </c>
      <c r="F60" s="1538">
        <v>5</v>
      </c>
    </row>
    <row r="61" spans="1:6">
      <c r="A61" s="2429">
        <v>302401</v>
      </c>
      <c r="B61" s="1696" t="s">
        <v>3641</v>
      </c>
      <c r="C61" s="1696"/>
      <c r="D61" s="1538" t="s">
        <v>468</v>
      </c>
      <c r="E61" s="1538">
        <v>6</v>
      </c>
      <c r="F61" s="1538">
        <v>5</v>
      </c>
    </row>
    <row r="62" spans="1:6" ht="48">
      <c r="A62" s="2429">
        <v>302303</v>
      </c>
      <c r="B62" s="1696" t="s">
        <v>3639</v>
      </c>
      <c r="C62" s="1696" t="s">
        <v>3637</v>
      </c>
      <c r="D62" s="1538" t="s">
        <v>468</v>
      </c>
      <c r="E62" s="1538">
        <v>6</v>
      </c>
      <c r="F62" s="1538">
        <v>5.71</v>
      </c>
    </row>
    <row r="63" spans="1:6">
      <c r="A63" s="2429">
        <v>302301</v>
      </c>
      <c r="B63" s="1696" t="s">
        <v>16531</v>
      </c>
      <c r="C63" s="1696"/>
      <c r="D63" s="1538" t="s">
        <v>468</v>
      </c>
      <c r="E63" s="1538">
        <v>6</v>
      </c>
      <c r="F63" s="1538">
        <v>5.71</v>
      </c>
    </row>
    <row r="64" spans="1:6">
      <c r="A64" s="2429">
        <v>302302</v>
      </c>
      <c r="B64" s="1696" t="s">
        <v>3638</v>
      </c>
      <c r="C64" s="1696"/>
      <c r="D64" s="1538" t="s">
        <v>468</v>
      </c>
      <c r="E64" s="1538">
        <v>6</v>
      </c>
      <c r="F64" s="1538">
        <v>5.71</v>
      </c>
    </row>
    <row r="65" spans="1:6">
      <c r="A65" s="2429">
        <v>302304</v>
      </c>
      <c r="B65" s="1696" t="s">
        <v>3640</v>
      </c>
      <c r="C65" s="1696"/>
      <c r="D65" s="1538" t="s">
        <v>468</v>
      </c>
      <c r="E65" s="1538">
        <v>6</v>
      </c>
      <c r="F65" s="1538">
        <v>5.71</v>
      </c>
    </row>
    <row r="66" spans="1:6" ht="60">
      <c r="A66" s="2429">
        <v>303203</v>
      </c>
      <c r="B66" s="1696" t="s">
        <v>3680</v>
      </c>
      <c r="C66" s="1696" t="s">
        <v>3681</v>
      </c>
      <c r="D66" s="1538" t="s">
        <v>468</v>
      </c>
      <c r="E66" s="1538">
        <v>6</v>
      </c>
      <c r="F66" s="1538">
        <v>7.97</v>
      </c>
    </row>
    <row r="67" spans="1:6">
      <c r="A67" s="2429"/>
      <c r="B67" s="1696" t="s">
        <v>16532</v>
      </c>
      <c r="C67" s="1696"/>
      <c r="D67" s="1538"/>
      <c r="E67" s="1538"/>
      <c r="F67" s="1538"/>
    </row>
    <row r="68" spans="1:6">
      <c r="A68" s="2429">
        <v>7434</v>
      </c>
      <c r="B68" s="1696" t="s">
        <v>3738</v>
      </c>
      <c r="C68" s="1696"/>
      <c r="D68" s="1538" t="s">
        <v>24</v>
      </c>
      <c r="E68" s="1538">
        <v>6</v>
      </c>
      <c r="F68" s="1538">
        <v>1.6</v>
      </c>
    </row>
    <row r="69" spans="1:6">
      <c r="A69" s="2429">
        <v>7431</v>
      </c>
      <c r="B69" s="1696" t="s">
        <v>3735</v>
      </c>
      <c r="C69" s="1696"/>
      <c r="D69" s="1538" t="s">
        <v>24</v>
      </c>
      <c r="E69" s="1538">
        <v>6</v>
      </c>
      <c r="F69" s="1538">
        <v>1.6</v>
      </c>
    </row>
    <row r="70" spans="1:6">
      <c r="A70" s="2429">
        <v>7430</v>
      </c>
      <c r="B70" s="1696" t="s">
        <v>3734</v>
      </c>
      <c r="C70" s="1696"/>
      <c r="D70" s="1538" t="s">
        <v>24</v>
      </c>
      <c r="E70" s="1538">
        <v>6</v>
      </c>
      <c r="F70" s="1538">
        <v>1.6</v>
      </c>
    </row>
    <row r="71" spans="1:6">
      <c r="A71" s="2429">
        <v>7432</v>
      </c>
      <c r="B71" s="1696" t="s">
        <v>3736</v>
      </c>
      <c r="C71" s="1696"/>
      <c r="D71" s="1538" t="s">
        <v>24</v>
      </c>
      <c r="E71" s="1538">
        <v>6</v>
      </c>
      <c r="F71" s="1538">
        <v>1.6</v>
      </c>
    </row>
    <row r="72" spans="1:6">
      <c r="A72" s="2429">
        <v>7433</v>
      </c>
      <c r="B72" s="1696" t="s">
        <v>3737</v>
      </c>
      <c r="C72" s="1696"/>
      <c r="D72" s="1538" t="s">
        <v>24</v>
      </c>
      <c r="E72" s="1538">
        <v>6</v>
      </c>
      <c r="F72" s="1538">
        <v>1.6</v>
      </c>
    </row>
    <row r="73" spans="1:6">
      <c r="A73" s="2429">
        <v>7435</v>
      </c>
      <c r="B73" s="1696" t="s">
        <v>3739</v>
      </c>
      <c r="C73" s="1696"/>
      <c r="D73" s="1538" t="s">
        <v>24</v>
      </c>
      <c r="E73" s="1538">
        <v>6</v>
      </c>
      <c r="F73" s="1538">
        <v>1.6</v>
      </c>
    </row>
    <row r="74" spans="1:6" ht="48">
      <c r="A74" s="2429">
        <v>756</v>
      </c>
      <c r="B74" s="1696" t="s">
        <v>3730</v>
      </c>
      <c r="C74" s="1696" t="s">
        <v>16533</v>
      </c>
      <c r="D74" s="1538" t="s">
        <v>16534</v>
      </c>
      <c r="E74" s="1538">
        <v>12</v>
      </c>
      <c r="F74" s="1538">
        <v>1.6</v>
      </c>
    </row>
    <row r="75" spans="1:6" ht="36">
      <c r="A75" s="2429">
        <v>734</v>
      </c>
      <c r="B75" s="1696" t="s">
        <v>3706</v>
      </c>
      <c r="C75" s="1696" t="s">
        <v>3707</v>
      </c>
      <c r="D75" s="1538" t="s">
        <v>465</v>
      </c>
      <c r="E75" s="1538">
        <v>6</v>
      </c>
      <c r="F75" s="1538">
        <v>1.6</v>
      </c>
    </row>
    <row r="76" spans="1:6" ht="36">
      <c r="A76" s="2429">
        <v>730</v>
      </c>
      <c r="B76" s="1696" t="s">
        <v>3702</v>
      </c>
      <c r="C76" s="1696" t="s">
        <v>3703</v>
      </c>
      <c r="D76" s="1538" t="s">
        <v>465</v>
      </c>
      <c r="E76" s="1538">
        <v>6</v>
      </c>
      <c r="F76" s="1538">
        <v>1.6</v>
      </c>
    </row>
    <row r="77" spans="1:6" ht="48">
      <c r="A77" s="2429">
        <v>745</v>
      </c>
      <c r="B77" s="1696" t="s">
        <v>3716</v>
      </c>
      <c r="C77" s="1696" t="s">
        <v>3717</v>
      </c>
      <c r="D77" s="1538" t="s">
        <v>1664</v>
      </c>
      <c r="E77" s="1538">
        <v>6</v>
      </c>
      <c r="F77" s="1538">
        <v>1.6</v>
      </c>
    </row>
    <row r="78" spans="1:6" ht="36">
      <c r="A78" s="2429">
        <v>744</v>
      </c>
      <c r="B78" s="1696" t="s">
        <v>3715</v>
      </c>
      <c r="C78" s="1696" t="s">
        <v>3694</v>
      </c>
      <c r="D78" s="1538" t="s">
        <v>465</v>
      </c>
      <c r="E78" s="1538">
        <v>6</v>
      </c>
      <c r="F78" s="1538">
        <v>1.6</v>
      </c>
    </row>
    <row r="79" spans="1:6" ht="96">
      <c r="A79" s="2429">
        <v>740</v>
      </c>
      <c r="B79" s="1696" t="s">
        <v>3709</v>
      </c>
      <c r="C79" s="1696" t="s">
        <v>16535</v>
      </c>
      <c r="D79" s="1538" t="s">
        <v>465</v>
      </c>
      <c r="E79" s="1538">
        <v>6</v>
      </c>
      <c r="F79" s="1538">
        <v>1.6</v>
      </c>
    </row>
    <row r="80" spans="1:6">
      <c r="A80" s="2429">
        <v>710</v>
      </c>
      <c r="B80" s="1696" t="s">
        <v>3693</v>
      </c>
      <c r="C80" s="1696"/>
      <c r="D80" s="1538" t="s">
        <v>9895</v>
      </c>
      <c r="E80" s="1538">
        <v>6</v>
      </c>
      <c r="F80" s="1538">
        <v>1.6</v>
      </c>
    </row>
    <row r="81" spans="1:6" ht="48">
      <c r="A81" s="2429">
        <v>741</v>
      </c>
      <c r="B81" s="1696" t="s">
        <v>3710</v>
      </c>
      <c r="C81" s="1696" t="s">
        <v>16536</v>
      </c>
      <c r="D81" s="1538" t="s">
        <v>465</v>
      </c>
      <c r="E81" s="1538">
        <v>6</v>
      </c>
      <c r="F81" s="1538">
        <v>1.6</v>
      </c>
    </row>
    <row r="82" spans="1:6" ht="48">
      <c r="A82" s="2429">
        <v>753</v>
      </c>
      <c r="B82" s="1696" t="s">
        <v>3725</v>
      </c>
      <c r="C82" s="1696" t="s">
        <v>3726</v>
      </c>
      <c r="D82" s="1538" t="s">
        <v>465</v>
      </c>
      <c r="E82" s="1538">
        <v>6</v>
      </c>
      <c r="F82" s="1538">
        <v>1.6</v>
      </c>
    </row>
    <row r="83" spans="1:6" ht="36">
      <c r="A83" s="2429">
        <v>712</v>
      </c>
      <c r="B83" s="1696" t="s">
        <v>3697</v>
      </c>
      <c r="C83" s="1696" t="s">
        <v>3698</v>
      </c>
      <c r="D83" s="1538" t="s">
        <v>465</v>
      </c>
      <c r="E83" s="1538">
        <v>12</v>
      </c>
      <c r="F83" s="1538">
        <v>1.6</v>
      </c>
    </row>
    <row r="84" spans="1:6" ht="36">
      <c r="A84" s="2429">
        <v>733</v>
      </c>
      <c r="B84" s="1696" t="s">
        <v>3704</v>
      </c>
      <c r="C84" s="1696" t="s">
        <v>3705</v>
      </c>
      <c r="D84" s="1538" t="s">
        <v>465</v>
      </c>
      <c r="E84" s="1538">
        <v>6</v>
      </c>
      <c r="F84" s="1538">
        <v>1.6</v>
      </c>
    </row>
    <row r="85" spans="1:6" ht="48">
      <c r="A85" s="2429">
        <v>708</v>
      </c>
      <c r="B85" s="1696" t="s">
        <v>3692</v>
      </c>
      <c r="C85" s="1696" t="s">
        <v>16537</v>
      </c>
      <c r="D85" s="1538" t="s">
        <v>9895</v>
      </c>
      <c r="E85" s="1538">
        <v>6</v>
      </c>
      <c r="F85" s="1538">
        <v>1.6</v>
      </c>
    </row>
    <row r="86" spans="1:6" ht="60">
      <c r="A86" s="2429">
        <v>754</v>
      </c>
      <c r="B86" s="1696" t="s">
        <v>3692</v>
      </c>
      <c r="C86" s="1696" t="s">
        <v>3727</v>
      </c>
      <c r="D86" s="1538" t="s">
        <v>465</v>
      </c>
      <c r="E86" s="1538">
        <v>6</v>
      </c>
      <c r="F86" s="1538">
        <v>1.6</v>
      </c>
    </row>
    <row r="87" spans="1:6" ht="84">
      <c r="A87" s="2429">
        <v>709</v>
      </c>
      <c r="B87" s="1696" t="s">
        <v>16538</v>
      </c>
      <c r="C87" s="1696" t="s">
        <v>16539</v>
      </c>
      <c r="D87" s="1538" t="s">
        <v>9895</v>
      </c>
      <c r="E87" s="1538">
        <v>6</v>
      </c>
      <c r="F87" s="1538">
        <v>1.6</v>
      </c>
    </row>
    <row r="88" spans="1:6" ht="36">
      <c r="A88" s="2429">
        <v>713</v>
      </c>
      <c r="B88" s="1696" t="s">
        <v>3699</v>
      </c>
      <c r="C88" s="1696" t="s">
        <v>16540</v>
      </c>
      <c r="D88" s="1538" t="s">
        <v>9895</v>
      </c>
      <c r="E88" s="1538">
        <v>6</v>
      </c>
      <c r="F88" s="1538">
        <v>1.6</v>
      </c>
    </row>
    <row r="89" spans="1:6" ht="36">
      <c r="A89" s="2429">
        <v>732</v>
      </c>
      <c r="B89" s="1696" t="s">
        <v>3699</v>
      </c>
      <c r="C89" s="1696" t="s">
        <v>16541</v>
      </c>
      <c r="D89" s="1538" t="s">
        <v>465</v>
      </c>
      <c r="E89" s="1538">
        <v>6</v>
      </c>
      <c r="F89" s="1538">
        <v>1.6</v>
      </c>
    </row>
    <row r="90" spans="1:6" ht="72">
      <c r="A90" s="2429">
        <v>714</v>
      </c>
      <c r="B90" s="1696" t="s">
        <v>3700</v>
      </c>
      <c r="C90" s="1696" t="s">
        <v>3701</v>
      </c>
      <c r="D90" s="1538" t="s">
        <v>9895</v>
      </c>
      <c r="E90" s="1538">
        <v>6</v>
      </c>
      <c r="F90" s="1538">
        <v>1.6</v>
      </c>
    </row>
    <row r="91" spans="1:6" ht="72">
      <c r="A91" s="2429">
        <v>705</v>
      </c>
      <c r="B91" s="1696" t="s">
        <v>3687</v>
      </c>
      <c r="C91" s="1696" t="s">
        <v>3688</v>
      </c>
      <c r="D91" s="1538" t="s">
        <v>9895</v>
      </c>
      <c r="E91" s="1538">
        <v>6</v>
      </c>
      <c r="F91" s="1538">
        <v>1.6</v>
      </c>
    </row>
    <row r="92" spans="1:6" ht="48">
      <c r="A92" s="2429">
        <v>735</v>
      </c>
      <c r="B92" s="1696" t="s">
        <v>3687</v>
      </c>
      <c r="C92" s="1696" t="s">
        <v>3708</v>
      </c>
      <c r="D92" s="1538" t="s">
        <v>465</v>
      </c>
      <c r="E92" s="1538">
        <v>6</v>
      </c>
      <c r="F92" s="1538">
        <v>1.6</v>
      </c>
    </row>
    <row r="93" spans="1:6" ht="48">
      <c r="A93" s="2429">
        <v>703</v>
      </c>
      <c r="B93" s="1696" t="s">
        <v>3685</v>
      </c>
      <c r="C93" s="1696" t="s">
        <v>3686</v>
      </c>
      <c r="D93" s="1538" t="s">
        <v>9895</v>
      </c>
      <c r="E93" s="1538">
        <v>6</v>
      </c>
      <c r="F93" s="1538">
        <v>1.6</v>
      </c>
    </row>
    <row r="94" spans="1:6" ht="48">
      <c r="A94" s="2429">
        <v>701</v>
      </c>
      <c r="B94" s="1696" t="s">
        <v>3682</v>
      </c>
      <c r="C94" s="1696" t="s">
        <v>3683</v>
      </c>
      <c r="D94" s="1538" t="s">
        <v>9895</v>
      </c>
      <c r="E94" s="1538">
        <v>6</v>
      </c>
      <c r="F94" s="1538">
        <v>1.6</v>
      </c>
    </row>
    <row r="95" spans="1:6">
      <c r="A95" s="2429">
        <v>755</v>
      </c>
      <c r="B95" s="1696" t="s">
        <v>3728</v>
      </c>
      <c r="C95" s="1696" t="s">
        <v>3729</v>
      </c>
      <c r="D95" s="1538" t="s">
        <v>465</v>
      </c>
      <c r="E95" s="1538">
        <v>6</v>
      </c>
      <c r="F95" s="1538">
        <v>1.6</v>
      </c>
    </row>
    <row r="96" spans="1:6" ht="36">
      <c r="A96" s="2429">
        <v>720</v>
      </c>
      <c r="B96" s="1696" t="s">
        <v>16542</v>
      </c>
      <c r="C96" s="1696" t="s">
        <v>16543</v>
      </c>
      <c r="D96" s="1538" t="s">
        <v>1759</v>
      </c>
      <c r="E96" s="1538">
        <v>12</v>
      </c>
      <c r="F96" s="1538">
        <v>1.6</v>
      </c>
    </row>
    <row r="97" spans="1:6">
      <c r="A97" s="2429">
        <v>721</v>
      </c>
      <c r="B97" s="1696" t="s">
        <v>16544</v>
      </c>
      <c r="C97" s="1696"/>
      <c r="D97" s="1538" t="s">
        <v>1759</v>
      </c>
      <c r="E97" s="1538">
        <v>12</v>
      </c>
      <c r="F97" s="1538">
        <v>1.6</v>
      </c>
    </row>
    <row r="98" spans="1:6">
      <c r="A98" s="2429">
        <v>722</v>
      </c>
      <c r="B98" s="1696" t="s">
        <v>16545</v>
      </c>
      <c r="C98" s="1696"/>
      <c r="D98" s="1538" t="s">
        <v>1759</v>
      </c>
      <c r="E98" s="1538">
        <v>12</v>
      </c>
      <c r="F98" s="1538">
        <v>1.6</v>
      </c>
    </row>
    <row r="99" spans="1:6" ht="48">
      <c r="A99" s="2429">
        <v>706</v>
      </c>
      <c r="B99" s="1696" t="s">
        <v>3689</v>
      </c>
      <c r="C99" s="1696" t="s">
        <v>16546</v>
      </c>
      <c r="D99" s="1538" t="s">
        <v>9895</v>
      </c>
      <c r="E99" s="1538">
        <v>6</v>
      </c>
      <c r="F99" s="1538">
        <v>1.6</v>
      </c>
    </row>
    <row r="100" spans="1:6" ht="48">
      <c r="A100" s="2429">
        <v>731</v>
      </c>
      <c r="B100" s="1696" t="s">
        <v>3689</v>
      </c>
      <c r="C100" s="1696" t="s">
        <v>16547</v>
      </c>
      <c r="D100" s="1538" t="s">
        <v>465</v>
      </c>
      <c r="E100" s="1538">
        <v>6</v>
      </c>
      <c r="F100" s="1538">
        <v>1.6</v>
      </c>
    </row>
    <row r="101" spans="1:6" ht="36">
      <c r="A101" s="2429">
        <v>707</v>
      </c>
      <c r="B101" s="1696" t="s">
        <v>3690</v>
      </c>
      <c r="C101" s="1696" t="s">
        <v>3691</v>
      </c>
      <c r="D101" s="1538" t="s">
        <v>9895</v>
      </c>
      <c r="E101" s="1538">
        <v>6</v>
      </c>
      <c r="F101" s="1538">
        <v>1.6</v>
      </c>
    </row>
    <row r="102" spans="1:6" ht="48">
      <c r="A102" s="2429">
        <v>742</v>
      </c>
      <c r="B102" s="1696" t="s">
        <v>3711</v>
      </c>
      <c r="C102" s="1696" t="s">
        <v>3712</v>
      </c>
      <c r="D102" s="1538" t="s">
        <v>465</v>
      </c>
      <c r="E102" s="1538">
        <v>6</v>
      </c>
      <c r="F102" s="1538">
        <v>1.6</v>
      </c>
    </row>
    <row r="103" spans="1:6" ht="36">
      <c r="A103" s="2429">
        <v>702</v>
      </c>
      <c r="B103" s="1696" t="s">
        <v>3684</v>
      </c>
      <c r="C103" s="1696" t="s">
        <v>16548</v>
      </c>
      <c r="D103" s="1538" t="s">
        <v>9895</v>
      </c>
      <c r="E103" s="1538">
        <v>6</v>
      </c>
      <c r="F103" s="1538">
        <v>1.6</v>
      </c>
    </row>
    <row r="104" spans="1:6" ht="144">
      <c r="A104" s="2429">
        <v>791</v>
      </c>
      <c r="B104" s="1696" t="s">
        <v>3733</v>
      </c>
      <c r="C104" s="1696" t="s">
        <v>16549</v>
      </c>
      <c r="D104" s="1538" t="s">
        <v>9866</v>
      </c>
      <c r="E104" s="1538">
        <v>12</v>
      </c>
      <c r="F104" s="1538">
        <v>1.6</v>
      </c>
    </row>
    <row r="105" spans="1:6" ht="48">
      <c r="A105" s="2429">
        <v>743</v>
      </c>
      <c r="B105" s="1696" t="s">
        <v>3713</v>
      </c>
      <c r="C105" s="1696" t="s">
        <v>3714</v>
      </c>
      <c r="D105" s="1538" t="s">
        <v>465</v>
      </c>
      <c r="E105" s="1538">
        <v>6</v>
      </c>
      <c r="F105" s="1538">
        <v>1.6</v>
      </c>
    </row>
    <row r="106" spans="1:6" ht="60">
      <c r="A106" s="2429">
        <v>746</v>
      </c>
      <c r="B106" s="1696" t="s">
        <v>3718</v>
      </c>
      <c r="C106" s="1696" t="s">
        <v>16550</v>
      </c>
      <c r="D106" s="1538" t="s">
        <v>465</v>
      </c>
      <c r="E106" s="1538">
        <v>6</v>
      </c>
      <c r="F106" s="1538">
        <v>1.6</v>
      </c>
    </row>
    <row r="107" spans="1:6">
      <c r="A107" s="2429">
        <v>751</v>
      </c>
      <c r="B107" s="1696" t="s">
        <v>3723</v>
      </c>
      <c r="C107" s="1696"/>
      <c r="D107" s="1538" t="s">
        <v>465</v>
      </c>
      <c r="E107" s="1538">
        <v>6</v>
      </c>
      <c r="F107" s="1538">
        <v>1.6</v>
      </c>
    </row>
    <row r="108" spans="1:6">
      <c r="A108" s="2429">
        <v>752</v>
      </c>
      <c r="B108" s="1696" t="s">
        <v>3724</v>
      </c>
      <c r="C108" s="1696"/>
      <c r="D108" s="1538" t="s">
        <v>465</v>
      </c>
      <c r="E108" s="1538">
        <v>6</v>
      </c>
      <c r="F108" s="1538">
        <v>1.6</v>
      </c>
    </row>
    <row r="109" spans="1:6">
      <c r="A109" s="2429">
        <v>749</v>
      </c>
      <c r="B109" s="1696" t="s">
        <v>3721</v>
      </c>
      <c r="C109" s="1696"/>
      <c r="D109" s="1538" t="s">
        <v>465</v>
      </c>
      <c r="E109" s="1538">
        <v>6</v>
      </c>
      <c r="F109" s="1538">
        <v>1.6</v>
      </c>
    </row>
    <row r="110" spans="1:6">
      <c r="A110" s="2429">
        <v>748</v>
      </c>
      <c r="B110" s="1696" t="s">
        <v>3720</v>
      </c>
      <c r="C110" s="1696"/>
      <c r="D110" s="1538" t="s">
        <v>465</v>
      </c>
      <c r="E110" s="1538">
        <v>6</v>
      </c>
      <c r="F110" s="1538">
        <v>1.6</v>
      </c>
    </row>
    <row r="111" spans="1:6" ht="60">
      <c r="A111" s="2429">
        <v>750</v>
      </c>
      <c r="B111" s="1696" t="s">
        <v>3722</v>
      </c>
      <c r="C111" s="1696" t="s">
        <v>16551</v>
      </c>
      <c r="D111" s="1538" t="s">
        <v>465</v>
      </c>
      <c r="E111" s="1538">
        <v>6</v>
      </c>
      <c r="F111" s="1538">
        <v>1.6</v>
      </c>
    </row>
    <row r="112" spans="1:6" ht="60">
      <c r="A112" s="2429">
        <v>747</v>
      </c>
      <c r="B112" s="1696" t="s">
        <v>3719</v>
      </c>
      <c r="C112" s="1696" t="s">
        <v>16552</v>
      </c>
      <c r="D112" s="1538" t="s">
        <v>465</v>
      </c>
      <c r="E112" s="1538">
        <v>6</v>
      </c>
      <c r="F112" s="1538">
        <v>1.6</v>
      </c>
    </row>
    <row r="113" spans="1:6" ht="60">
      <c r="A113" s="2429">
        <v>711</v>
      </c>
      <c r="B113" s="1696" t="s">
        <v>3695</v>
      </c>
      <c r="C113" s="1696" t="s">
        <v>3696</v>
      </c>
      <c r="D113" s="1538" t="s">
        <v>9895</v>
      </c>
      <c r="E113" s="1538">
        <v>6</v>
      </c>
      <c r="F113" s="1538">
        <v>1.6</v>
      </c>
    </row>
    <row r="114" spans="1:6" ht="36">
      <c r="A114" s="2429">
        <v>777</v>
      </c>
      <c r="B114" s="1696" t="s">
        <v>3731</v>
      </c>
      <c r="C114" s="1696" t="s">
        <v>3732</v>
      </c>
      <c r="D114" s="1538" t="s">
        <v>16553</v>
      </c>
      <c r="E114" s="1538">
        <v>20</v>
      </c>
      <c r="F114" s="1538">
        <v>1.6</v>
      </c>
    </row>
    <row r="115" spans="1:6">
      <c r="A115" s="2429"/>
      <c r="B115" s="1696" t="s">
        <v>16554</v>
      </c>
      <c r="C115" s="1696"/>
      <c r="D115" s="1538"/>
      <c r="E115" s="1538"/>
      <c r="F115" s="1538"/>
    </row>
    <row r="116" spans="1:6">
      <c r="A116" s="2429">
        <v>557583</v>
      </c>
      <c r="B116" s="1696" t="s">
        <v>16555</v>
      </c>
      <c r="C116" s="1696"/>
      <c r="D116" s="1538"/>
      <c r="E116" s="1538"/>
      <c r="F116" s="1538">
        <v>8.24</v>
      </c>
    </row>
    <row r="117" spans="1:6">
      <c r="A117" s="2429"/>
      <c r="B117" s="1696" t="s">
        <v>3740</v>
      </c>
      <c r="C117" s="1696"/>
      <c r="D117" s="1538"/>
      <c r="E117" s="1538"/>
      <c r="F117" s="1538"/>
    </row>
    <row r="118" spans="1:6" ht="48">
      <c r="A118" s="2429">
        <v>290304</v>
      </c>
      <c r="B118" s="1696" t="s">
        <v>16556</v>
      </c>
      <c r="C118" s="1696" t="s">
        <v>16557</v>
      </c>
      <c r="D118" s="1538" t="s">
        <v>464</v>
      </c>
      <c r="E118" s="1538">
        <v>12</v>
      </c>
      <c r="F118" s="1538">
        <v>3.35</v>
      </c>
    </row>
    <row r="119" spans="1:6">
      <c r="A119" s="2429">
        <v>290104</v>
      </c>
      <c r="B119" s="2429" t="s">
        <v>3742</v>
      </c>
      <c r="C119" s="2429" t="s">
        <v>3743</v>
      </c>
      <c r="D119" s="1538" t="s">
        <v>464</v>
      </c>
      <c r="E119" s="1538">
        <v>12</v>
      </c>
      <c r="F119" s="1538">
        <v>3.35</v>
      </c>
    </row>
    <row r="120" spans="1:6" ht="168">
      <c r="A120" s="2429">
        <v>290206</v>
      </c>
      <c r="B120" s="2429" t="s">
        <v>3741</v>
      </c>
      <c r="C120" s="1696" t="s">
        <v>16558</v>
      </c>
      <c r="D120" s="1538" t="s">
        <v>464</v>
      </c>
      <c r="E120" s="1538">
        <v>12</v>
      </c>
      <c r="F120" s="1538">
        <v>1</v>
      </c>
    </row>
    <row r="121" spans="1:6" ht="156">
      <c r="A121" s="2429">
        <v>290107</v>
      </c>
      <c r="B121" s="2429" t="s">
        <v>1815</v>
      </c>
      <c r="C121" s="1696" t="s">
        <v>16559</v>
      </c>
      <c r="D121" s="1538" t="s">
        <v>464</v>
      </c>
      <c r="E121" s="1538">
        <v>12</v>
      </c>
      <c r="F121" s="1538">
        <v>1</v>
      </c>
    </row>
    <row r="122" spans="1:6" ht="192">
      <c r="A122" s="2429">
        <v>290203</v>
      </c>
      <c r="B122" s="2429" t="s">
        <v>1817</v>
      </c>
      <c r="C122" s="1696" t="s">
        <v>16560</v>
      </c>
      <c r="D122" s="1538" t="s">
        <v>464</v>
      </c>
      <c r="E122" s="1538">
        <v>12</v>
      </c>
      <c r="F122" s="1538">
        <v>1</v>
      </c>
    </row>
    <row r="123" spans="1:6">
      <c r="A123" s="2429" t="s">
        <v>16561</v>
      </c>
      <c r="B123" s="2429" t="s">
        <v>16562</v>
      </c>
      <c r="C123" s="2429" t="s">
        <v>3746</v>
      </c>
      <c r="D123" s="1538" t="s">
        <v>16563</v>
      </c>
      <c r="E123" s="1538">
        <v>24</v>
      </c>
      <c r="F123" s="1538">
        <v>0.5</v>
      </c>
    </row>
    <row r="124" spans="1:6">
      <c r="A124" s="2429" t="s">
        <v>3744</v>
      </c>
      <c r="B124" s="2429" t="s">
        <v>3745</v>
      </c>
      <c r="C124" s="2429" t="s">
        <v>3746</v>
      </c>
      <c r="D124" s="1538" t="s">
        <v>16563</v>
      </c>
      <c r="E124" s="1538">
        <v>6</v>
      </c>
      <c r="F124" s="1538">
        <v>0.5</v>
      </c>
    </row>
    <row r="125" spans="1:6">
      <c r="A125" s="2429" t="s">
        <v>16564</v>
      </c>
      <c r="B125" s="2429" t="s">
        <v>16565</v>
      </c>
      <c r="C125" s="2429" t="s">
        <v>3747</v>
      </c>
      <c r="D125" s="1538" t="s">
        <v>16563</v>
      </c>
      <c r="E125" s="1538">
        <v>24</v>
      </c>
      <c r="F125" s="1538">
        <v>0.5</v>
      </c>
    </row>
    <row r="126" spans="1:6">
      <c r="A126" s="2429" t="s">
        <v>16566</v>
      </c>
      <c r="B126" s="2429" t="s">
        <v>16567</v>
      </c>
      <c r="C126" s="2429" t="s">
        <v>3748</v>
      </c>
      <c r="D126" s="1538" t="s">
        <v>16563</v>
      </c>
      <c r="E126" s="1538">
        <v>24</v>
      </c>
      <c r="F126" s="1538">
        <v>0.5</v>
      </c>
    </row>
    <row r="127" spans="1:6" ht="48">
      <c r="A127" s="2429" t="s">
        <v>16568</v>
      </c>
      <c r="B127" s="2429" t="s">
        <v>16569</v>
      </c>
      <c r="C127" s="1696" t="s">
        <v>16557</v>
      </c>
      <c r="D127" s="1538" t="s">
        <v>16563</v>
      </c>
      <c r="E127" s="1538">
        <v>24</v>
      </c>
      <c r="F127" s="1538">
        <v>0.5</v>
      </c>
    </row>
    <row r="128" spans="1:6">
      <c r="A128" s="2429"/>
      <c r="B128" s="2429" t="s">
        <v>16570</v>
      </c>
      <c r="C128" s="2429"/>
      <c r="D128" s="1538"/>
      <c r="E128" s="1538"/>
      <c r="F128" s="1538"/>
    </row>
    <row r="129" spans="1:6">
      <c r="A129" s="2429">
        <v>4303</v>
      </c>
      <c r="B129" s="2429" t="s">
        <v>3752</v>
      </c>
      <c r="C129" s="2429" t="s">
        <v>3750</v>
      </c>
      <c r="D129" s="1538" t="s">
        <v>465</v>
      </c>
      <c r="E129" s="1538">
        <v>6</v>
      </c>
      <c r="F129" s="1538">
        <v>3</v>
      </c>
    </row>
    <row r="130" spans="1:6">
      <c r="A130" s="2429">
        <v>4310</v>
      </c>
      <c r="B130" s="2429" t="s">
        <v>3759</v>
      </c>
      <c r="C130" s="2429" t="s">
        <v>3750</v>
      </c>
      <c r="D130" s="1538" t="s">
        <v>465</v>
      </c>
      <c r="E130" s="1538">
        <v>6</v>
      </c>
      <c r="F130" s="1538">
        <v>3</v>
      </c>
    </row>
    <row r="131" spans="1:6">
      <c r="A131" s="2429">
        <v>4305</v>
      </c>
      <c r="B131" s="2429" t="s">
        <v>3754</v>
      </c>
      <c r="C131" s="2429" t="s">
        <v>3750</v>
      </c>
      <c r="D131" s="1538" t="s">
        <v>465</v>
      </c>
      <c r="E131" s="1538">
        <v>6</v>
      </c>
      <c r="F131" s="1538">
        <v>3</v>
      </c>
    </row>
    <row r="132" spans="1:6">
      <c r="A132" s="2429">
        <v>4309</v>
      </c>
      <c r="B132" s="2429" t="s">
        <v>3758</v>
      </c>
      <c r="C132" s="2429" t="s">
        <v>3750</v>
      </c>
      <c r="D132" s="1538" t="s">
        <v>465</v>
      </c>
      <c r="E132" s="1538">
        <v>6</v>
      </c>
      <c r="F132" s="1538">
        <v>3</v>
      </c>
    </row>
    <row r="133" spans="1:6">
      <c r="A133" s="2429">
        <v>4306</v>
      </c>
      <c r="B133" s="2429" t="s">
        <v>3755</v>
      </c>
      <c r="C133" s="2429" t="s">
        <v>3750</v>
      </c>
      <c r="D133" s="1538" t="s">
        <v>465</v>
      </c>
      <c r="E133" s="1538">
        <v>6</v>
      </c>
      <c r="F133" s="1538">
        <v>3</v>
      </c>
    </row>
    <row r="134" spans="1:6">
      <c r="A134" s="2429">
        <v>4307</v>
      </c>
      <c r="B134" s="2429" t="s">
        <v>3756</v>
      </c>
      <c r="C134" s="2429" t="s">
        <v>3750</v>
      </c>
      <c r="D134" s="1538" t="s">
        <v>465</v>
      </c>
      <c r="E134" s="1538">
        <v>6</v>
      </c>
      <c r="F134" s="1538">
        <v>3</v>
      </c>
    </row>
    <row r="135" spans="1:6">
      <c r="A135" s="2429">
        <v>4304</v>
      </c>
      <c r="B135" s="2429" t="s">
        <v>3753</v>
      </c>
      <c r="C135" s="2429" t="s">
        <v>3750</v>
      </c>
      <c r="D135" s="1538" t="s">
        <v>465</v>
      </c>
      <c r="E135" s="1538">
        <v>6</v>
      </c>
      <c r="F135" s="1538">
        <v>3</v>
      </c>
    </row>
    <row r="136" spans="1:6">
      <c r="A136" s="2429">
        <v>4308</v>
      </c>
      <c r="B136" s="2429" t="s">
        <v>3757</v>
      </c>
      <c r="C136" s="2429" t="s">
        <v>3750</v>
      </c>
      <c r="D136" s="1538" t="s">
        <v>465</v>
      </c>
      <c r="E136" s="1538">
        <v>6</v>
      </c>
      <c r="F136" s="1538">
        <v>3</v>
      </c>
    </row>
    <row r="137" spans="1:6">
      <c r="A137" s="2429">
        <v>4302</v>
      </c>
      <c r="B137" s="2429" t="s">
        <v>3751</v>
      </c>
      <c r="C137" s="2429" t="s">
        <v>3750</v>
      </c>
      <c r="D137" s="1538" t="s">
        <v>465</v>
      </c>
      <c r="E137" s="1538">
        <v>6</v>
      </c>
      <c r="F137" s="1538">
        <v>3</v>
      </c>
    </row>
    <row r="138" spans="1:6">
      <c r="A138" s="2429">
        <v>4301</v>
      </c>
      <c r="B138" s="2429" t="s">
        <v>3749</v>
      </c>
      <c r="C138" s="2429" t="s">
        <v>3750</v>
      </c>
      <c r="D138" s="1538" t="s">
        <v>465</v>
      </c>
      <c r="E138" s="1538">
        <v>6</v>
      </c>
      <c r="F138" s="1538">
        <v>3</v>
      </c>
    </row>
    <row r="139" spans="1:6">
      <c r="A139" s="2429">
        <v>396557</v>
      </c>
      <c r="B139" s="2429" t="s">
        <v>3754</v>
      </c>
      <c r="C139" s="2429" t="s">
        <v>3750</v>
      </c>
      <c r="D139" s="1538" t="s">
        <v>468</v>
      </c>
      <c r="E139" s="1538">
        <v>6</v>
      </c>
      <c r="F139" s="1538">
        <v>3</v>
      </c>
    </row>
    <row r="140" spans="1:6">
      <c r="A140" s="2429">
        <v>396564</v>
      </c>
      <c r="B140" s="2429" t="s">
        <v>3755</v>
      </c>
      <c r="C140" s="2429"/>
      <c r="D140" s="1538" t="s">
        <v>468</v>
      </c>
      <c r="E140" s="1538">
        <v>6</v>
      </c>
      <c r="F140" s="1538">
        <v>3</v>
      </c>
    </row>
    <row r="141" spans="1:6">
      <c r="A141" s="2429">
        <v>396700</v>
      </c>
      <c r="B141" s="2429" t="s">
        <v>3756</v>
      </c>
      <c r="C141" s="2429"/>
      <c r="D141" s="1538" t="s">
        <v>24</v>
      </c>
      <c r="E141" s="1538">
        <v>6</v>
      </c>
      <c r="F141" s="1538">
        <v>3</v>
      </c>
    </row>
    <row r="142" spans="1:6">
      <c r="A142" s="2429"/>
      <c r="B142" s="2429" t="s">
        <v>3760</v>
      </c>
      <c r="C142" s="2429"/>
      <c r="D142" s="1538"/>
      <c r="E142" s="1538"/>
      <c r="F142" s="1538"/>
    </row>
    <row r="143" spans="1:6">
      <c r="A143" s="2429">
        <v>4122</v>
      </c>
      <c r="B143" s="2429" t="s">
        <v>3764</v>
      </c>
      <c r="C143" s="2429" t="s">
        <v>3765</v>
      </c>
      <c r="D143" s="1538" t="s">
        <v>465</v>
      </c>
      <c r="E143" s="1538">
        <v>6</v>
      </c>
      <c r="F143" s="1538">
        <v>6.87</v>
      </c>
    </row>
    <row r="144" spans="1:6">
      <c r="A144" s="2429">
        <v>4120</v>
      </c>
      <c r="B144" s="2429" t="s">
        <v>3761</v>
      </c>
      <c r="C144" s="2429" t="s">
        <v>3762</v>
      </c>
      <c r="D144" s="1538" t="s">
        <v>465</v>
      </c>
      <c r="E144" s="1538">
        <v>6</v>
      </c>
      <c r="F144" s="1538">
        <v>8.52</v>
      </c>
    </row>
    <row r="145" spans="1:6">
      <c r="A145" s="2429">
        <v>4121</v>
      </c>
      <c r="B145" s="2429" t="s">
        <v>16571</v>
      </c>
      <c r="C145" s="2429" t="s">
        <v>3763</v>
      </c>
      <c r="D145" s="1538" t="s">
        <v>465</v>
      </c>
      <c r="E145" s="1538">
        <v>6</v>
      </c>
      <c r="F145" s="1538">
        <v>11.37</v>
      </c>
    </row>
    <row r="146" spans="1:6">
      <c r="A146" s="2429">
        <v>4124</v>
      </c>
      <c r="B146" s="2429" t="s">
        <v>3766</v>
      </c>
      <c r="C146" s="2429" t="s">
        <v>3767</v>
      </c>
      <c r="D146" s="1538" t="s">
        <v>465</v>
      </c>
      <c r="E146" s="1538">
        <v>6</v>
      </c>
      <c r="F146" s="1538">
        <v>8</v>
      </c>
    </row>
    <row r="147" spans="1:6" ht="132">
      <c r="A147" s="2429" t="s">
        <v>3768</v>
      </c>
      <c r="B147" s="2429" t="s">
        <v>3769</v>
      </c>
      <c r="C147" s="1696" t="s">
        <v>16572</v>
      </c>
      <c r="D147" s="1538" t="s">
        <v>465</v>
      </c>
      <c r="E147" s="1538">
        <v>6</v>
      </c>
      <c r="F147" s="1538">
        <v>6.29</v>
      </c>
    </row>
    <row r="148" spans="1:6">
      <c r="A148" s="2429" t="s">
        <v>3771</v>
      </c>
      <c r="B148" s="2429" t="s">
        <v>3772</v>
      </c>
      <c r="C148" s="2429"/>
      <c r="D148" s="1538" t="s">
        <v>465</v>
      </c>
      <c r="E148" s="1538">
        <v>6</v>
      </c>
      <c r="F148" s="1538">
        <v>6.29</v>
      </c>
    </row>
    <row r="149" spans="1:6">
      <c r="A149" s="2429" t="s">
        <v>3773</v>
      </c>
      <c r="B149" s="2429" t="s">
        <v>3774</v>
      </c>
      <c r="C149" s="2429"/>
      <c r="D149" s="1538" t="s">
        <v>465</v>
      </c>
      <c r="E149" s="1538">
        <v>6</v>
      </c>
      <c r="F149" s="1538">
        <v>6.29</v>
      </c>
    </row>
    <row r="150" spans="1:6">
      <c r="A150" s="2429" t="s">
        <v>3775</v>
      </c>
      <c r="B150" s="2429" t="s">
        <v>3776</v>
      </c>
      <c r="C150" s="2429"/>
      <c r="D150" s="1538" t="s">
        <v>465</v>
      </c>
      <c r="E150" s="1538">
        <v>6</v>
      </c>
      <c r="F150" s="1538">
        <v>6.81</v>
      </c>
    </row>
    <row r="151" spans="1:6">
      <c r="A151" s="2429" t="s">
        <v>3777</v>
      </c>
      <c r="B151" s="2429" t="s">
        <v>3778</v>
      </c>
      <c r="C151" s="2429"/>
      <c r="D151" s="1538" t="s">
        <v>465</v>
      </c>
      <c r="E151" s="1538">
        <v>6</v>
      </c>
      <c r="F151" s="1538">
        <v>6.81</v>
      </c>
    </row>
    <row r="152" spans="1:6">
      <c r="A152" s="2429" t="s">
        <v>3779</v>
      </c>
      <c r="B152" s="2429" t="s">
        <v>3780</v>
      </c>
      <c r="C152" s="2429" t="s">
        <v>3781</v>
      </c>
      <c r="D152" s="1538" t="s">
        <v>465</v>
      </c>
      <c r="E152" s="1538">
        <v>6</v>
      </c>
      <c r="F152" s="1538">
        <v>6.81</v>
      </c>
    </row>
    <row r="153" spans="1:6">
      <c r="A153" s="2429" t="s">
        <v>3782</v>
      </c>
      <c r="B153" s="2429" t="s">
        <v>3783</v>
      </c>
      <c r="C153" s="2429" t="s">
        <v>3784</v>
      </c>
      <c r="D153" s="1538" t="s">
        <v>465</v>
      </c>
      <c r="E153" s="1538">
        <v>6</v>
      </c>
      <c r="F153" s="1538">
        <v>6.29</v>
      </c>
    </row>
    <row r="154" spans="1:6">
      <c r="A154" s="2429" t="s">
        <v>3785</v>
      </c>
      <c r="B154" s="2429" t="s">
        <v>3786</v>
      </c>
      <c r="C154" s="2429"/>
      <c r="D154" s="1538" t="s">
        <v>465</v>
      </c>
      <c r="E154" s="1538">
        <v>6</v>
      </c>
      <c r="F154" s="1538">
        <v>6.29</v>
      </c>
    </row>
    <row r="155" spans="1:6">
      <c r="A155" s="2429" t="s">
        <v>3787</v>
      </c>
      <c r="B155" s="2429" t="s">
        <v>3788</v>
      </c>
      <c r="C155" s="2429"/>
      <c r="D155" s="1538" t="s">
        <v>465</v>
      </c>
      <c r="E155" s="1538">
        <v>6</v>
      </c>
      <c r="F155" s="1538">
        <v>6.81</v>
      </c>
    </row>
    <row r="156" spans="1:6">
      <c r="A156" s="2429" t="s">
        <v>3789</v>
      </c>
      <c r="B156" s="2429" t="s">
        <v>3790</v>
      </c>
      <c r="C156" s="2429"/>
      <c r="D156" s="1538" t="s">
        <v>465</v>
      </c>
      <c r="E156" s="1538">
        <v>6</v>
      </c>
      <c r="F156" s="1538">
        <v>6.81</v>
      </c>
    </row>
    <row r="157" spans="1:6">
      <c r="A157" s="2429" t="s">
        <v>3791</v>
      </c>
      <c r="B157" s="2429" t="s">
        <v>16573</v>
      </c>
      <c r="C157" s="2429"/>
      <c r="D157" s="1538" t="s">
        <v>465</v>
      </c>
      <c r="E157" s="1538">
        <v>6</v>
      </c>
      <c r="F157" s="1538">
        <v>6.81</v>
      </c>
    </row>
    <row r="158" spans="1:6">
      <c r="A158" s="2429" t="s">
        <v>3792</v>
      </c>
      <c r="B158" s="2429" t="s">
        <v>3793</v>
      </c>
      <c r="C158" s="2429"/>
      <c r="D158" s="1538" t="s">
        <v>465</v>
      </c>
      <c r="E158" s="1538">
        <v>6</v>
      </c>
      <c r="F158" s="1538">
        <v>6.81</v>
      </c>
    </row>
    <row r="159" spans="1:6" ht="180">
      <c r="A159" s="2429" t="s">
        <v>3794</v>
      </c>
      <c r="B159" s="2429" t="s">
        <v>3795</v>
      </c>
      <c r="C159" s="1696" t="s">
        <v>16574</v>
      </c>
      <c r="D159" s="1538" t="s">
        <v>465</v>
      </c>
      <c r="E159" s="1538">
        <v>6</v>
      </c>
      <c r="F159" s="1538">
        <v>6.81</v>
      </c>
    </row>
    <row r="160" spans="1:6">
      <c r="A160" s="2429" t="s">
        <v>3797</v>
      </c>
      <c r="B160" s="2429" t="s">
        <v>3798</v>
      </c>
      <c r="C160" s="2429"/>
      <c r="D160" s="1538" t="s">
        <v>465</v>
      </c>
      <c r="E160" s="1538">
        <v>6</v>
      </c>
      <c r="F160" s="1538">
        <v>6.81</v>
      </c>
    </row>
    <row r="161" spans="1:6">
      <c r="A161" s="2429" t="s">
        <v>3799</v>
      </c>
      <c r="B161" s="2429" t="s">
        <v>3800</v>
      </c>
      <c r="C161" s="2429"/>
      <c r="D161" s="1538" t="s">
        <v>465</v>
      </c>
      <c r="E161" s="1538">
        <v>6</v>
      </c>
      <c r="F161" s="1538">
        <v>6.81</v>
      </c>
    </row>
    <row r="162" spans="1:6">
      <c r="A162" s="2429" t="s">
        <v>3801</v>
      </c>
      <c r="B162" s="2429" t="s">
        <v>3802</v>
      </c>
      <c r="C162" s="2429"/>
      <c r="D162" s="1538" t="s">
        <v>465</v>
      </c>
      <c r="E162" s="1538">
        <v>6</v>
      </c>
      <c r="F162" s="1538">
        <v>6.29</v>
      </c>
    </row>
    <row r="163" spans="1:6">
      <c r="A163" s="2429"/>
      <c r="B163" s="2429" t="s">
        <v>3803</v>
      </c>
      <c r="C163" s="2429"/>
      <c r="D163" s="1538"/>
      <c r="E163" s="1538"/>
      <c r="F163" s="1538"/>
    </row>
    <row r="164" spans="1:6">
      <c r="A164" s="2429">
        <v>46</v>
      </c>
      <c r="B164" s="2429" t="s">
        <v>3804</v>
      </c>
      <c r="C164" s="2429" t="s">
        <v>3805</v>
      </c>
      <c r="D164" s="1538" t="s">
        <v>465</v>
      </c>
      <c r="E164" s="1538">
        <v>6</v>
      </c>
      <c r="F164" s="1538">
        <v>6.5</v>
      </c>
    </row>
    <row r="165" spans="1:6">
      <c r="A165" s="2429">
        <v>34</v>
      </c>
      <c r="B165" s="2429" t="s">
        <v>3806</v>
      </c>
      <c r="C165" s="2429"/>
      <c r="D165" s="1538" t="s">
        <v>767</v>
      </c>
      <c r="E165" s="1538">
        <v>12</v>
      </c>
      <c r="F165" s="1538">
        <v>12.88</v>
      </c>
    </row>
    <row r="166" spans="1:6">
      <c r="A166" s="2429">
        <v>7</v>
      </c>
      <c r="B166" s="2429" t="s">
        <v>3807</v>
      </c>
      <c r="C166" s="2429" t="s">
        <v>3808</v>
      </c>
      <c r="D166" s="1538" t="s">
        <v>465</v>
      </c>
      <c r="E166" s="1538">
        <v>6</v>
      </c>
      <c r="F166" s="1538">
        <v>5.92</v>
      </c>
    </row>
    <row r="167" spans="1:6">
      <c r="A167" s="2429">
        <v>33</v>
      </c>
      <c r="B167" s="2429" t="s">
        <v>3809</v>
      </c>
      <c r="C167" s="2429"/>
      <c r="D167" s="1538" t="s">
        <v>767</v>
      </c>
      <c r="E167" s="1538">
        <v>12</v>
      </c>
      <c r="F167" s="1538">
        <v>7</v>
      </c>
    </row>
    <row r="168" spans="1:6">
      <c r="A168" s="2429">
        <v>129</v>
      </c>
      <c r="B168" s="2429" t="s">
        <v>16575</v>
      </c>
      <c r="C168" s="2429" t="s">
        <v>16576</v>
      </c>
      <c r="D168" s="1538" t="s">
        <v>465</v>
      </c>
      <c r="E168" s="1538">
        <v>6</v>
      </c>
      <c r="F168" s="1538">
        <v>7.31</v>
      </c>
    </row>
    <row r="169" spans="1:6">
      <c r="A169" s="2429">
        <v>130</v>
      </c>
      <c r="B169" s="2429" t="s">
        <v>16577</v>
      </c>
      <c r="C169" s="2429"/>
      <c r="D169" s="1538" t="s">
        <v>767</v>
      </c>
      <c r="E169" s="1538">
        <v>12</v>
      </c>
      <c r="F169" s="1538">
        <v>9.8000000000000007</v>
      </c>
    </row>
    <row r="170" spans="1:6" ht="252">
      <c r="A170" s="2429">
        <v>5</v>
      </c>
      <c r="B170" s="2429" t="s">
        <v>3810</v>
      </c>
      <c r="C170" s="1696" t="s">
        <v>16578</v>
      </c>
      <c r="D170" s="1538" t="s">
        <v>465</v>
      </c>
      <c r="E170" s="1538">
        <v>6</v>
      </c>
      <c r="F170" s="1538">
        <v>5.92</v>
      </c>
    </row>
    <row r="171" spans="1:6">
      <c r="A171" s="2429">
        <v>6</v>
      </c>
      <c r="B171" s="2429" t="s">
        <v>3811</v>
      </c>
      <c r="C171" s="2429"/>
      <c r="D171" s="1538" t="s">
        <v>465</v>
      </c>
      <c r="E171" s="1538">
        <v>6</v>
      </c>
      <c r="F171" s="1538">
        <v>6.5</v>
      </c>
    </row>
    <row r="172" spans="1:6">
      <c r="A172" s="2429">
        <v>1</v>
      </c>
      <c r="B172" s="2429" t="s">
        <v>3812</v>
      </c>
      <c r="C172" s="2429"/>
      <c r="D172" s="1538" t="s">
        <v>465</v>
      </c>
      <c r="E172" s="1538">
        <v>6</v>
      </c>
      <c r="F172" s="1538">
        <v>6.21</v>
      </c>
    </row>
    <row r="173" spans="1:6">
      <c r="A173" s="2429">
        <v>12</v>
      </c>
      <c r="B173" s="2429" t="s">
        <v>3813</v>
      </c>
      <c r="C173" s="2429"/>
      <c r="D173" s="1538" t="s">
        <v>767</v>
      </c>
      <c r="E173" s="1538">
        <v>12</v>
      </c>
      <c r="F173" s="1538">
        <v>8.5</v>
      </c>
    </row>
    <row r="174" spans="1:6">
      <c r="A174" s="2429">
        <v>11</v>
      </c>
      <c r="B174" s="2429" t="s">
        <v>3814</v>
      </c>
      <c r="C174" s="2429"/>
      <c r="D174" s="1538" t="s">
        <v>767</v>
      </c>
      <c r="E174" s="1538">
        <v>12</v>
      </c>
      <c r="F174" s="1538">
        <v>8.5</v>
      </c>
    </row>
    <row r="175" spans="1:6">
      <c r="A175" s="2429"/>
      <c r="B175" s="2429" t="s">
        <v>3815</v>
      </c>
      <c r="C175" s="2429"/>
      <c r="D175" s="1538"/>
      <c r="E175" s="1538"/>
      <c r="F175" s="1538"/>
    </row>
    <row r="176" spans="1:6">
      <c r="A176" s="2429">
        <v>727993</v>
      </c>
      <c r="B176" s="2429" t="s">
        <v>3816</v>
      </c>
      <c r="C176" s="2429" t="s">
        <v>16579</v>
      </c>
      <c r="D176" s="1538" t="s">
        <v>468</v>
      </c>
      <c r="E176" s="1538">
        <v>6</v>
      </c>
      <c r="F176" s="1538">
        <v>7.17</v>
      </c>
    </row>
    <row r="177" spans="1:6">
      <c r="A177" s="2429">
        <v>727986</v>
      </c>
      <c r="B177" s="2429" t="s">
        <v>3817</v>
      </c>
      <c r="C177" s="2429"/>
      <c r="D177" s="1538" t="s">
        <v>468</v>
      </c>
      <c r="E177" s="1538">
        <v>6</v>
      </c>
      <c r="F177" s="1538">
        <v>7.17</v>
      </c>
    </row>
    <row r="178" spans="1:6">
      <c r="A178" s="2429"/>
      <c r="B178" s="2429" t="s">
        <v>3818</v>
      </c>
      <c r="C178" s="2429"/>
      <c r="D178" s="1538"/>
      <c r="E178" s="1538"/>
      <c r="F178" s="1538"/>
    </row>
    <row r="179" spans="1:6">
      <c r="A179" s="2429" t="s">
        <v>16580</v>
      </c>
      <c r="B179" s="2429" t="s">
        <v>16581</v>
      </c>
      <c r="C179" s="2429"/>
      <c r="D179" s="1538"/>
      <c r="E179" s="1538">
        <v>6</v>
      </c>
      <c r="F179" s="1538">
        <v>4.88</v>
      </c>
    </row>
    <row r="180" spans="1:6" ht="324">
      <c r="A180" s="2429" t="s">
        <v>16582</v>
      </c>
      <c r="B180" s="2429" t="s">
        <v>16583</v>
      </c>
      <c r="C180" s="1696" t="s">
        <v>16584</v>
      </c>
      <c r="D180" s="1538" t="s">
        <v>468</v>
      </c>
      <c r="E180" s="1538">
        <v>6</v>
      </c>
      <c r="F180" s="1538">
        <v>4.88</v>
      </c>
    </row>
    <row r="181" spans="1:6">
      <c r="A181" s="2429" t="s">
        <v>16585</v>
      </c>
      <c r="B181" s="2429" t="s">
        <v>16586</v>
      </c>
      <c r="C181" s="2429"/>
      <c r="D181" s="1538" t="s">
        <v>468</v>
      </c>
      <c r="E181" s="1538">
        <v>6</v>
      </c>
      <c r="F181" s="1538">
        <v>4.88</v>
      </c>
    </row>
    <row r="182" spans="1:6">
      <c r="A182" s="2429" t="s">
        <v>16587</v>
      </c>
      <c r="B182" s="2429" t="s">
        <v>16588</v>
      </c>
      <c r="C182" s="2429"/>
      <c r="D182" s="1538" t="s">
        <v>468</v>
      </c>
      <c r="E182" s="1538">
        <v>6</v>
      </c>
      <c r="F182" s="1538">
        <v>4.88</v>
      </c>
    </row>
    <row r="183" spans="1:6">
      <c r="A183" s="2429" t="s">
        <v>16589</v>
      </c>
      <c r="B183" s="2429" t="s">
        <v>16590</v>
      </c>
      <c r="C183" s="2429"/>
      <c r="D183" s="1538" t="s">
        <v>468</v>
      </c>
      <c r="E183" s="1538">
        <v>6</v>
      </c>
      <c r="F183" s="1538">
        <v>4.88</v>
      </c>
    </row>
    <row r="184" spans="1:6">
      <c r="A184" s="2429" t="s">
        <v>16591</v>
      </c>
      <c r="B184" s="2429" t="s">
        <v>16592</v>
      </c>
      <c r="C184" s="2429"/>
      <c r="D184" s="1538" t="s">
        <v>468</v>
      </c>
      <c r="E184" s="1538">
        <v>6</v>
      </c>
      <c r="F184" s="1538">
        <v>4.88</v>
      </c>
    </row>
    <row r="185" spans="1:6">
      <c r="A185" s="2429" t="s">
        <v>16593</v>
      </c>
      <c r="B185" s="2429" t="s">
        <v>16594</v>
      </c>
      <c r="C185" s="2429"/>
      <c r="D185" s="1538" t="s">
        <v>468</v>
      </c>
      <c r="E185" s="1538">
        <v>6</v>
      </c>
      <c r="F185" s="1538">
        <v>4.88</v>
      </c>
    </row>
    <row r="186" spans="1:6">
      <c r="A186" s="2429">
        <v>221</v>
      </c>
      <c r="B186" s="2429" t="s">
        <v>16595</v>
      </c>
      <c r="C186" s="2429"/>
      <c r="D186" s="1538" t="s">
        <v>468</v>
      </c>
      <c r="E186" s="1538">
        <v>6</v>
      </c>
      <c r="F186" s="1538">
        <v>4.88</v>
      </c>
    </row>
    <row r="187" spans="1:6">
      <c r="A187" s="2429" t="s">
        <v>16596</v>
      </c>
      <c r="B187" s="2429" t="s">
        <v>16597</v>
      </c>
      <c r="C187" s="2429"/>
      <c r="D187" s="1538" t="s">
        <v>468</v>
      </c>
      <c r="E187" s="1538">
        <v>6</v>
      </c>
      <c r="F187" s="1538">
        <v>4.88</v>
      </c>
    </row>
    <row r="188" spans="1:6">
      <c r="A188" s="2429" t="s">
        <v>16598</v>
      </c>
      <c r="B188" s="2429" t="s">
        <v>16599</v>
      </c>
      <c r="C188" s="2429"/>
      <c r="D188" s="1538" t="s">
        <v>468</v>
      </c>
      <c r="E188" s="1538">
        <v>6</v>
      </c>
      <c r="F188" s="1538">
        <v>4.88</v>
      </c>
    </row>
    <row r="189" spans="1:6">
      <c r="A189" s="2429" t="s">
        <v>16600</v>
      </c>
      <c r="B189" s="2429" t="s">
        <v>16601</v>
      </c>
      <c r="C189" s="2429"/>
      <c r="D189" s="1538" t="s">
        <v>468</v>
      </c>
      <c r="E189" s="1538">
        <v>6</v>
      </c>
      <c r="F189" s="1538">
        <v>4.88</v>
      </c>
    </row>
    <row r="190" spans="1:6">
      <c r="A190" s="2429" t="s">
        <v>16602</v>
      </c>
      <c r="B190" s="2429" t="s">
        <v>16603</v>
      </c>
      <c r="C190" s="2429"/>
      <c r="D190" s="1538" t="s">
        <v>468</v>
      </c>
      <c r="E190" s="1538">
        <v>6</v>
      </c>
      <c r="F190" s="1538">
        <v>4.88</v>
      </c>
    </row>
    <row r="191" spans="1:6">
      <c r="A191" s="2429" t="s">
        <v>16604</v>
      </c>
      <c r="B191" s="2429" t="s">
        <v>16605</v>
      </c>
      <c r="C191" s="2429"/>
      <c r="D191" s="1538" t="s">
        <v>468</v>
      </c>
      <c r="E191" s="1538">
        <v>6</v>
      </c>
      <c r="F191" s="1538">
        <v>4.88</v>
      </c>
    </row>
    <row r="192" spans="1:6">
      <c r="A192" s="2429" t="s">
        <v>16606</v>
      </c>
      <c r="B192" s="2429" t="s">
        <v>16607</v>
      </c>
      <c r="C192" s="2429"/>
      <c r="D192" s="1538" t="s">
        <v>468</v>
      </c>
      <c r="E192" s="1538">
        <v>6</v>
      </c>
      <c r="F192" s="1538">
        <v>4.88</v>
      </c>
    </row>
    <row r="193" spans="1:6">
      <c r="A193" s="2429" t="s">
        <v>16608</v>
      </c>
      <c r="B193" s="2429" t="s">
        <v>16609</v>
      </c>
      <c r="C193" s="2429"/>
      <c r="D193" s="1538" t="s">
        <v>468</v>
      </c>
      <c r="E193" s="1538">
        <v>6</v>
      </c>
      <c r="F193" s="1538">
        <v>4.88</v>
      </c>
    </row>
    <row r="194" spans="1:6">
      <c r="A194" s="2429" t="s">
        <v>16610</v>
      </c>
      <c r="B194" s="2429" t="s">
        <v>16611</v>
      </c>
      <c r="C194" s="2429"/>
      <c r="D194" s="1538" t="s">
        <v>468</v>
      </c>
      <c r="E194" s="1538">
        <v>6</v>
      </c>
      <c r="F194" s="1538">
        <v>4.88</v>
      </c>
    </row>
    <row r="195" spans="1:6">
      <c r="A195" s="2429" t="s">
        <v>16612</v>
      </c>
      <c r="B195" s="2429" t="s">
        <v>16613</v>
      </c>
      <c r="C195" s="2429"/>
      <c r="D195" s="1538" t="s">
        <v>468</v>
      </c>
      <c r="E195" s="1538">
        <v>6</v>
      </c>
      <c r="F195" s="1538">
        <v>4.88</v>
      </c>
    </row>
    <row r="196" spans="1:6">
      <c r="A196" s="2429" t="s">
        <v>16614</v>
      </c>
      <c r="B196" s="2429" t="s">
        <v>16615</v>
      </c>
      <c r="C196" s="2429"/>
      <c r="D196" s="1538" t="s">
        <v>468</v>
      </c>
      <c r="E196" s="1538">
        <v>6</v>
      </c>
      <c r="F196" s="1538">
        <v>4.88</v>
      </c>
    </row>
    <row r="197" spans="1:6">
      <c r="A197" s="2429" t="s">
        <v>16616</v>
      </c>
      <c r="B197" s="2429" t="s">
        <v>16617</v>
      </c>
      <c r="C197" s="2429"/>
      <c r="D197" s="1538" t="s">
        <v>468</v>
      </c>
      <c r="E197" s="1538">
        <v>6</v>
      </c>
      <c r="F197" s="1538">
        <v>4.88</v>
      </c>
    </row>
    <row r="198" spans="1:6">
      <c r="A198" s="2429" t="s">
        <v>16618</v>
      </c>
      <c r="B198" s="2429" t="s">
        <v>16619</v>
      </c>
      <c r="C198" s="2429"/>
      <c r="D198" s="1538" t="s">
        <v>468</v>
      </c>
      <c r="E198" s="1538">
        <v>6</v>
      </c>
      <c r="F198" s="1538">
        <v>4.88</v>
      </c>
    </row>
    <row r="199" spans="1:6">
      <c r="A199" s="2429" t="s">
        <v>16620</v>
      </c>
      <c r="B199" s="2429" t="s">
        <v>16621</v>
      </c>
      <c r="C199" s="2429"/>
      <c r="D199" s="1538" t="s">
        <v>468</v>
      </c>
      <c r="E199" s="1538">
        <v>6</v>
      </c>
      <c r="F199" s="1538">
        <v>4.88</v>
      </c>
    </row>
    <row r="200" spans="1:6">
      <c r="A200" s="2429" t="s">
        <v>16622</v>
      </c>
      <c r="B200" s="2429" t="s">
        <v>16623</v>
      </c>
      <c r="C200" s="2429"/>
      <c r="D200" s="1538" t="s">
        <v>468</v>
      </c>
      <c r="E200" s="1538">
        <v>6</v>
      </c>
      <c r="F200" s="1538">
        <v>4.88</v>
      </c>
    </row>
    <row r="201" spans="1:6">
      <c r="A201" s="2429" t="s">
        <v>16624</v>
      </c>
      <c r="B201" s="2429" t="s">
        <v>16625</v>
      </c>
      <c r="C201" s="2429"/>
      <c r="D201" s="1538" t="s">
        <v>468</v>
      </c>
      <c r="E201" s="1538">
        <v>6</v>
      </c>
      <c r="F201" s="1538">
        <v>4.88</v>
      </c>
    </row>
    <row r="202" spans="1:6">
      <c r="A202" s="2429" t="s">
        <v>16626</v>
      </c>
      <c r="B202" s="2429" t="s">
        <v>16627</v>
      </c>
      <c r="C202" s="2429"/>
      <c r="D202" s="1538" t="s">
        <v>468</v>
      </c>
      <c r="E202" s="1538">
        <v>6</v>
      </c>
      <c r="F202" s="1538">
        <v>4.88</v>
      </c>
    </row>
    <row r="203" spans="1:6">
      <c r="A203" s="2429" t="s">
        <v>16628</v>
      </c>
      <c r="B203" s="2429" t="s">
        <v>16629</v>
      </c>
      <c r="C203" s="2429"/>
      <c r="D203" s="1538" t="s">
        <v>468</v>
      </c>
      <c r="E203" s="1538">
        <v>6</v>
      </c>
      <c r="F203" s="1538">
        <v>4.88</v>
      </c>
    </row>
    <row r="204" spans="1:6">
      <c r="A204" s="2429" t="s">
        <v>16630</v>
      </c>
      <c r="B204" s="2429" t="s">
        <v>16631</v>
      </c>
      <c r="C204" s="2429"/>
      <c r="D204" s="1538" t="s">
        <v>468</v>
      </c>
      <c r="E204" s="1538">
        <v>6</v>
      </c>
      <c r="F204" s="1538">
        <v>4.88</v>
      </c>
    </row>
    <row r="205" spans="1:6">
      <c r="A205" s="2429" t="s">
        <v>16632</v>
      </c>
      <c r="B205" s="2429" t="s">
        <v>16633</v>
      </c>
      <c r="C205" s="2429"/>
      <c r="D205" s="1538" t="s">
        <v>468</v>
      </c>
      <c r="E205" s="1538">
        <v>6</v>
      </c>
      <c r="F205" s="1538">
        <v>4.88</v>
      </c>
    </row>
    <row r="206" spans="1:6">
      <c r="A206" s="2429" t="s">
        <v>16634</v>
      </c>
      <c r="B206" s="2429" t="s">
        <v>16635</v>
      </c>
      <c r="C206" s="2429"/>
      <c r="D206" s="1538" t="s">
        <v>468</v>
      </c>
      <c r="E206" s="1538">
        <v>6</v>
      </c>
      <c r="F206" s="1538">
        <v>4.88</v>
      </c>
    </row>
    <row r="207" spans="1:6">
      <c r="A207" s="2429" t="s">
        <v>16636</v>
      </c>
      <c r="B207" s="2429" t="s">
        <v>16637</v>
      </c>
      <c r="C207" s="2429"/>
      <c r="D207" s="1538" t="s">
        <v>468</v>
      </c>
      <c r="E207" s="1538">
        <v>6</v>
      </c>
      <c r="F207" s="1538">
        <v>4.88</v>
      </c>
    </row>
    <row r="208" spans="1:6">
      <c r="A208" s="2429" t="s">
        <v>16638</v>
      </c>
      <c r="B208" s="2429" t="s">
        <v>16639</v>
      </c>
      <c r="C208" s="2429"/>
      <c r="D208" s="1538" t="s">
        <v>468</v>
      </c>
      <c r="E208" s="1538">
        <v>6</v>
      </c>
      <c r="F208" s="1538">
        <v>4.88</v>
      </c>
    </row>
    <row r="209" spans="1:6">
      <c r="A209" s="2429" t="s">
        <v>16640</v>
      </c>
      <c r="B209" s="2429" t="s">
        <v>16641</v>
      </c>
      <c r="C209" s="2429"/>
      <c r="D209" s="1538" t="s">
        <v>468</v>
      </c>
      <c r="E209" s="1538">
        <v>6</v>
      </c>
      <c r="F209" s="1538">
        <v>4.88</v>
      </c>
    </row>
    <row r="210" spans="1:6">
      <c r="A210" s="2429" t="s">
        <v>16642</v>
      </c>
      <c r="B210" s="2429" t="s">
        <v>16643</v>
      </c>
      <c r="C210" s="2429"/>
      <c r="D210" s="1538" t="s">
        <v>468</v>
      </c>
      <c r="E210" s="1538">
        <v>6</v>
      </c>
      <c r="F210" s="1538">
        <v>4.88</v>
      </c>
    </row>
    <row r="211" spans="1:6">
      <c r="A211" s="2429" t="s">
        <v>16644</v>
      </c>
      <c r="B211" s="2429" t="s">
        <v>16645</v>
      </c>
      <c r="C211" s="2429"/>
      <c r="D211" s="1538" t="s">
        <v>468</v>
      </c>
      <c r="E211" s="1538">
        <v>6</v>
      </c>
      <c r="F211" s="1538">
        <v>4.88</v>
      </c>
    </row>
    <row r="212" spans="1:6">
      <c r="A212" s="2429" t="s">
        <v>16646</v>
      </c>
      <c r="B212" s="2429" t="s">
        <v>16647</v>
      </c>
      <c r="C212" s="2429"/>
      <c r="D212" s="1538" t="s">
        <v>468</v>
      </c>
      <c r="E212" s="1538">
        <v>6</v>
      </c>
      <c r="F212" s="1538">
        <v>4.88</v>
      </c>
    </row>
    <row r="213" spans="1:6">
      <c r="A213" s="2429" t="s">
        <v>16648</v>
      </c>
      <c r="B213" s="2429" t="s">
        <v>16649</v>
      </c>
      <c r="C213" s="2429"/>
      <c r="D213" s="1538" t="s">
        <v>468</v>
      </c>
      <c r="E213" s="1538">
        <v>6</v>
      </c>
      <c r="F213" s="1538">
        <v>4.88</v>
      </c>
    </row>
    <row r="214" spans="1:6">
      <c r="A214" s="2429" t="s">
        <v>16650</v>
      </c>
      <c r="B214" s="2429" t="s">
        <v>16651</v>
      </c>
      <c r="C214" s="2429"/>
      <c r="D214" s="1538" t="s">
        <v>468</v>
      </c>
      <c r="E214" s="1538">
        <v>6</v>
      </c>
      <c r="F214" s="1538">
        <v>4.88</v>
      </c>
    </row>
    <row r="215" spans="1:6">
      <c r="A215" s="2429" t="s">
        <v>16652</v>
      </c>
      <c r="B215" s="2429" t="s">
        <v>16653</v>
      </c>
      <c r="C215" s="2429"/>
      <c r="D215" s="1538" t="s">
        <v>468</v>
      </c>
      <c r="E215" s="1538">
        <v>6</v>
      </c>
      <c r="F215" s="1538">
        <v>4.88</v>
      </c>
    </row>
    <row r="216" spans="1:6">
      <c r="A216" s="2429" t="s">
        <v>16654</v>
      </c>
      <c r="B216" s="2429" t="s">
        <v>16655</v>
      </c>
      <c r="C216" s="2429"/>
      <c r="D216" s="1538" t="s">
        <v>468</v>
      </c>
      <c r="E216" s="1538">
        <v>6</v>
      </c>
      <c r="F216" s="1538">
        <v>4.88</v>
      </c>
    </row>
    <row r="217" spans="1:6">
      <c r="A217" s="2429" t="s">
        <v>16656</v>
      </c>
      <c r="B217" s="2429" t="s">
        <v>16657</v>
      </c>
      <c r="C217" s="2429"/>
      <c r="D217" s="1538" t="s">
        <v>468</v>
      </c>
      <c r="E217" s="1538">
        <v>6</v>
      </c>
      <c r="F217" s="1538">
        <v>4.88</v>
      </c>
    </row>
    <row r="218" spans="1:6">
      <c r="A218" s="2429" t="s">
        <v>16658</v>
      </c>
      <c r="B218" s="2429" t="s">
        <v>16659</v>
      </c>
      <c r="C218" s="2429"/>
      <c r="D218" s="1538" t="s">
        <v>468</v>
      </c>
      <c r="E218" s="1538">
        <v>6</v>
      </c>
      <c r="F218" s="1538">
        <v>4.88</v>
      </c>
    </row>
    <row r="219" spans="1:6">
      <c r="A219" s="2429" t="s">
        <v>16660</v>
      </c>
      <c r="B219" s="2429" t="s">
        <v>16661</v>
      </c>
      <c r="C219" s="2429"/>
      <c r="D219" s="1538" t="s">
        <v>468</v>
      </c>
      <c r="E219" s="1538">
        <v>6</v>
      </c>
      <c r="F219" s="1538">
        <v>4.88</v>
      </c>
    </row>
    <row r="220" spans="1:6">
      <c r="A220" s="2429" t="s">
        <v>16662</v>
      </c>
      <c r="B220" s="2429" t="s">
        <v>16663</v>
      </c>
      <c r="C220" s="2429"/>
      <c r="D220" s="1538" t="s">
        <v>468</v>
      </c>
      <c r="E220" s="1538">
        <v>6</v>
      </c>
      <c r="F220" s="1538">
        <v>4.88</v>
      </c>
    </row>
    <row r="221" spans="1:6">
      <c r="A221" s="2429" t="s">
        <v>16664</v>
      </c>
      <c r="B221" s="2429" t="s">
        <v>16665</v>
      </c>
      <c r="C221" s="2429"/>
      <c r="D221" s="1538" t="s">
        <v>468</v>
      </c>
      <c r="E221" s="1538">
        <v>6</v>
      </c>
      <c r="F221" s="1538">
        <v>4.88</v>
      </c>
    </row>
    <row r="222" spans="1:6">
      <c r="A222" s="2429" t="s">
        <v>16666</v>
      </c>
      <c r="B222" s="2429" t="s">
        <v>16667</v>
      </c>
      <c r="C222" s="2429"/>
      <c r="D222" s="1538" t="s">
        <v>468</v>
      </c>
      <c r="E222" s="1538">
        <v>6</v>
      </c>
      <c r="F222" s="1538">
        <v>4.88</v>
      </c>
    </row>
    <row r="223" spans="1:6">
      <c r="A223" s="2429" t="s">
        <v>16668</v>
      </c>
      <c r="B223" s="2429" t="s">
        <v>16669</v>
      </c>
      <c r="C223" s="2429"/>
      <c r="D223" s="1538" t="s">
        <v>468</v>
      </c>
      <c r="E223" s="1538">
        <v>6</v>
      </c>
      <c r="F223" s="1538">
        <v>4.88</v>
      </c>
    </row>
    <row r="224" spans="1:6">
      <c r="A224" s="2429" t="s">
        <v>16670</v>
      </c>
      <c r="B224" s="2429" t="s">
        <v>16671</v>
      </c>
      <c r="C224" s="2429"/>
      <c r="D224" s="1538" t="s">
        <v>468</v>
      </c>
      <c r="E224" s="1538">
        <v>6</v>
      </c>
      <c r="F224" s="1538">
        <v>4.88</v>
      </c>
    </row>
    <row r="225" spans="1:6">
      <c r="A225" s="2429">
        <v>101</v>
      </c>
      <c r="B225" s="2429" t="s">
        <v>16672</v>
      </c>
      <c r="C225" s="2429"/>
      <c r="D225" s="1538" t="s">
        <v>468</v>
      </c>
      <c r="E225" s="1538">
        <v>6</v>
      </c>
      <c r="F225" s="1538">
        <v>4.88</v>
      </c>
    </row>
    <row r="226" spans="1:6">
      <c r="A226" s="2429">
        <v>1015</v>
      </c>
      <c r="B226" s="2429" t="s">
        <v>16673</v>
      </c>
      <c r="C226" s="2429"/>
      <c r="D226" s="1538" t="s">
        <v>468</v>
      </c>
      <c r="E226" s="1538">
        <v>6</v>
      </c>
      <c r="F226" s="1538">
        <v>4.88</v>
      </c>
    </row>
    <row r="227" spans="1:6">
      <c r="A227" s="2429">
        <v>1021</v>
      </c>
      <c r="B227" s="2429" t="s">
        <v>16674</v>
      </c>
      <c r="C227" s="2429"/>
      <c r="D227" s="1538" t="s">
        <v>468</v>
      </c>
      <c r="E227" s="1538">
        <v>6</v>
      </c>
      <c r="F227" s="1538">
        <v>4.88</v>
      </c>
    </row>
    <row r="228" spans="1:6">
      <c r="A228" s="2429">
        <v>1025</v>
      </c>
      <c r="B228" s="2429" t="s">
        <v>16675</v>
      </c>
      <c r="C228" s="2429"/>
      <c r="D228" s="1538" t="s">
        <v>468</v>
      </c>
      <c r="E228" s="1538">
        <v>6</v>
      </c>
      <c r="F228" s="1538">
        <v>4.88</v>
      </c>
    </row>
    <row r="229" spans="1:6">
      <c r="A229" s="2429">
        <v>1027</v>
      </c>
      <c r="B229" s="2429" t="s">
        <v>16676</v>
      </c>
      <c r="C229" s="2429"/>
      <c r="D229" s="1538" t="s">
        <v>468</v>
      </c>
      <c r="E229" s="1538">
        <v>6</v>
      </c>
      <c r="F229" s="1538">
        <v>4.88</v>
      </c>
    </row>
    <row r="230" spans="1:6">
      <c r="A230" s="2429">
        <v>1035</v>
      </c>
      <c r="B230" s="2429" t="s">
        <v>16677</v>
      </c>
      <c r="C230" s="2429"/>
      <c r="D230" s="1538" t="s">
        <v>468</v>
      </c>
      <c r="E230" s="1538">
        <v>6</v>
      </c>
      <c r="F230" s="1538">
        <v>4.88</v>
      </c>
    </row>
    <row r="231" spans="1:6">
      <c r="A231" s="2429" t="s">
        <v>16678</v>
      </c>
      <c r="B231" s="2429" t="s">
        <v>16679</v>
      </c>
      <c r="C231" s="2429"/>
      <c r="D231" s="1538" t="s">
        <v>468</v>
      </c>
      <c r="E231" s="1538">
        <v>6</v>
      </c>
      <c r="F231" s="1538">
        <v>4.88</v>
      </c>
    </row>
    <row r="232" spans="1:6">
      <c r="A232" s="2429" t="s">
        <v>16680</v>
      </c>
      <c r="B232" s="2429" t="s">
        <v>16681</v>
      </c>
      <c r="C232" s="2429"/>
      <c r="D232" s="1538" t="s">
        <v>468</v>
      </c>
      <c r="E232" s="1538">
        <v>6</v>
      </c>
      <c r="F232" s="1538">
        <v>4.88</v>
      </c>
    </row>
    <row r="233" spans="1:6">
      <c r="A233" s="2429" t="s">
        <v>16682</v>
      </c>
      <c r="B233" s="2429" t="s">
        <v>16683</v>
      </c>
      <c r="C233" s="2429"/>
      <c r="D233" s="1538" t="s">
        <v>468</v>
      </c>
      <c r="E233" s="1538">
        <v>6</v>
      </c>
      <c r="F233" s="1538">
        <v>4.88</v>
      </c>
    </row>
    <row r="234" spans="1:6">
      <c r="A234" s="2429">
        <v>107</v>
      </c>
      <c r="B234" s="2429" t="s">
        <v>16684</v>
      </c>
      <c r="C234" s="2429"/>
      <c r="D234" s="1538" t="s">
        <v>468</v>
      </c>
      <c r="E234" s="1538">
        <v>6</v>
      </c>
      <c r="F234" s="1538">
        <v>4.88</v>
      </c>
    </row>
    <row r="235" spans="1:6">
      <c r="A235" s="2429">
        <v>110</v>
      </c>
      <c r="B235" s="2429" t="s">
        <v>16685</v>
      </c>
      <c r="C235" s="2429"/>
      <c r="D235" s="1538" t="s">
        <v>468</v>
      </c>
      <c r="E235" s="1538">
        <v>6</v>
      </c>
      <c r="F235" s="1538">
        <v>4.88</v>
      </c>
    </row>
    <row r="236" spans="1:6">
      <c r="A236" s="2429" t="s">
        <v>16686</v>
      </c>
      <c r="B236" s="2429" t="s">
        <v>16687</v>
      </c>
      <c r="C236" s="2429"/>
      <c r="D236" s="1538" t="s">
        <v>468</v>
      </c>
      <c r="E236" s="1538">
        <v>6</v>
      </c>
      <c r="F236" s="1538">
        <v>4.88</v>
      </c>
    </row>
    <row r="237" spans="1:6">
      <c r="A237" s="2429">
        <v>118</v>
      </c>
      <c r="B237" s="2429" t="s">
        <v>16688</v>
      </c>
      <c r="C237" s="2429"/>
      <c r="D237" s="1538" t="s">
        <v>468</v>
      </c>
      <c r="E237" s="1538">
        <v>6</v>
      </c>
      <c r="F237" s="1538">
        <v>4.88</v>
      </c>
    </row>
    <row r="238" spans="1:6">
      <c r="A238" s="2429">
        <v>121</v>
      </c>
      <c r="B238" s="2429" t="s">
        <v>16689</v>
      </c>
      <c r="C238" s="2429"/>
      <c r="D238" s="1538" t="s">
        <v>468</v>
      </c>
      <c r="E238" s="1538">
        <v>6</v>
      </c>
      <c r="F238" s="1538">
        <v>4.88</v>
      </c>
    </row>
    <row r="239" spans="1:6">
      <c r="A239" s="2429">
        <v>127</v>
      </c>
      <c r="B239" s="2429" t="s">
        <v>16690</v>
      </c>
      <c r="C239" s="2429"/>
      <c r="D239" s="1538" t="s">
        <v>468</v>
      </c>
      <c r="E239" s="1538">
        <v>6</v>
      </c>
      <c r="F239" s="1538">
        <v>4.88</v>
      </c>
    </row>
    <row r="240" spans="1:6">
      <c r="A240" s="2429" t="s">
        <v>16691</v>
      </c>
      <c r="B240" s="2429" t="s">
        <v>16692</v>
      </c>
      <c r="C240" s="2429"/>
      <c r="D240" s="1538" t="s">
        <v>468</v>
      </c>
      <c r="E240" s="1538">
        <v>6</v>
      </c>
      <c r="F240" s="1538">
        <v>4.88</v>
      </c>
    </row>
    <row r="241" spans="1:6">
      <c r="A241" s="2429" t="s">
        <v>16693</v>
      </c>
      <c r="B241" s="2429" t="s">
        <v>16694</v>
      </c>
      <c r="C241" s="2429"/>
      <c r="D241" s="1538" t="s">
        <v>468</v>
      </c>
      <c r="E241" s="1538">
        <v>6</v>
      </c>
      <c r="F241" s="1538">
        <v>4.88</v>
      </c>
    </row>
    <row r="242" spans="1:6">
      <c r="A242" s="2429" t="s">
        <v>16695</v>
      </c>
      <c r="B242" s="2429" t="s">
        <v>16696</v>
      </c>
      <c r="C242" s="2429"/>
      <c r="D242" s="1538" t="s">
        <v>468</v>
      </c>
      <c r="E242" s="1538">
        <v>6</v>
      </c>
      <c r="F242" s="1538">
        <v>4.88</v>
      </c>
    </row>
    <row r="243" spans="1:6">
      <c r="A243" s="2429">
        <v>140</v>
      </c>
      <c r="B243" s="2429" t="s">
        <v>16697</v>
      </c>
      <c r="C243" s="2429"/>
      <c r="D243" s="1538" t="s">
        <v>468</v>
      </c>
      <c r="E243" s="1538">
        <v>6</v>
      </c>
      <c r="F243" s="1538">
        <v>4.88</v>
      </c>
    </row>
    <row r="244" spans="1:6">
      <c r="A244" s="2429" t="s">
        <v>16698</v>
      </c>
      <c r="B244" s="2429" t="s">
        <v>16699</v>
      </c>
      <c r="C244" s="2429"/>
      <c r="D244" s="1538" t="s">
        <v>468</v>
      </c>
      <c r="E244" s="1538">
        <v>6</v>
      </c>
      <c r="F244" s="1538">
        <v>4.1399999999999997</v>
      </c>
    </row>
    <row r="245" spans="1:6">
      <c r="A245" s="2429">
        <v>170</v>
      </c>
      <c r="B245" s="2429" t="s">
        <v>16700</v>
      </c>
      <c r="C245" s="2429"/>
      <c r="D245" s="1538" t="s">
        <v>468</v>
      </c>
      <c r="E245" s="1538">
        <v>6</v>
      </c>
      <c r="F245" s="1538">
        <v>4.88</v>
      </c>
    </row>
    <row r="246" spans="1:6">
      <c r="A246" s="2429">
        <v>180</v>
      </c>
      <c r="B246" s="2429" t="s">
        <v>16701</v>
      </c>
      <c r="C246" s="2429"/>
      <c r="D246" s="1538" t="s">
        <v>468</v>
      </c>
      <c r="E246" s="1538">
        <v>6</v>
      </c>
      <c r="F246" s="1538">
        <v>4.88</v>
      </c>
    </row>
    <row r="247" spans="1:6">
      <c r="A247" s="2429">
        <v>182</v>
      </c>
      <c r="B247" s="2429" t="s">
        <v>16702</v>
      </c>
      <c r="C247" s="2429"/>
      <c r="D247" s="1538" t="s">
        <v>468</v>
      </c>
      <c r="E247" s="1538">
        <v>6</v>
      </c>
      <c r="F247" s="1538">
        <v>4.88</v>
      </c>
    </row>
    <row r="248" spans="1:6">
      <c r="A248" s="2429">
        <v>200</v>
      </c>
      <c r="B248" s="2429" t="s">
        <v>16703</v>
      </c>
      <c r="C248" s="2429"/>
      <c r="D248" s="1538" t="s">
        <v>468</v>
      </c>
      <c r="E248" s="1538">
        <v>6</v>
      </c>
      <c r="F248" s="1538">
        <v>4.88</v>
      </c>
    </row>
    <row r="249" spans="1:6">
      <c r="A249" s="2429">
        <v>201</v>
      </c>
      <c r="B249" s="2429" t="s">
        <v>16704</v>
      </c>
      <c r="C249" s="2429"/>
      <c r="D249" s="1538" t="s">
        <v>468</v>
      </c>
      <c r="E249" s="1538">
        <v>6</v>
      </c>
      <c r="F249" s="1538">
        <v>4.88</v>
      </c>
    </row>
    <row r="250" spans="1:6">
      <c r="A250" s="2429">
        <v>202</v>
      </c>
      <c r="B250" s="2429" t="s">
        <v>16705</v>
      </c>
      <c r="C250" s="2429"/>
      <c r="D250" s="1538" t="s">
        <v>468</v>
      </c>
      <c r="E250" s="1538">
        <v>6</v>
      </c>
      <c r="F250" s="1538">
        <v>4.88</v>
      </c>
    </row>
    <row r="251" spans="1:6">
      <c r="A251" s="2429">
        <v>203</v>
      </c>
      <c r="B251" s="2429" t="s">
        <v>16706</v>
      </c>
      <c r="C251" s="2429"/>
      <c r="D251" s="1538" t="s">
        <v>468</v>
      </c>
      <c r="E251" s="1538">
        <v>6</v>
      </c>
      <c r="F251" s="1538">
        <v>4.55</v>
      </c>
    </row>
    <row r="252" spans="1:6">
      <c r="A252" s="2429" t="s">
        <v>16707</v>
      </c>
      <c r="B252" s="2429" t="s">
        <v>16708</v>
      </c>
      <c r="C252" s="2429"/>
      <c r="D252" s="1538" t="s">
        <v>468</v>
      </c>
      <c r="E252" s="1538">
        <v>6</v>
      </c>
      <c r="F252" s="1538">
        <v>4.88</v>
      </c>
    </row>
    <row r="253" spans="1:6">
      <c r="A253" s="2429">
        <v>215</v>
      </c>
      <c r="B253" s="2429" t="s">
        <v>16709</v>
      </c>
      <c r="C253" s="2429"/>
      <c r="D253" s="1538" t="s">
        <v>468</v>
      </c>
      <c r="E253" s="1538">
        <v>6</v>
      </c>
      <c r="F253" s="1538">
        <v>4.88</v>
      </c>
    </row>
    <row r="254" spans="1:6">
      <c r="A254" s="2429">
        <v>225</v>
      </c>
      <c r="B254" s="2429" t="s">
        <v>16710</v>
      </c>
      <c r="C254" s="2429"/>
      <c r="D254" s="1538" t="s">
        <v>468</v>
      </c>
      <c r="E254" s="1538">
        <v>6</v>
      </c>
      <c r="F254" s="1538">
        <v>4.88</v>
      </c>
    </row>
    <row r="255" spans="1:6">
      <c r="A255" s="2429">
        <v>228</v>
      </c>
      <c r="B255" s="2429" t="s">
        <v>16711</v>
      </c>
      <c r="C255" s="2429"/>
      <c r="D255" s="1538" t="s">
        <v>468</v>
      </c>
      <c r="E255" s="1538">
        <v>6</v>
      </c>
      <c r="F255" s="1538">
        <v>4.88</v>
      </c>
    </row>
    <row r="256" spans="1:6">
      <c r="A256" s="2429" t="s">
        <v>16712</v>
      </c>
      <c r="B256" s="2429" t="s">
        <v>16713</v>
      </c>
      <c r="C256" s="2429"/>
      <c r="D256" s="1538" t="s">
        <v>468</v>
      </c>
      <c r="E256" s="1538">
        <v>6</v>
      </c>
      <c r="F256" s="1538">
        <v>4.88</v>
      </c>
    </row>
    <row r="257" spans="1:6">
      <c r="A257" s="2429">
        <v>233</v>
      </c>
      <c r="B257" s="2429" t="s">
        <v>16714</v>
      </c>
      <c r="C257" s="2429"/>
      <c r="D257" s="1538" t="s">
        <v>468</v>
      </c>
      <c r="E257" s="1538">
        <v>6</v>
      </c>
      <c r="F257" s="1538">
        <v>4.88</v>
      </c>
    </row>
    <row r="258" spans="1:6">
      <c r="A258" s="2429" t="s">
        <v>16715</v>
      </c>
      <c r="B258" s="2429" t="s">
        <v>16716</v>
      </c>
      <c r="C258" s="2429"/>
      <c r="D258" s="1538" t="s">
        <v>468</v>
      </c>
      <c r="E258" s="1538">
        <v>6</v>
      </c>
      <c r="F258" s="1538">
        <v>4.88</v>
      </c>
    </row>
    <row r="259" spans="1:6">
      <c r="A259" s="2429">
        <v>235</v>
      </c>
      <c r="B259" s="2429" t="s">
        <v>16717</v>
      </c>
      <c r="C259" s="2429"/>
      <c r="D259" s="1538" t="s">
        <v>468</v>
      </c>
      <c r="E259" s="1538">
        <v>6</v>
      </c>
      <c r="F259" s="1538">
        <v>4.88</v>
      </c>
    </row>
    <row r="260" spans="1:6">
      <c r="A260" s="2429">
        <v>240</v>
      </c>
      <c r="B260" s="2429" t="s">
        <v>16718</v>
      </c>
      <c r="C260" s="2429"/>
      <c r="D260" s="1538" t="s">
        <v>468</v>
      </c>
      <c r="E260" s="1538">
        <v>6</v>
      </c>
      <c r="F260" s="1538">
        <v>4.88</v>
      </c>
    </row>
    <row r="261" spans="1:6">
      <c r="A261" s="2429" t="s">
        <v>16719</v>
      </c>
      <c r="B261" s="2429" t="s">
        <v>16720</v>
      </c>
      <c r="C261" s="2429"/>
      <c r="D261" s="1538" t="s">
        <v>468</v>
      </c>
      <c r="E261" s="1538">
        <v>6</v>
      </c>
      <c r="F261" s="1538">
        <v>4.88</v>
      </c>
    </row>
    <row r="262" spans="1:6">
      <c r="A262" s="2429" t="s">
        <v>16721</v>
      </c>
      <c r="B262" s="2429" t="s">
        <v>16722</v>
      </c>
      <c r="C262" s="2429"/>
      <c r="D262" s="1538" t="s">
        <v>468</v>
      </c>
      <c r="E262" s="1538">
        <v>6</v>
      </c>
      <c r="F262" s="1538">
        <v>4.88</v>
      </c>
    </row>
    <row r="263" spans="1:6">
      <c r="A263" s="2429" t="s">
        <v>16723</v>
      </c>
      <c r="B263" s="2429" t="s">
        <v>16724</v>
      </c>
      <c r="C263" s="2429"/>
      <c r="D263" s="1538" t="s">
        <v>468</v>
      </c>
      <c r="E263" s="1538">
        <v>6</v>
      </c>
      <c r="F263" s="1538">
        <v>4.88</v>
      </c>
    </row>
    <row r="264" spans="1:6">
      <c r="A264" s="2429" t="s">
        <v>16725</v>
      </c>
      <c r="B264" s="2429" t="s">
        <v>16726</v>
      </c>
      <c r="C264" s="2429"/>
      <c r="D264" s="1538" t="s">
        <v>468</v>
      </c>
      <c r="E264" s="1538">
        <v>6</v>
      </c>
      <c r="F264" s="1538">
        <v>4.88</v>
      </c>
    </row>
    <row r="265" spans="1:6">
      <c r="A265" s="2429" t="s">
        <v>16727</v>
      </c>
      <c r="B265" s="2429" t="s">
        <v>16728</v>
      </c>
      <c r="C265" s="2429"/>
      <c r="D265" s="1538" t="s">
        <v>468</v>
      </c>
      <c r="E265" s="1538">
        <v>6</v>
      </c>
      <c r="F265" s="1538">
        <v>4.88</v>
      </c>
    </row>
    <row r="266" spans="1:6">
      <c r="A266" s="2429" t="s">
        <v>16729</v>
      </c>
      <c r="B266" s="2429" t="s">
        <v>16730</v>
      </c>
      <c r="C266" s="2429"/>
      <c r="D266" s="1538" t="s">
        <v>468</v>
      </c>
      <c r="E266" s="1538">
        <v>6</v>
      </c>
      <c r="F266" s="1538">
        <v>4.88</v>
      </c>
    </row>
    <row r="267" spans="1:6">
      <c r="A267" s="2429" t="s">
        <v>16731</v>
      </c>
      <c r="B267" s="2429" t="s">
        <v>16732</v>
      </c>
      <c r="C267" s="2429"/>
      <c r="D267" s="1538" t="s">
        <v>468</v>
      </c>
      <c r="E267" s="1538">
        <v>6</v>
      </c>
      <c r="F267" s="1538">
        <v>4.88</v>
      </c>
    </row>
    <row r="268" spans="1:6">
      <c r="A268" s="2429">
        <v>303</v>
      </c>
      <c r="B268" s="2429" t="s">
        <v>16733</v>
      </c>
      <c r="C268" s="2429"/>
      <c r="D268" s="1538" t="s">
        <v>468</v>
      </c>
      <c r="E268" s="1538">
        <v>6</v>
      </c>
      <c r="F268" s="1538">
        <v>4.88</v>
      </c>
    </row>
    <row r="269" spans="1:6">
      <c r="A269" s="2429">
        <v>307</v>
      </c>
      <c r="B269" s="2429" t="s">
        <v>16734</v>
      </c>
      <c r="C269" s="2429"/>
      <c r="D269" s="1538" t="s">
        <v>468</v>
      </c>
      <c r="E269" s="1538">
        <v>6</v>
      </c>
      <c r="F269" s="1538">
        <v>4.88</v>
      </c>
    </row>
    <row r="270" spans="1:6">
      <c r="A270" s="2429" t="s">
        <v>16735</v>
      </c>
      <c r="B270" s="2429" t="s">
        <v>16736</v>
      </c>
      <c r="C270" s="2429"/>
      <c r="D270" s="1538" t="s">
        <v>468</v>
      </c>
      <c r="E270" s="1538">
        <v>6</v>
      </c>
      <c r="F270" s="1538">
        <v>4.88</v>
      </c>
    </row>
    <row r="271" spans="1:6">
      <c r="A271" s="2429" t="s">
        <v>16737</v>
      </c>
      <c r="B271" s="2429" t="s">
        <v>16738</v>
      </c>
      <c r="C271" s="2429"/>
      <c r="D271" s="1538" t="s">
        <v>468</v>
      </c>
      <c r="E271" s="1538">
        <v>6</v>
      </c>
      <c r="F271" s="1538">
        <v>4.88</v>
      </c>
    </row>
    <row r="272" spans="1:6">
      <c r="A272" s="2429" t="s">
        <v>16739</v>
      </c>
      <c r="B272" s="2429" t="s">
        <v>16740</v>
      </c>
      <c r="C272" s="2429"/>
      <c r="D272" s="1538" t="s">
        <v>468</v>
      </c>
      <c r="E272" s="1538">
        <v>6</v>
      </c>
      <c r="F272" s="1538">
        <v>4.88</v>
      </c>
    </row>
    <row r="273" spans="1:6">
      <c r="A273" s="2429" t="s">
        <v>16741</v>
      </c>
      <c r="B273" s="2429" t="s">
        <v>16742</v>
      </c>
      <c r="C273" s="2429"/>
      <c r="D273" s="1538" t="s">
        <v>468</v>
      </c>
      <c r="E273" s="1538">
        <v>6</v>
      </c>
      <c r="F273" s="1538">
        <v>4.88</v>
      </c>
    </row>
    <row r="274" spans="1:6">
      <c r="A274" s="2429" t="s">
        <v>16743</v>
      </c>
      <c r="B274" s="2429" t="s">
        <v>16744</v>
      </c>
      <c r="C274" s="2429"/>
      <c r="D274" s="1538" t="s">
        <v>468</v>
      </c>
      <c r="E274" s="1538">
        <v>6</v>
      </c>
      <c r="F274" s="1538">
        <v>4.88</v>
      </c>
    </row>
    <row r="275" spans="1:6">
      <c r="A275" s="2429" t="s">
        <v>16745</v>
      </c>
      <c r="B275" s="2429" t="s">
        <v>16746</v>
      </c>
      <c r="C275" s="2429"/>
      <c r="D275" s="1538" t="s">
        <v>468</v>
      </c>
      <c r="E275" s="1538">
        <v>6</v>
      </c>
      <c r="F275" s="1538">
        <v>4.88</v>
      </c>
    </row>
    <row r="276" spans="1:6">
      <c r="A276" s="2429" t="s">
        <v>16747</v>
      </c>
      <c r="B276" s="2429" t="s">
        <v>16748</v>
      </c>
      <c r="C276" s="2429"/>
      <c r="D276" s="1538" t="s">
        <v>468</v>
      </c>
      <c r="E276" s="1538">
        <v>6</v>
      </c>
      <c r="F276" s="1538">
        <v>4.88</v>
      </c>
    </row>
    <row r="277" spans="1:6">
      <c r="A277" s="2429" t="s">
        <v>16749</v>
      </c>
      <c r="B277" s="2429" t="s">
        <v>16750</v>
      </c>
      <c r="C277" s="2429"/>
      <c r="D277" s="1538" t="s">
        <v>468</v>
      </c>
      <c r="E277" s="1538">
        <v>6</v>
      </c>
      <c r="F277" s="1538">
        <v>4.88</v>
      </c>
    </row>
    <row r="278" spans="1:6">
      <c r="A278" s="2429" t="s">
        <v>16751</v>
      </c>
      <c r="B278" s="2429" t="s">
        <v>16752</v>
      </c>
      <c r="C278" s="2429"/>
      <c r="D278" s="1538" t="s">
        <v>468</v>
      </c>
      <c r="E278" s="1538">
        <v>6</v>
      </c>
      <c r="F278" s="1538">
        <v>4.88</v>
      </c>
    </row>
    <row r="279" spans="1:6">
      <c r="A279" s="2429">
        <v>377</v>
      </c>
      <c r="B279" s="2429" t="s">
        <v>16753</v>
      </c>
      <c r="C279" s="2429"/>
      <c r="D279" s="1538" t="s">
        <v>468</v>
      </c>
      <c r="E279" s="1538">
        <v>6</v>
      </c>
      <c r="F279" s="1538">
        <v>4.88</v>
      </c>
    </row>
    <row r="280" spans="1:6">
      <c r="A280" s="2429" t="s">
        <v>16754</v>
      </c>
      <c r="B280" s="2429" t="s">
        <v>16755</v>
      </c>
      <c r="C280" s="2429"/>
      <c r="D280" s="1538" t="s">
        <v>468</v>
      </c>
      <c r="E280" s="1538">
        <v>6</v>
      </c>
      <c r="F280" s="1538">
        <v>4.88</v>
      </c>
    </row>
    <row r="281" spans="1:6">
      <c r="A281" s="2429" t="s">
        <v>16756</v>
      </c>
      <c r="B281" s="2429" t="s">
        <v>16757</v>
      </c>
      <c r="C281" s="2429"/>
      <c r="D281" s="1538" t="s">
        <v>468</v>
      </c>
      <c r="E281" s="1538">
        <v>6</v>
      </c>
      <c r="F281" s="1538">
        <v>4.88</v>
      </c>
    </row>
    <row r="282" spans="1:6">
      <c r="A282" s="2429" t="s">
        <v>16758</v>
      </c>
      <c r="B282" s="2429" t="s">
        <v>16759</v>
      </c>
      <c r="C282" s="2429"/>
      <c r="D282" s="1538" t="s">
        <v>468</v>
      </c>
      <c r="E282" s="1538">
        <v>6</v>
      </c>
      <c r="F282" s="1538">
        <v>4.88</v>
      </c>
    </row>
    <row r="283" spans="1:6">
      <c r="A283" s="2429" t="s">
        <v>16760</v>
      </c>
      <c r="B283" s="2429" t="s">
        <v>16761</v>
      </c>
      <c r="C283" s="2429"/>
      <c r="D283" s="1538" t="s">
        <v>468</v>
      </c>
      <c r="E283" s="1538">
        <v>6</v>
      </c>
      <c r="F283" s="1538">
        <v>4.88</v>
      </c>
    </row>
    <row r="284" spans="1:6">
      <c r="A284" s="2429">
        <v>394</v>
      </c>
      <c r="B284" s="2429" t="s">
        <v>16762</v>
      </c>
      <c r="C284" s="2429"/>
      <c r="D284" s="1538" t="s">
        <v>468</v>
      </c>
      <c r="E284" s="1538">
        <v>6</v>
      </c>
      <c r="F284" s="1538">
        <v>4.88</v>
      </c>
    </row>
    <row r="285" spans="1:6">
      <c r="A285" s="2429" t="s">
        <v>16763</v>
      </c>
      <c r="B285" s="2429" t="s">
        <v>16764</v>
      </c>
      <c r="C285" s="2429"/>
      <c r="D285" s="1538" t="s">
        <v>468</v>
      </c>
      <c r="E285" s="1538">
        <v>6</v>
      </c>
      <c r="F285" s="1538">
        <v>4.88</v>
      </c>
    </row>
    <row r="286" spans="1:6">
      <c r="A286" s="2429">
        <v>403</v>
      </c>
      <c r="B286" s="2429" t="s">
        <v>16765</v>
      </c>
      <c r="C286" s="2429"/>
      <c r="D286" s="1538" t="s">
        <v>468</v>
      </c>
      <c r="E286" s="1538">
        <v>6</v>
      </c>
      <c r="F286" s="1538">
        <v>4.88</v>
      </c>
    </row>
    <row r="287" spans="1:6">
      <c r="A287" s="2429" t="s">
        <v>16766</v>
      </c>
      <c r="B287" s="2429" t="s">
        <v>16767</v>
      </c>
      <c r="C287" s="2429"/>
      <c r="D287" s="1538" t="s">
        <v>468</v>
      </c>
      <c r="E287" s="1538">
        <v>6</v>
      </c>
      <c r="F287" s="1538">
        <v>4.88</v>
      </c>
    </row>
    <row r="288" spans="1:6">
      <c r="A288" s="2429" t="s">
        <v>16768</v>
      </c>
      <c r="B288" s="2429" t="s">
        <v>16769</v>
      </c>
      <c r="C288" s="2429"/>
      <c r="D288" s="1538" t="s">
        <v>468</v>
      </c>
      <c r="E288" s="1538">
        <v>6</v>
      </c>
      <c r="F288" s="1538">
        <v>4.88</v>
      </c>
    </row>
    <row r="289" spans="1:6">
      <c r="A289" s="2429" t="s">
        <v>16770</v>
      </c>
      <c r="B289" s="2429" t="s">
        <v>16771</v>
      </c>
      <c r="C289" s="2429"/>
      <c r="D289" s="1538" t="s">
        <v>468</v>
      </c>
      <c r="E289" s="1538">
        <v>6</v>
      </c>
      <c r="F289" s="1538">
        <v>4.88</v>
      </c>
    </row>
    <row r="290" spans="1:6">
      <c r="A290" s="2429" t="s">
        <v>16772</v>
      </c>
      <c r="B290" s="2429" t="s">
        <v>16773</v>
      </c>
      <c r="C290" s="2429"/>
      <c r="D290" s="1538" t="s">
        <v>468</v>
      </c>
      <c r="E290" s="1538">
        <v>6</v>
      </c>
      <c r="F290" s="1538">
        <v>4.88</v>
      </c>
    </row>
    <row r="291" spans="1:6">
      <c r="A291" s="2429">
        <v>420</v>
      </c>
      <c r="B291" s="2429" t="s">
        <v>16774</v>
      </c>
      <c r="C291" s="2429"/>
      <c r="D291" s="1538" t="s">
        <v>468</v>
      </c>
      <c r="E291" s="1538">
        <v>6</v>
      </c>
      <c r="F291" s="1538">
        <v>4.88</v>
      </c>
    </row>
    <row r="292" spans="1:6">
      <c r="A292" s="2429">
        <v>425</v>
      </c>
      <c r="B292" s="2429" t="s">
        <v>16775</v>
      </c>
      <c r="C292" s="2429"/>
      <c r="D292" s="1538" t="s">
        <v>468</v>
      </c>
      <c r="E292" s="1538">
        <v>6</v>
      </c>
      <c r="F292" s="1538">
        <v>4.88</v>
      </c>
    </row>
    <row r="293" spans="1:6">
      <c r="A293" s="2429">
        <v>428</v>
      </c>
      <c r="B293" s="2429" t="s">
        <v>16776</v>
      </c>
      <c r="C293" s="2429"/>
      <c r="D293" s="1538" t="s">
        <v>468</v>
      </c>
      <c r="E293" s="1538">
        <v>6</v>
      </c>
      <c r="F293" s="1538">
        <v>4.88</v>
      </c>
    </row>
    <row r="294" spans="1:6">
      <c r="A294" s="2429">
        <v>440</v>
      </c>
      <c r="B294" s="2429" t="s">
        <v>16777</v>
      </c>
      <c r="C294" s="2429"/>
      <c r="D294" s="1538" t="s">
        <v>468</v>
      </c>
      <c r="E294" s="1538">
        <v>6</v>
      </c>
      <c r="F294" s="1538">
        <v>4.88</v>
      </c>
    </row>
    <row r="295" spans="1:6">
      <c r="A295" s="2429">
        <v>447</v>
      </c>
      <c r="B295" s="2429" t="s">
        <v>16778</v>
      </c>
      <c r="C295" s="2429"/>
      <c r="D295" s="1538" t="s">
        <v>468</v>
      </c>
      <c r="E295" s="1538">
        <v>6</v>
      </c>
      <c r="F295" s="1538">
        <v>4.88</v>
      </c>
    </row>
    <row r="296" spans="1:6">
      <c r="A296" s="2429" t="s">
        <v>16779</v>
      </c>
      <c r="B296" s="2429" t="s">
        <v>16780</v>
      </c>
      <c r="C296" s="2429"/>
      <c r="D296" s="1538" t="s">
        <v>468</v>
      </c>
      <c r="E296" s="1538">
        <v>6</v>
      </c>
      <c r="F296" s="1538">
        <v>4.88</v>
      </c>
    </row>
    <row r="297" spans="1:6">
      <c r="A297" s="2429">
        <v>449</v>
      </c>
      <c r="B297" s="2429" t="s">
        <v>16781</v>
      </c>
      <c r="C297" s="2429"/>
      <c r="D297" s="1538" t="s">
        <v>468</v>
      </c>
      <c r="E297" s="1538">
        <v>6</v>
      </c>
      <c r="F297" s="1538">
        <v>4.88</v>
      </c>
    </row>
    <row r="298" spans="1:6">
      <c r="A298" s="2429" t="s">
        <v>16782</v>
      </c>
      <c r="B298" s="2429" t="s">
        <v>16783</v>
      </c>
      <c r="C298" s="2429"/>
      <c r="D298" s="1538" t="s">
        <v>468</v>
      </c>
      <c r="E298" s="1538">
        <v>6</v>
      </c>
      <c r="F298" s="1538">
        <v>4.88</v>
      </c>
    </row>
    <row r="299" spans="1:6">
      <c r="A299" s="2429">
        <v>456</v>
      </c>
      <c r="B299" s="2429" t="s">
        <v>16784</v>
      </c>
      <c r="C299" s="2429"/>
      <c r="D299" s="1538" t="s">
        <v>468</v>
      </c>
      <c r="E299" s="1538">
        <v>6</v>
      </c>
      <c r="F299" s="1538">
        <v>4.88</v>
      </c>
    </row>
    <row r="300" spans="1:6">
      <c r="A300" s="2429" t="s">
        <v>16785</v>
      </c>
      <c r="B300" s="2429" t="s">
        <v>16786</v>
      </c>
      <c r="C300" s="2429"/>
      <c r="D300" s="1538" t="s">
        <v>468</v>
      </c>
      <c r="E300" s="1538">
        <v>6</v>
      </c>
      <c r="F300" s="1538">
        <v>4.88</v>
      </c>
    </row>
    <row r="301" spans="1:6">
      <c r="A301" s="2429">
        <v>470</v>
      </c>
      <c r="B301" s="2429" t="s">
        <v>16787</v>
      </c>
      <c r="C301" s="2429"/>
      <c r="D301" s="1538" t="s">
        <v>468</v>
      </c>
      <c r="E301" s="1538">
        <v>6</v>
      </c>
      <c r="F301" s="1538">
        <v>4.88</v>
      </c>
    </row>
    <row r="302" spans="1:6">
      <c r="A302" s="2429" t="s">
        <v>16788</v>
      </c>
      <c r="B302" s="2429" t="s">
        <v>16789</v>
      </c>
      <c r="C302" s="2429"/>
      <c r="D302" s="1538" t="s">
        <v>468</v>
      </c>
      <c r="E302" s="1538">
        <v>6</v>
      </c>
      <c r="F302" s="1538">
        <v>4.88</v>
      </c>
    </row>
    <row r="303" spans="1:6">
      <c r="A303" s="2429" t="s">
        <v>16790</v>
      </c>
      <c r="B303" s="2429" t="s">
        <v>16791</v>
      </c>
      <c r="C303" s="2429"/>
      <c r="D303" s="1538" t="s">
        <v>468</v>
      </c>
      <c r="E303" s="1538">
        <v>6</v>
      </c>
      <c r="F303" s="1538">
        <v>4.88</v>
      </c>
    </row>
    <row r="304" spans="1:6">
      <c r="A304" s="2429" t="s">
        <v>16792</v>
      </c>
      <c r="B304" s="2429" t="s">
        <v>16793</v>
      </c>
      <c r="C304" s="2429"/>
      <c r="D304" s="1538" t="s">
        <v>468</v>
      </c>
      <c r="E304" s="1538">
        <v>6</v>
      </c>
      <c r="F304" s="1538">
        <v>4.88</v>
      </c>
    </row>
    <row r="305" spans="1:6">
      <c r="A305" s="2429" t="s">
        <v>16794</v>
      </c>
      <c r="B305" s="2429" t="s">
        <v>16795</v>
      </c>
      <c r="C305" s="2429"/>
      <c r="D305" s="1538" t="s">
        <v>468</v>
      </c>
      <c r="E305" s="1538">
        <v>6</v>
      </c>
      <c r="F305" s="1538">
        <v>4.88</v>
      </c>
    </row>
    <row r="306" spans="1:6">
      <c r="A306" s="2429" t="s">
        <v>16796</v>
      </c>
      <c r="B306" s="2429" t="s">
        <v>16797</v>
      </c>
      <c r="C306" s="2429"/>
      <c r="D306" s="1538" t="s">
        <v>468</v>
      </c>
      <c r="E306" s="1538">
        <v>6</v>
      </c>
      <c r="F306" s="1538">
        <v>4.88</v>
      </c>
    </row>
    <row r="307" spans="1:6">
      <c r="A307" s="2429" t="s">
        <v>16798</v>
      </c>
      <c r="B307" s="2429" t="s">
        <v>16799</v>
      </c>
      <c r="C307" s="2429"/>
      <c r="D307" s="1538" t="s">
        <v>468</v>
      </c>
      <c r="E307" s="1538">
        <v>6</v>
      </c>
      <c r="F307" s="1538">
        <v>4.88</v>
      </c>
    </row>
    <row r="308" spans="1:6">
      <c r="A308" s="2429">
        <v>509</v>
      </c>
      <c r="B308" s="2429" t="s">
        <v>16800</v>
      </c>
      <c r="C308" s="2429"/>
      <c r="D308" s="1538" t="s">
        <v>468</v>
      </c>
      <c r="E308" s="1538">
        <v>6</v>
      </c>
      <c r="F308" s="1538">
        <v>4.88</v>
      </c>
    </row>
    <row r="309" spans="1:6">
      <c r="A309" s="2429">
        <v>564</v>
      </c>
      <c r="B309" s="2429" t="s">
        <v>16801</v>
      </c>
      <c r="C309" s="2429"/>
      <c r="D309" s="1538" t="s">
        <v>468</v>
      </c>
      <c r="E309" s="1538">
        <v>6</v>
      </c>
      <c r="F309" s="1538">
        <v>4.88</v>
      </c>
    </row>
    <row r="310" spans="1:6">
      <c r="A310" s="2429">
        <v>601</v>
      </c>
      <c r="B310" s="2429" t="s">
        <v>16802</v>
      </c>
      <c r="C310" s="2429"/>
      <c r="D310" s="1538" t="s">
        <v>468</v>
      </c>
      <c r="E310" s="1538">
        <v>6</v>
      </c>
      <c r="F310" s="1538">
        <v>4.88</v>
      </c>
    </row>
    <row r="311" spans="1:6">
      <c r="A311" s="2429" t="s">
        <v>16803</v>
      </c>
      <c r="B311" s="2429" t="s">
        <v>16804</v>
      </c>
      <c r="C311" s="2429"/>
      <c r="D311" s="1538" t="s">
        <v>468</v>
      </c>
      <c r="E311" s="1538">
        <v>6</v>
      </c>
      <c r="F311" s="1538">
        <v>4.88</v>
      </c>
    </row>
    <row r="312" spans="1:6">
      <c r="A312" s="2429" t="s">
        <v>16805</v>
      </c>
      <c r="B312" s="2429" t="s">
        <v>16806</v>
      </c>
      <c r="C312" s="2429"/>
      <c r="D312" s="1538" t="s">
        <v>468</v>
      </c>
      <c r="E312" s="1538">
        <v>6</v>
      </c>
      <c r="F312" s="1538">
        <v>4.88</v>
      </c>
    </row>
    <row r="313" spans="1:6">
      <c r="A313" s="2429" t="s">
        <v>16807</v>
      </c>
      <c r="B313" s="2429" t="s">
        <v>16808</v>
      </c>
      <c r="C313" s="2429"/>
      <c r="D313" s="1538" t="s">
        <v>468</v>
      </c>
      <c r="E313" s="1538">
        <v>6</v>
      </c>
      <c r="F313" s="1538">
        <v>4.88</v>
      </c>
    </row>
    <row r="314" spans="1:6">
      <c r="A314" s="2429" t="s">
        <v>16809</v>
      </c>
      <c r="B314" s="2429" t="s">
        <v>16810</v>
      </c>
      <c r="C314" s="2429"/>
      <c r="D314" s="1538" t="s">
        <v>468</v>
      </c>
      <c r="E314" s="1538">
        <v>6</v>
      </c>
      <c r="F314" s="1538">
        <v>4.88</v>
      </c>
    </row>
    <row r="315" spans="1:6">
      <c r="A315" s="2429" t="s">
        <v>16811</v>
      </c>
      <c r="B315" s="2429" t="s">
        <v>16812</v>
      </c>
      <c r="C315" s="2429"/>
      <c r="D315" s="1538" t="s">
        <v>468</v>
      </c>
      <c r="E315" s="1538">
        <v>6</v>
      </c>
      <c r="F315" s="1538">
        <v>4.88</v>
      </c>
    </row>
    <row r="316" spans="1:6">
      <c r="A316" s="2429" t="s">
        <v>16813</v>
      </c>
      <c r="B316" s="2429" t="s">
        <v>16814</v>
      </c>
      <c r="C316" s="2429"/>
      <c r="D316" s="1538" t="s">
        <v>468</v>
      </c>
      <c r="E316" s="1538">
        <v>6</v>
      </c>
      <c r="F316" s="1538">
        <v>4.88</v>
      </c>
    </row>
    <row r="317" spans="1:6">
      <c r="A317" s="2429" t="s">
        <v>16815</v>
      </c>
      <c r="B317" s="2429" t="s">
        <v>16816</v>
      </c>
      <c r="C317" s="2429"/>
      <c r="D317" s="1538" t="s">
        <v>468</v>
      </c>
      <c r="E317" s="1538">
        <v>6</v>
      </c>
      <c r="F317" s="1538">
        <v>4.88</v>
      </c>
    </row>
    <row r="318" spans="1:6">
      <c r="A318" s="2429" t="s">
        <v>16817</v>
      </c>
      <c r="B318" s="2429" t="s">
        <v>16818</v>
      </c>
      <c r="C318" s="2429"/>
      <c r="D318" s="1538" t="s">
        <v>468</v>
      </c>
      <c r="E318" s="1538">
        <v>6</v>
      </c>
      <c r="F318" s="1538">
        <v>4.88</v>
      </c>
    </row>
    <row r="319" spans="1:6">
      <c r="A319" s="2429" t="s">
        <v>16819</v>
      </c>
      <c r="B319" s="2429" t="s">
        <v>16820</v>
      </c>
      <c r="C319" s="2429"/>
      <c r="D319" s="1538" t="s">
        <v>468</v>
      </c>
      <c r="E319" s="1538">
        <v>6</v>
      </c>
      <c r="F319" s="1538">
        <v>4.88</v>
      </c>
    </row>
    <row r="320" spans="1:6">
      <c r="A320" s="2429" t="s">
        <v>16821</v>
      </c>
      <c r="B320" s="2429" t="s">
        <v>16822</v>
      </c>
      <c r="C320" s="2429"/>
      <c r="D320" s="1538" t="s">
        <v>468</v>
      </c>
      <c r="E320" s="1538">
        <v>6</v>
      </c>
      <c r="F320" s="1538">
        <v>4.88</v>
      </c>
    </row>
    <row r="321" spans="1:6">
      <c r="A321" s="2429" t="s">
        <v>16823</v>
      </c>
      <c r="B321" s="2429" t="s">
        <v>16824</v>
      </c>
      <c r="C321" s="2429"/>
      <c r="D321" s="1538" t="s">
        <v>468</v>
      </c>
      <c r="E321" s="1538">
        <v>6</v>
      </c>
      <c r="F321" s="1538">
        <v>4.88</v>
      </c>
    </row>
    <row r="322" spans="1:6">
      <c r="A322" s="2429" t="s">
        <v>16825</v>
      </c>
      <c r="B322" s="2429" t="s">
        <v>16826</v>
      </c>
      <c r="C322" s="2429"/>
      <c r="D322" s="1538" t="s">
        <v>468</v>
      </c>
      <c r="E322" s="1538">
        <v>6</v>
      </c>
      <c r="F322" s="1538">
        <v>4.88</v>
      </c>
    </row>
    <row r="323" spans="1:6">
      <c r="A323" s="2429" t="s">
        <v>16827</v>
      </c>
      <c r="B323" s="2429" t="s">
        <v>16828</v>
      </c>
      <c r="C323" s="2429"/>
      <c r="D323" s="1538" t="s">
        <v>468</v>
      </c>
      <c r="E323" s="1538">
        <v>6</v>
      </c>
      <c r="F323" s="1538">
        <v>4.88</v>
      </c>
    </row>
    <row r="324" spans="1:6">
      <c r="A324" s="2429">
        <v>671</v>
      </c>
      <c r="B324" s="2429" t="s">
        <v>16829</v>
      </c>
      <c r="C324" s="2429"/>
      <c r="D324" s="1538" t="s">
        <v>468</v>
      </c>
      <c r="E324" s="1538">
        <v>6</v>
      </c>
      <c r="F324" s="1538">
        <v>4.88</v>
      </c>
    </row>
    <row r="325" spans="1:6">
      <c r="A325" s="2429" t="s">
        <v>16830</v>
      </c>
      <c r="B325" s="2429" t="s">
        <v>16831</v>
      </c>
      <c r="C325" s="2429"/>
      <c r="D325" s="1538" t="s">
        <v>468</v>
      </c>
      <c r="E325" s="1538">
        <v>6</v>
      </c>
      <c r="F325" s="1538">
        <v>4.88</v>
      </c>
    </row>
    <row r="326" spans="1:6">
      <c r="A326" s="2429">
        <v>791</v>
      </c>
      <c r="B326" s="2429" t="s">
        <v>16832</v>
      </c>
      <c r="C326" s="2429"/>
      <c r="D326" s="1538" t="s">
        <v>468</v>
      </c>
      <c r="E326" s="1538">
        <v>6</v>
      </c>
      <c r="F326" s="1538">
        <v>4.88</v>
      </c>
    </row>
    <row r="327" spans="1:6">
      <c r="A327" s="2429">
        <v>793</v>
      </c>
      <c r="B327" s="2429" t="s">
        <v>16833</v>
      </c>
      <c r="C327" s="2429"/>
      <c r="D327" s="1538" t="s">
        <v>468</v>
      </c>
      <c r="E327" s="1538">
        <v>6</v>
      </c>
      <c r="F327" s="1538">
        <v>4.88</v>
      </c>
    </row>
    <row r="328" spans="1:6">
      <c r="A328" s="2429" t="s">
        <v>16834</v>
      </c>
      <c r="B328" s="2429" t="s">
        <v>16835</v>
      </c>
      <c r="C328" s="2429"/>
      <c r="D328" s="1538" t="s">
        <v>468</v>
      </c>
      <c r="E328" s="1538">
        <v>6</v>
      </c>
      <c r="F328" s="1538">
        <v>4.88</v>
      </c>
    </row>
    <row r="329" spans="1:6">
      <c r="A329" s="2429" t="s">
        <v>16836</v>
      </c>
      <c r="B329" s="2429" t="s">
        <v>16837</v>
      </c>
      <c r="C329" s="2429"/>
      <c r="D329" s="1538" t="s">
        <v>468</v>
      </c>
      <c r="E329" s="1538">
        <v>6</v>
      </c>
      <c r="F329" s="1538">
        <v>4.88</v>
      </c>
    </row>
    <row r="330" spans="1:6">
      <c r="A330" s="2429" t="s">
        <v>16838</v>
      </c>
      <c r="B330" s="2429" t="s">
        <v>16839</v>
      </c>
      <c r="C330" s="2429"/>
      <c r="D330" s="1538" t="s">
        <v>468</v>
      </c>
      <c r="E330" s="1538">
        <v>6</v>
      </c>
      <c r="F330" s="1538">
        <v>4.88</v>
      </c>
    </row>
    <row r="331" spans="1:6">
      <c r="A331" s="2429" t="s">
        <v>16840</v>
      </c>
      <c r="B331" s="2429" t="s">
        <v>16841</v>
      </c>
      <c r="C331" s="2429"/>
      <c r="D331" s="1538" t="s">
        <v>468</v>
      </c>
      <c r="E331" s="1538">
        <v>6</v>
      </c>
      <c r="F331" s="1538">
        <v>4.88</v>
      </c>
    </row>
    <row r="332" spans="1:6">
      <c r="A332" s="2429" t="s">
        <v>16842</v>
      </c>
      <c r="B332" s="2429" t="s">
        <v>16843</v>
      </c>
      <c r="C332" s="2429"/>
      <c r="D332" s="1538" t="s">
        <v>468</v>
      </c>
      <c r="E332" s="1538">
        <v>6</v>
      </c>
      <c r="F332" s="1538">
        <v>4.88</v>
      </c>
    </row>
    <row r="333" spans="1:6">
      <c r="A333" s="2429" t="s">
        <v>16844</v>
      </c>
      <c r="B333" s="2429" t="s">
        <v>16845</v>
      </c>
      <c r="C333" s="2429"/>
      <c r="D333" s="1538" t="s">
        <v>468</v>
      </c>
      <c r="E333" s="1538">
        <v>6</v>
      </c>
      <c r="F333" s="1538">
        <v>4.88</v>
      </c>
    </row>
    <row r="334" spans="1:6">
      <c r="A334" s="2429" t="s">
        <v>16846</v>
      </c>
      <c r="B334" s="2429" t="s">
        <v>16847</v>
      </c>
      <c r="C334" s="2429"/>
      <c r="D334" s="1538" t="s">
        <v>468</v>
      </c>
      <c r="E334" s="1538">
        <v>6</v>
      </c>
      <c r="F334" s="1538">
        <v>4.88</v>
      </c>
    </row>
    <row r="335" spans="1:6">
      <c r="A335" s="2429" t="s">
        <v>16848</v>
      </c>
      <c r="B335" s="2429" t="s">
        <v>16849</v>
      </c>
      <c r="C335" s="2429"/>
      <c r="D335" s="1538" t="s">
        <v>468</v>
      </c>
      <c r="E335" s="1538">
        <v>6</v>
      </c>
      <c r="F335" s="1538">
        <v>4.88</v>
      </c>
    </row>
    <row r="336" spans="1:6">
      <c r="A336" s="2429" t="s">
        <v>16850</v>
      </c>
      <c r="B336" s="2429" t="s">
        <v>16851</v>
      </c>
      <c r="C336" s="2429"/>
      <c r="D336" s="1538" t="s">
        <v>468</v>
      </c>
      <c r="E336" s="1538">
        <v>6</v>
      </c>
      <c r="F336" s="1538">
        <v>4.88</v>
      </c>
    </row>
    <row r="337" spans="1:6">
      <c r="A337" s="2429" t="s">
        <v>16852</v>
      </c>
      <c r="B337" s="2429" t="s">
        <v>16853</v>
      </c>
      <c r="C337" s="2429"/>
      <c r="D337" s="1538" t="s">
        <v>468</v>
      </c>
      <c r="E337" s="1538">
        <v>6</v>
      </c>
      <c r="F337" s="1538">
        <v>4.88</v>
      </c>
    </row>
    <row r="338" spans="1:6">
      <c r="A338" s="2429" t="s">
        <v>16854</v>
      </c>
      <c r="B338" s="2429" t="s">
        <v>16855</v>
      </c>
      <c r="C338" s="2429"/>
      <c r="D338" s="1538" t="s">
        <v>468</v>
      </c>
      <c r="E338" s="1538">
        <v>6</v>
      </c>
      <c r="F338" s="1538">
        <v>4.88</v>
      </c>
    </row>
    <row r="339" spans="1:6">
      <c r="A339" s="2429" t="s">
        <v>5350</v>
      </c>
      <c r="B339" s="2429" t="s">
        <v>16856</v>
      </c>
      <c r="C339" s="2429"/>
      <c r="D339" s="1538" t="s">
        <v>468</v>
      </c>
      <c r="E339" s="1538">
        <v>6</v>
      </c>
      <c r="F339" s="1538">
        <v>4.88</v>
      </c>
    </row>
    <row r="340" spans="1:6">
      <c r="A340" s="2429" t="s">
        <v>16857</v>
      </c>
      <c r="B340" s="2429" t="s">
        <v>16858</v>
      </c>
      <c r="C340" s="2429"/>
      <c r="D340" s="1538" t="s">
        <v>468</v>
      </c>
      <c r="E340" s="1538">
        <v>6</v>
      </c>
      <c r="F340" s="1538">
        <v>4.88</v>
      </c>
    </row>
    <row r="341" spans="1:6">
      <c r="A341" s="2429" t="s">
        <v>16859</v>
      </c>
      <c r="B341" s="2429" t="s">
        <v>16860</v>
      </c>
      <c r="C341" s="2429"/>
      <c r="D341" s="1538" t="s">
        <v>468</v>
      </c>
      <c r="E341" s="1538">
        <v>6</v>
      </c>
      <c r="F341" s="1538">
        <v>4.88</v>
      </c>
    </row>
    <row r="342" spans="1:6">
      <c r="A342" s="2429" t="s">
        <v>16861</v>
      </c>
      <c r="B342" s="2429" t="s">
        <v>16862</v>
      </c>
      <c r="C342" s="2429"/>
      <c r="D342" s="1538" t="s">
        <v>468</v>
      </c>
      <c r="E342" s="1538">
        <v>6</v>
      </c>
      <c r="F342" s="1538">
        <v>4.88</v>
      </c>
    </row>
    <row r="343" spans="1:6">
      <c r="A343" s="2429" t="s">
        <v>16863</v>
      </c>
      <c r="B343" s="2429" t="s">
        <v>16864</v>
      </c>
      <c r="C343" s="2429"/>
      <c r="D343" s="1538" t="s">
        <v>468</v>
      </c>
      <c r="E343" s="1538">
        <v>6</v>
      </c>
      <c r="F343" s="1538">
        <v>4.88</v>
      </c>
    </row>
    <row r="344" spans="1:6">
      <c r="A344" s="2429" t="s">
        <v>16865</v>
      </c>
      <c r="B344" s="2429" t="s">
        <v>16866</v>
      </c>
      <c r="C344" s="2429"/>
      <c r="D344" s="1538" t="s">
        <v>468</v>
      </c>
      <c r="E344" s="1538">
        <v>6</v>
      </c>
      <c r="F344" s="1538">
        <v>4.88</v>
      </c>
    </row>
    <row r="345" spans="1:6">
      <c r="A345" s="2429" t="s">
        <v>16867</v>
      </c>
      <c r="B345" s="2429" t="s">
        <v>16868</v>
      </c>
      <c r="C345" s="2429"/>
      <c r="D345" s="1538" t="s">
        <v>468</v>
      </c>
      <c r="E345" s="1538">
        <v>6</v>
      </c>
      <c r="F345" s="1538">
        <v>4.88</v>
      </c>
    </row>
    <row r="346" spans="1:6">
      <c r="A346" s="2429"/>
      <c r="B346" s="2429" t="s">
        <v>3819</v>
      </c>
      <c r="C346" s="2429"/>
      <c r="D346" s="1538"/>
      <c r="E346" s="1538"/>
      <c r="F346" s="1538"/>
    </row>
    <row r="347" spans="1:6">
      <c r="A347" s="2429" t="s">
        <v>16869</v>
      </c>
      <c r="B347" s="2429" t="s">
        <v>16583</v>
      </c>
      <c r="C347" s="1734" t="s">
        <v>16584</v>
      </c>
      <c r="D347" s="1538" t="s">
        <v>16870</v>
      </c>
      <c r="E347" s="1538">
        <v>30</v>
      </c>
      <c r="F347" s="1538">
        <v>2.38</v>
      </c>
    </row>
    <row r="348" spans="1:6">
      <c r="A348" s="2429" t="s">
        <v>16871</v>
      </c>
      <c r="B348" s="2429" t="s">
        <v>16586</v>
      </c>
      <c r="C348" s="2430"/>
      <c r="D348" s="1538" t="s">
        <v>16870</v>
      </c>
      <c r="E348" s="1538">
        <v>30</v>
      </c>
      <c r="F348" s="1538">
        <v>2.38</v>
      </c>
    </row>
    <row r="349" spans="1:6">
      <c r="A349" s="2429" t="s">
        <v>16872</v>
      </c>
      <c r="B349" s="2429" t="s">
        <v>16873</v>
      </c>
      <c r="C349" s="2430"/>
      <c r="D349" s="1538" t="s">
        <v>16870</v>
      </c>
      <c r="E349" s="1538">
        <v>30</v>
      </c>
      <c r="F349" s="1538">
        <v>2.38</v>
      </c>
    </row>
    <row r="350" spans="1:6">
      <c r="A350" s="2429" t="s">
        <v>16874</v>
      </c>
      <c r="B350" s="2429" t="s">
        <v>16588</v>
      </c>
      <c r="C350" s="2430"/>
      <c r="D350" s="1538" t="s">
        <v>16870</v>
      </c>
      <c r="E350" s="1538">
        <v>30</v>
      </c>
      <c r="F350" s="1538">
        <v>2.38</v>
      </c>
    </row>
    <row r="351" spans="1:6">
      <c r="A351" s="2429" t="s">
        <v>16875</v>
      </c>
      <c r="B351" s="2429" t="s">
        <v>16590</v>
      </c>
      <c r="C351" s="2430"/>
      <c r="D351" s="1538" t="s">
        <v>16870</v>
      </c>
      <c r="E351" s="1538">
        <v>30</v>
      </c>
      <c r="F351" s="1538">
        <v>2.38</v>
      </c>
    </row>
    <row r="352" spans="1:6">
      <c r="A352" s="2429" t="s">
        <v>16876</v>
      </c>
      <c r="B352" s="2429" t="s">
        <v>16592</v>
      </c>
      <c r="C352" s="2430"/>
      <c r="D352" s="1538" t="s">
        <v>16870</v>
      </c>
      <c r="E352" s="1538">
        <v>30</v>
      </c>
      <c r="F352" s="1538">
        <v>2.38</v>
      </c>
    </row>
    <row r="353" spans="1:6">
      <c r="A353" s="2429" t="s">
        <v>16877</v>
      </c>
      <c r="B353" s="2429" t="s">
        <v>16599</v>
      </c>
      <c r="C353" s="2430"/>
      <c r="D353" s="1538" t="s">
        <v>16870</v>
      </c>
      <c r="E353" s="1538">
        <v>30</v>
      </c>
      <c r="F353" s="1538">
        <v>2.38</v>
      </c>
    </row>
    <row r="354" spans="1:6">
      <c r="A354" s="2429" t="s">
        <v>16878</v>
      </c>
      <c r="B354" s="2429" t="s">
        <v>16601</v>
      </c>
      <c r="C354" s="2430"/>
      <c r="D354" s="1538" t="s">
        <v>16870</v>
      </c>
      <c r="E354" s="1538">
        <v>30</v>
      </c>
      <c r="F354" s="1538">
        <v>2.38</v>
      </c>
    </row>
    <row r="355" spans="1:6">
      <c r="A355" s="2429" t="s">
        <v>16879</v>
      </c>
      <c r="B355" s="2429" t="s">
        <v>16603</v>
      </c>
      <c r="C355" s="2430"/>
      <c r="D355" s="1538" t="s">
        <v>16870</v>
      </c>
      <c r="E355" s="1538">
        <v>30</v>
      </c>
      <c r="F355" s="1538">
        <v>2.38</v>
      </c>
    </row>
    <row r="356" spans="1:6">
      <c r="A356" s="2429" t="s">
        <v>16880</v>
      </c>
      <c r="B356" s="2429" t="s">
        <v>16605</v>
      </c>
      <c r="C356" s="2430"/>
      <c r="D356" s="1538" t="s">
        <v>16870</v>
      </c>
      <c r="E356" s="1538">
        <v>30</v>
      </c>
      <c r="F356" s="1538">
        <v>2.38</v>
      </c>
    </row>
    <row r="357" spans="1:6">
      <c r="A357" s="2429" t="s">
        <v>16881</v>
      </c>
      <c r="B357" s="2429" t="s">
        <v>16607</v>
      </c>
      <c r="C357" s="2430"/>
      <c r="D357" s="1538" t="s">
        <v>16870</v>
      </c>
      <c r="E357" s="1538">
        <v>30</v>
      </c>
      <c r="F357" s="1538">
        <v>2.38</v>
      </c>
    </row>
    <row r="358" spans="1:6">
      <c r="A358" s="2429" t="s">
        <v>16882</v>
      </c>
      <c r="B358" s="2429" t="s">
        <v>16609</v>
      </c>
      <c r="C358" s="2430"/>
      <c r="D358" s="1538" t="s">
        <v>16870</v>
      </c>
      <c r="E358" s="1538">
        <v>30</v>
      </c>
      <c r="F358" s="1538">
        <v>2.38</v>
      </c>
    </row>
    <row r="359" spans="1:6">
      <c r="A359" s="2429" t="s">
        <v>16883</v>
      </c>
      <c r="B359" s="2429" t="s">
        <v>16611</v>
      </c>
      <c r="C359" s="2430"/>
      <c r="D359" s="1538" t="s">
        <v>16870</v>
      </c>
      <c r="E359" s="1538">
        <v>30</v>
      </c>
      <c r="F359" s="1538">
        <v>2.38</v>
      </c>
    </row>
    <row r="360" spans="1:6">
      <c r="A360" s="2429" t="s">
        <v>16884</v>
      </c>
      <c r="B360" s="2429" t="s">
        <v>16613</v>
      </c>
      <c r="C360" s="2430"/>
      <c r="D360" s="1538" t="s">
        <v>16870</v>
      </c>
      <c r="E360" s="1538">
        <v>30</v>
      </c>
      <c r="F360" s="1538">
        <v>2.38</v>
      </c>
    </row>
    <row r="361" spans="1:6">
      <c r="A361" s="2429" t="s">
        <v>16885</v>
      </c>
      <c r="B361" s="2429" t="s">
        <v>16615</v>
      </c>
      <c r="C361" s="2430"/>
      <c r="D361" s="1538" t="s">
        <v>16870</v>
      </c>
      <c r="E361" s="1538">
        <v>30</v>
      </c>
      <c r="F361" s="1538">
        <v>2.38</v>
      </c>
    </row>
    <row r="362" spans="1:6">
      <c r="A362" s="2429" t="s">
        <v>16886</v>
      </c>
      <c r="B362" s="2429" t="s">
        <v>16617</v>
      </c>
      <c r="C362" s="2430"/>
      <c r="D362" s="1538" t="s">
        <v>16870</v>
      </c>
      <c r="E362" s="1538">
        <v>30</v>
      </c>
      <c r="F362" s="1538">
        <v>2.38</v>
      </c>
    </row>
    <row r="363" spans="1:6" ht="12" customHeight="1">
      <c r="A363" s="2429" t="s">
        <v>16887</v>
      </c>
      <c r="B363" s="2429" t="s">
        <v>16594</v>
      </c>
      <c r="C363" s="2430"/>
      <c r="D363" s="1538" t="s">
        <v>16870</v>
      </c>
      <c r="E363" s="1538">
        <v>30</v>
      </c>
      <c r="F363" s="1538">
        <v>2.38</v>
      </c>
    </row>
    <row r="364" spans="1:6" ht="12" customHeight="1">
      <c r="A364" s="2429" t="s">
        <v>16888</v>
      </c>
      <c r="B364" s="2429" t="s">
        <v>16595</v>
      </c>
      <c r="C364" s="2430"/>
      <c r="D364" s="1538" t="s">
        <v>16870</v>
      </c>
      <c r="E364" s="1538">
        <v>30</v>
      </c>
      <c r="F364" s="1538">
        <v>2.38</v>
      </c>
    </row>
    <row r="365" spans="1:6" ht="12" customHeight="1">
      <c r="A365" s="2429" t="s">
        <v>16889</v>
      </c>
      <c r="B365" s="2429" t="s">
        <v>16681</v>
      </c>
      <c r="C365" s="2430"/>
      <c r="D365" s="1538" t="s">
        <v>16870</v>
      </c>
      <c r="E365" s="1538">
        <v>30</v>
      </c>
      <c r="F365" s="1538">
        <v>2.38</v>
      </c>
    </row>
    <row r="366" spans="1:6" ht="12" customHeight="1">
      <c r="A366" s="2429" t="s">
        <v>16890</v>
      </c>
      <c r="B366" s="2429" t="s">
        <v>16891</v>
      </c>
      <c r="C366" s="2430"/>
      <c r="D366" s="1538" t="s">
        <v>16870</v>
      </c>
      <c r="E366" s="1538">
        <v>30</v>
      </c>
      <c r="F366" s="1538">
        <v>2.38</v>
      </c>
    </row>
    <row r="367" spans="1:6" ht="12" customHeight="1">
      <c r="A367" s="2429" t="s">
        <v>16892</v>
      </c>
      <c r="B367" s="2429" t="s">
        <v>16893</v>
      </c>
      <c r="C367" s="2430"/>
      <c r="D367" s="1538" t="s">
        <v>16870</v>
      </c>
      <c r="E367" s="1538">
        <v>30</v>
      </c>
      <c r="F367" s="1538">
        <v>2.38</v>
      </c>
    </row>
    <row r="368" spans="1:6" ht="12" customHeight="1">
      <c r="A368" s="2429" t="s">
        <v>16894</v>
      </c>
      <c r="B368" s="2429" t="s">
        <v>16597</v>
      </c>
      <c r="C368" s="2430"/>
      <c r="D368" s="1538" t="s">
        <v>16870</v>
      </c>
      <c r="E368" s="1538">
        <v>30</v>
      </c>
      <c r="F368" s="1538">
        <v>2.38</v>
      </c>
    </row>
    <row r="369" spans="1:6" ht="12" customHeight="1">
      <c r="A369" s="2429" t="s">
        <v>16895</v>
      </c>
      <c r="B369" s="2429" t="s">
        <v>3776</v>
      </c>
      <c r="C369" s="2430"/>
      <c r="D369" s="1538" t="s">
        <v>16870</v>
      </c>
      <c r="E369" s="1538">
        <v>30</v>
      </c>
      <c r="F369" s="1538">
        <v>2.38</v>
      </c>
    </row>
    <row r="370" spans="1:6" ht="12" customHeight="1">
      <c r="A370" s="2429">
        <v>868023</v>
      </c>
      <c r="B370" s="2429" t="s">
        <v>16896</v>
      </c>
      <c r="C370" s="2430"/>
      <c r="D370" s="1538" t="s">
        <v>16870</v>
      </c>
      <c r="E370" s="1538">
        <v>30</v>
      </c>
      <c r="F370" s="1538">
        <v>2.38</v>
      </c>
    </row>
    <row r="371" spans="1:6" ht="12" customHeight="1">
      <c r="A371" s="2429" t="s">
        <v>16897</v>
      </c>
      <c r="B371" s="2429" t="s">
        <v>16898</v>
      </c>
      <c r="C371" s="2430"/>
      <c r="D371" s="1538" t="s">
        <v>16870</v>
      </c>
      <c r="E371" s="1538">
        <v>30</v>
      </c>
      <c r="F371" s="1538">
        <v>2.38</v>
      </c>
    </row>
    <row r="372" spans="1:6" ht="12" customHeight="1">
      <c r="A372" s="2429" t="s">
        <v>16899</v>
      </c>
      <c r="B372" s="2429" t="s">
        <v>16900</v>
      </c>
      <c r="C372" s="2430"/>
      <c r="D372" s="1538" t="s">
        <v>16870</v>
      </c>
      <c r="E372" s="1538">
        <v>30</v>
      </c>
      <c r="F372" s="1538">
        <v>2.38</v>
      </c>
    </row>
    <row r="373" spans="1:6" ht="12" customHeight="1">
      <c r="A373" s="2429" t="s">
        <v>16901</v>
      </c>
      <c r="B373" s="2429" t="s">
        <v>16902</v>
      </c>
      <c r="C373" s="2430"/>
      <c r="D373" s="1538" t="s">
        <v>16870</v>
      </c>
      <c r="E373" s="1538">
        <v>30</v>
      </c>
      <c r="F373" s="1538">
        <v>2.38</v>
      </c>
    </row>
    <row r="374" spans="1:6" ht="12" customHeight="1">
      <c r="A374" s="2429" t="s">
        <v>16903</v>
      </c>
      <c r="B374" s="2429" t="s">
        <v>16904</v>
      </c>
      <c r="C374" s="2430"/>
      <c r="D374" s="1538" t="s">
        <v>16870</v>
      </c>
      <c r="E374" s="1538">
        <v>30</v>
      </c>
      <c r="F374" s="1538">
        <v>2.38</v>
      </c>
    </row>
    <row r="375" spans="1:6" ht="12" customHeight="1">
      <c r="A375" s="2429" t="s">
        <v>16905</v>
      </c>
      <c r="B375" s="2429" t="s">
        <v>16906</v>
      </c>
      <c r="C375" s="2430"/>
      <c r="D375" s="1538" t="s">
        <v>16870</v>
      </c>
      <c r="E375" s="1538">
        <v>30</v>
      </c>
      <c r="F375" s="1538">
        <v>2.38</v>
      </c>
    </row>
    <row r="376" spans="1:6" ht="12" customHeight="1">
      <c r="A376" s="2429" t="s">
        <v>16907</v>
      </c>
      <c r="B376" s="2429" t="s">
        <v>16619</v>
      </c>
      <c r="C376" s="2430"/>
      <c r="D376" s="1538" t="s">
        <v>16870</v>
      </c>
      <c r="E376" s="1538">
        <v>30</v>
      </c>
      <c r="F376" s="1538">
        <v>2.38</v>
      </c>
    </row>
    <row r="377" spans="1:6" ht="12" customHeight="1">
      <c r="A377" s="2429" t="s">
        <v>16908</v>
      </c>
      <c r="B377" s="2429" t="s">
        <v>16909</v>
      </c>
      <c r="C377" s="2430"/>
      <c r="D377" s="1538" t="s">
        <v>16870</v>
      </c>
      <c r="E377" s="1538">
        <v>30</v>
      </c>
      <c r="F377" s="1538">
        <v>2.38</v>
      </c>
    </row>
    <row r="378" spans="1:6" ht="12" customHeight="1">
      <c r="A378" s="2429" t="s">
        <v>16910</v>
      </c>
      <c r="B378" s="2429" t="s">
        <v>16911</v>
      </c>
      <c r="C378" s="2430"/>
      <c r="D378" s="1538" t="s">
        <v>16870</v>
      </c>
      <c r="E378" s="1538">
        <v>30</v>
      </c>
      <c r="F378" s="1538">
        <v>2.38</v>
      </c>
    </row>
    <row r="379" spans="1:6" ht="12" customHeight="1">
      <c r="A379" s="2429" t="s">
        <v>16912</v>
      </c>
      <c r="B379" s="2429" t="s">
        <v>16625</v>
      </c>
      <c r="C379" s="2430"/>
      <c r="D379" s="1538" t="s">
        <v>16870</v>
      </c>
      <c r="E379" s="1538">
        <v>30</v>
      </c>
      <c r="F379" s="1538">
        <v>2.38</v>
      </c>
    </row>
    <row r="380" spans="1:6" ht="12" customHeight="1">
      <c r="A380" s="2429" t="s">
        <v>16913</v>
      </c>
      <c r="B380" s="2429" t="s">
        <v>16914</v>
      </c>
      <c r="C380" s="2430"/>
      <c r="D380" s="1538" t="s">
        <v>16870</v>
      </c>
      <c r="E380" s="1538">
        <v>30</v>
      </c>
      <c r="F380" s="1538">
        <v>2.38</v>
      </c>
    </row>
    <row r="381" spans="1:6" ht="12" customHeight="1">
      <c r="A381" s="2429" t="s">
        <v>16915</v>
      </c>
      <c r="B381" s="2429" t="s">
        <v>16629</v>
      </c>
      <c r="C381" s="2430"/>
      <c r="D381" s="1538" t="s">
        <v>16870</v>
      </c>
      <c r="E381" s="1538">
        <v>30</v>
      </c>
      <c r="F381" s="1538">
        <v>2.38</v>
      </c>
    </row>
    <row r="382" spans="1:6" ht="12" customHeight="1">
      <c r="A382" s="2429" t="s">
        <v>16916</v>
      </c>
      <c r="B382" s="2429" t="s">
        <v>16631</v>
      </c>
      <c r="C382" s="2430"/>
      <c r="D382" s="1538" t="s">
        <v>16870</v>
      </c>
      <c r="E382" s="1538">
        <v>30</v>
      </c>
      <c r="F382" s="1538">
        <v>2.38</v>
      </c>
    </row>
    <row r="383" spans="1:6" ht="12" customHeight="1">
      <c r="A383" s="2429" t="s">
        <v>16917</v>
      </c>
      <c r="B383" s="2429" t="s">
        <v>16633</v>
      </c>
      <c r="C383" s="2430"/>
      <c r="D383" s="1538" t="s">
        <v>16870</v>
      </c>
      <c r="E383" s="1538">
        <v>30</v>
      </c>
      <c r="F383" s="1538">
        <v>2.38</v>
      </c>
    </row>
    <row r="384" spans="1:6" ht="12" customHeight="1">
      <c r="A384" s="2429" t="s">
        <v>16918</v>
      </c>
      <c r="B384" s="2429" t="s">
        <v>16635</v>
      </c>
      <c r="C384" s="2430"/>
      <c r="D384" s="1538" t="s">
        <v>16870</v>
      </c>
      <c r="E384" s="1538">
        <v>30</v>
      </c>
      <c r="F384" s="1538">
        <v>2.38</v>
      </c>
    </row>
    <row r="385" spans="1:6" ht="12" customHeight="1">
      <c r="A385" s="2429" t="s">
        <v>16919</v>
      </c>
      <c r="B385" s="2429" t="s">
        <v>16637</v>
      </c>
      <c r="C385" s="2430"/>
      <c r="D385" s="1538" t="s">
        <v>16870</v>
      </c>
      <c r="E385" s="1538">
        <v>30</v>
      </c>
      <c r="F385" s="1538">
        <v>2.38</v>
      </c>
    </row>
    <row r="386" spans="1:6" ht="12" customHeight="1">
      <c r="A386" s="2429" t="s">
        <v>16920</v>
      </c>
      <c r="B386" s="2429" t="s">
        <v>16639</v>
      </c>
      <c r="C386" s="2430"/>
      <c r="D386" s="1538" t="s">
        <v>16870</v>
      </c>
      <c r="E386" s="1538">
        <v>30</v>
      </c>
      <c r="F386" s="1538">
        <v>2.38</v>
      </c>
    </row>
    <row r="387" spans="1:6" ht="12" customHeight="1">
      <c r="A387" s="2429" t="s">
        <v>16921</v>
      </c>
      <c r="B387" s="2429" t="s">
        <v>16922</v>
      </c>
      <c r="C387" s="2430"/>
      <c r="D387" s="1538" t="s">
        <v>16870</v>
      </c>
      <c r="E387" s="1538">
        <v>30</v>
      </c>
      <c r="F387" s="1538">
        <v>2.38</v>
      </c>
    </row>
    <row r="388" spans="1:6" ht="12" customHeight="1">
      <c r="A388" s="2429" t="s">
        <v>16923</v>
      </c>
      <c r="B388" s="2429" t="s">
        <v>16641</v>
      </c>
      <c r="C388" s="2430"/>
      <c r="D388" s="1538" t="s">
        <v>16870</v>
      </c>
      <c r="E388" s="1538">
        <v>30</v>
      </c>
      <c r="F388" s="1538">
        <v>2.38</v>
      </c>
    </row>
    <row r="389" spans="1:6" ht="12" customHeight="1">
      <c r="A389" s="2429" t="s">
        <v>16924</v>
      </c>
      <c r="B389" s="2429" t="s">
        <v>16645</v>
      </c>
      <c r="C389" s="2430"/>
      <c r="D389" s="1538" t="s">
        <v>16870</v>
      </c>
      <c r="E389" s="1538">
        <v>30</v>
      </c>
      <c r="F389" s="1538">
        <v>2.38</v>
      </c>
    </row>
    <row r="390" spans="1:6" ht="12" customHeight="1">
      <c r="A390" s="2429" t="s">
        <v>16925</v>
      </c>
      <c r="B390" s="2429" t="s">
        <v>16647</v>
      </c>
      <c r="C390" s="2430"/>
      <c r="D390" s="1538" t="s">
        <v>16870</v>
      </c>
      <c r="E390" s="1538">
        <v>30</v>
      </c>
      <c r="F390" s="1538">
        <v>2.38</v>
      </c>
    </row>
    <row r="391" spans="1:6" ht="12" customHeight="1">
      <c r="A391" s="2429" t="s">
        <v>16926</v>
      </c>
      <c r="B391" s="2429" t="s">
        <v>16649</v>
      </c>
      <c r="C391" s="2430"/>
      <c r="D391" s="1538" t="s">
        <v>16870</v>
      </c>
      <c r="E391" s="1538">
        <v>30</v>
      </c>
      <c r="F391" s="1538">
        <v>2.38</v>
      </c>
    </row>
    <row r="392" spans="1:6" ht="12" customHeight="1">
      <c r="A392" s="2429" t="s">
        <v>16927</v>
      </c>
      <c r="B392" s="2429" t="s">
        <v>16928</v>
      </c>
      <c r="C392" s="2430"/>
      <c r="D392" s="1538" t="s">
        <v>16870</v>
      </c>
      <c r="E392" s="1538">
        <v>30</v>
      </c>
      <c r="F392" s="1538">
        <v>2.38</v>
      </c>
    </row>
    <row r="393" spans="1:6" ht="12" customHeight="1">
      <c r="A393" s="2429" t="s">
        <v>16929</v>
      </c>
      <c r="B393" s="2429" t="s">
        <v>16653</v>
      </c>
      <c r="C393" s="2430"/>
      <c r="D393" s="1538" t="s">
        <v>16870</v>
      </c>
      <c r="E393" s="1538">
        <v>30</v>
      </c>
      <c r="F393" s="1538">
        <v>2.38</v>
      </c>
    </row>
    <row r="394" spans="1:6" ht="12" customHeight="1">
      <c r="A394" s="2429" t="s">
        <v>16930</v>
      </c>
      <c r="B394" s="2429" t="s">
        <v>16657</v>
      </c>
      <c r="C394" s="2430"/>
      <c r="D394" s="1538" t="s">
        <v>16870</v>
      </c>
      <c r="E394" s="1538">
        <v>30</v>
      </c>
      <c r="F394" s="1538">
        <v>2.38</v>
      </c>
    </row>
    <row r="395" spans="1:6" ht="12" customHeight="1">
      <c r="A395" s="2429" t="s">
        <v>16931</v>
      </c>
      <c r="B395" s="2429" t="s">
        <v>16932</v>
      </c>
      <c r="C395" s="2430"/>
      <c r="D395" s="1538" t="s">
        <v>16870</v>
      </c>
      <c r="E395" s="1538">
        <v>30</v>
      </c>
      <c r="F395" s="1538">
        <v>2.38</v>
      </c>
    </row>
    <row r="396" spans="1:6" ht="12" customHeight="1">
      <c r="A396" s="2429" t="s">
        <v>16933</v>
      </c>
      <c r="B396" s="2429" t="s">
        <v>16661</v>
      </c>
      <c r="C396" s="2430"/>
      <c r="D396" s="1538" t="s">
        <v>16870</v>
      </c>
      <c r="E396" s="1538">
        <v>30</v>
      </c>
      <c r="F396" s="1538">
        <v>2.38</v>
      </c>
    </row>
    <row r="397" spans="1:6" ht="12" customHeight="1">
      <c r="A397" s="2429" t="s">
        <v>16934</v>
      </c>
      <c r="B397" s="2429" t="s">
        <v>16663</v>
      </c>
      <c r="C397" s="2430"/>
      <c r="D397" s="1538" t="s">
        <v>16870</v>
      </c>
      <c r="E397" s="1538">
        <v>30</v>
      </c>
      <c r="F397" s="1538">
        <v>2.38</v>
      </c>
    </row>
    <row r="398" spans="1:6" ht="12" customHeight="1">
      <c r="A398" s="2429" t="s">
        <v>16935</v>
      </c>
      <c r="B398" s="2429" t="s">
        <v>16936</v>
      </c>
      <c r="C398" s="2430"/>
      <c r="D398" s="1538" t="s">
        <v>16870</v>
      </c>
      <c r="E398" s="1538">
        <v>30</v>
      </c>
      <c r="F398" s="1538">
        <v>2.38</v>
      </c>
    </row>
    <row r="399" spans="1:6" ht="12" customHeight="1">
      <c r="A399" s="2429" t="s">
        <v>16937</v>
      </c>
      <c r="B399" s="2429" t="s">
        <v>16665</v>
      </c>
      <c r="C399" s="2430"/>
      <c r="D399" s="1538" t="s">
        <v>16870</v>
      </c>
      <c r="E399" s="1538">
        <v>30</v>
      </c>
      <c r="F399" s="1538">
        <v>2.38</v>
      </c>
    </row>
    <row r="400" spans="1:6" ht="12" customHeight="1">
      <c r="A400" s="2429" t="s">
        <v>16938</v>
      </c>
      <c r="B400" s="2429" t="s">
        <v>16667</v>
      </c>
      <c r="C400" s="2430"/>
      <c r="D400" s="1538" t="s">
        <v>16870</v>
      </c>
      <c r="E400" s="1538">
        <v>30</v>
      </c>
      <c r="F400" s="1538">
        <v>2.38</v>
      </c>
    </row>
    <row r="401" spans="1:6" ht="12" customHeight="1">
      <c r="A401" s="2429" t="s">
        <v>16939</v>
      </c>
      <c r="B401" s="2429" t="s">
        <v>16669</v>
      </c>
      <c r="C401" s="2430"/>
      <c r="D401" s="1538" t="s">
        <v>16870</v>
      </c>
      <c r="E401" s="1538">
        <v>30</v>
      </c>
      <c r="F401" s="1538">
        <v>2.38</v>
      </c>
    </row>
    <row r="402" spans="1:6" ht="12" customHeight="1">
      <c r="A402" s="2429" t="s">
        <v>16940</v>
      </c>
      <c r="B402" s="2429" t="s">
        <v>16941</v>
      </c>
      <c r="C402" s="2430"/>
      <c r="D402" s="1538" t="s">
        <v>16870</v>
      </c>
      <c r="E402" s="1538">
        <v>30</v>
      </c>
      <c r="F402" s="1538">
        <v>2.38</v>
      </c>
    </row>
    <row r="403" spans="1:6" ht="12" customHeight="1">
      <c r="A403" s="2429" t="s">
        <v>16942</v>
      </c>
      <c r="B403" s="2429" t="s">
        <v>16671</v>
      </c>
      <c r="C403" s="2430"/>
      <c r="D403" s="1538" t="s">
        <v>16870</v>
      </c>
      <c r="E403" s="1538">
        <v>30</v>
      </c>
      <c r="F403" s="1538">
        <v>2.38</v>
      </c>
    </row>
    <row r="404" spans="1:6" ht="12" customHeight="1">
      <c r="A404" s="2429" t="s">
        <v>16943</v>
      </c>
      <c r="B404" s="2429" t="s">
        <v>16672</v>
      </c>
      <c r="C404" s="2430"/>
      <c r="D404" s="1538" t="s">
        <v>16870</v>
      </c>
      <c r="E404" s="1538">
        <v>30</v>
      </c>
      <c r="F404" s="1538">
        <v>2.38</v>
      </c>
    </row>
    <row r="405" spans="1:6" ht="12" customHeight="1">
      <c r="A405" s="2429" t="s">
        <v>16944</v>
      </c>
      <c r="B405" s="2429" t="s">
        <v>16673</v>
      </c>
      <c r="C405" s="2430"/>
      <c r="D405" s="1538" t="s">
        <v>16870</v>
      </c>
      <c r="E405" s="1538">
        <v>30</v>
      </c>
      <c r="F405" s="1538">
        <v>2.38</v>
      </c>
    </row>
    <row r="406" spans="1:6" ht="12" customHeight="1">
      <c r="A406" s="2429" t="s">
        <v>16945</v>
      </c>
      <c r="B406" s="2429" t="s">
        <v>16675</v>
      </c>
      <c r="C406" s="2430"/>
      <c r="D406" s="1538" t="s">
        <v>16870</v>
      </c>
      <c r="E406" s="1538">
        <v>30</v>
      </c>
      <c r="F406" s="1538">
        <v>2.38</v>
      </c>
    </row>
    <row r="407" spans="1:6" ht="12" customHeight="1">
      <c r="A407" s="2429" t="s">
        <v>16946</v>
      </c>
      <c r="B407" s="2429" t="s">
        <v>16947</v>
      </c>
      <c r="C407" s="2430"/>
      <c r="D407" s="1538" t="s">
        <v>16870</v>
      </c>
      <c r="E407" s="1538">
        <v>30</v>
      </c>
      <c r="F407" s="1538">
        <v>2.38</v>
      </c>
    </row>
    <row r="408" spans="1:6" ht="12" customHeight="1">
      <c r="A408" s="2429" t="s">
        <v>16948</v>
      </c>
      <c r="B408" s="2429" t="s">
        <v>16676</v>
      </c>
      <c r="C408" s="2430"/>
      <c r="D408" s="1538" t="s">
        <v>16870</v>
      </c>
      <c r="E408" s="1538">
        <v>30</v>
      </c>
      <c r="F408" s="1538">
        <v>2.38</v>
      </c>
    </row>
    <row r="409" spans="1:6" ht="12" customHeight="1">
      <c r="A409" s="2429" t="s">
        <v>16949</v>
      </c>
      <c r="B409" s="2429" t="s">
        <v>16677</v>
      </c>
      <c r="C409" s="2430"/>
      <c r="D409" s="1538" t="s">
        <v>16870</v>
      </c>
      <c r="E409" s="1538">
        <v>30</v>
      </c>
      <c r="F409" s="1538">
        <v>2.38</v>
      </c>
    </row>
    <row r="410" spans="1:6" ht="12" customHeight="1">
      <c r="A410" s="2429" t="s">
        <v>16950</v>
      </c>
      <c r="B410" s="2429" t="s">
        <v>16679</v>
      </c>
      <c r="C410" s="2430"/>
      <c r="D410" s="1538" t="s">
        <v>16870</v>
      </c>
      <c r="E410" s="1538">
        <v>30</v>
      </c>
      <c r="F410" s="1538">
        <v>2.38</v>
      </c>
    </row>
    <row r="411" spans="1:6" ht="12" customHeight="1">
      <c r="A411" s="2429" t="s">
        <v>16951</v>
      </c>
      <c r="B411" s="2429" t="s">
        <v>16683</v>
      </c>
      <c r="C411" s="2430"/>
      <c r="D411" s="1538" t="s">
        <v>16870</v>
      </c>
      <c r="E411" s="1538">
        <v>30</v>
      </c>
      <c r="F411" s="1538">
        <v>2.38</v>
      </c>
    </row>
    <row r="412" spans="1:6" ht="12" customHeight="1">
      <c r="A412" s="2429" t="s">
        <v>16952</v>
      </c>
      <c r="B412" s="2429" t="s">
        <v>16684</v>
      </c>
      <c r="C412" s="2430"/>
      <c r="D412" s="1538" t="s">
        <v>16870</v>
      </c>
      <c r="E412" s="1538">
        <v>30</v>
      </c>
      <c r="F412" s="1538">
        <v>2.38</v>
      </c>
    </row>
    <row r="413" spans="1:6" ht="12" customHeight="1">
      <c r="A413" s="2429" t="s">
        <v>16953</v>
      </c>
      <c r="B413" s="2429" t="s">
        <v>16685</v>
      </c>
      <c r="C413" s="2430"/>
      <c r="D413" s="1538" t="s">
        <v>16870</v>
      </c>
      <c r="E413" s="1538">
        <v>30</v>
      </c>
      <c r="F413" s="1538">
        <v>2.38</v>
      </c>
    </row>
    <row r="414" spans="1:6" ht="12" customHeight="1">
      <c r="A414" s="2429" t="s">
        <v>16954</v>
      </c>
      <c r="B414" s="2429" t="s">
        <v>16955</v>
      </c>
      <c r="C414" s="2430"/>
      <c r="D414" s="1538" t="s">
        <v>16870</v>
      </c>
      <c r="E414" s="1538">
        <v>30</v>
      </c>
      <c r="F414" s="1538">
        <v>2.38</v>
      </c>
    </row>
    <row r="415" spans="1:6" ht="12" customHeight="1">
      <c r="A415" s="2429" t="s">
        <v>16956</v>
      </c>
      <c r="B415" s="2429" t="s">
        <v>16688</v>
      </c>
      <c r="C415" s="2430"/>
      <c r="D415" s="1538" t="s">
        <v>16870</v>
      </c>
      <c r="E415" s="1538">
        <v>30</v>
      </c>
      <c r="F415" s="1538">
        <v>2.38</v>
      </c>
    </row>
    <row r="416" spans="1:6" ht="12" customHeight="1">
      <c r="A416" s="2429" t="s">
        <v>16957</v>
      </c>
      <c r="B416" s="2429" t="s">
        <v>16689</v>
      </c>
      <c r="C416" s="2430"/>
      <c r="D416" s="1538" t="s">
        <v>16870</v>
      </c>
      <c r="E416" s="1538">
        <v>30</v>
      </c>
      <c r="F416" s="1538">
        <v>2.38</v>
      </c>
    </row>
    <row r="417" spans="1:6" ht="12" customHeight="1">
      <c r="A417" s="2429" t="s">
        <v>16958</v>
      </c>
      <c r="B417" s="2429" t="s">
        <v>16959</v>
      </c>
      <c r="C417" s="2430"/>
      <c r="D417" s="1538" t="s">
        <v>16870</v>
      </c>
      <c r="E417" s="1538">
        <v>30</v>
      </c>
      <c r="F417" s="1538">
        <v>2.38</v>
      </c>
    </row>
    <row r="418" spans="1:6" ht="12" customHeight="1">
      <c r="A418" s="2429" t="s">
        <v>16960</v>
      </c>
      <c r="B418" s="2429" t="s">
        <v>16690</v>
      </c>
      <c r="C418" s="2430"/>
      <c r="D418" s="1538" t="s">
        <v>16870</v>
      </c>
      <c r="E418" s="1538">
        <v>30</v>
      </c>
      <c r="F418" s="1538">
        <v>2.38</v>
      </c>
    </row>
    <row r="419" spans="1:6" ht="12" customHeight="1">
      <c r="A419" s="2429" t="s">
        <v>16961</v>
      </c>
      <c r="B419" s="2429" t="s">
        <v>16692</v>
      </c>
      <c r="C419" s="2430"/>
      <c r="D419" s="1538" t="s">
        <v>16870</v>
      </c>
      <c r="E419" s="1538">
        <v>30</v>
      </c>
      <c r="F419" s="1538">
        <v>2.38</v>
      </c>
    </row>
    <row r="420" spans="1:6" ht="12" customHeight="1">
      <c r="A420" s="2429" t="s">
        <v>16962</v>
      </c>
      <c r="B420" s="2429" t="s">
        <v>16963</v>
      </c>
      <c r="C420" s="2430"/>
      <c r="D420" s="1538" t="s">
        <v>16870</v>
      </c>
      <c r="E420" s="1538">
        <v>30</v>
      </c>
      <c r="F420" s="1538">
        <v>2.38</v>
      </c>
    </row>
    <row r="421" spans="1:6" ht="12" customHeight="1">
      <c r="A421" s="2429" t="s">
        <v>16964</v>
      </c>
      <c r="B421" s="2429" t="s">
        <v>16965</v>
      </c>
      <c r="C421" s="2430"/>
      <c r="D421" s="1538" t="s">
        <v>16870</v>
      </c>
      <c r="E421" s="1538">
        <v>30</v>
      </c>
      <c r="F421" s="1538">
        <v>2.38</v>
      </c>
    </row>
    <row r="422" spans="1:6" ht="12" customHeight="1">
      <c r="A422" s="2429" t="s">
        <v>16966</v>
      </c>
      <c r="B422" s="2429" t="s">
        <v>16697</v>
      </c>
      <c r="C422" s="2430"/>
      <c r="D422" s="1538" t="s">
        <v>16870</v>
      </c>
      <c r="E422" s="1538">
        <v>30</v>
      </c>
      <c r="F422" s="1538">
        <v>2.38</v>
      </c>
    </row>
    <row r="423" spans="1:6" ht="12" customHeight="1">
      <c r="A423" s="2429" t="s">
        <v>16967</v>
      </c>
      <c r="B423" s="2429" t="s">
        <v>16699</v>
      </c>
      <c r="C423" s="2430"/>
      <c r="D423" s="1538" t="s">
        <v>16870</v>
      </c>
      <c r="E423" s="1538">
        <v>30</v>
      </c>
      <c r="F423" s="1538">
        <v>2.38</v>
      </c>
    </row>
    <row r="424" spans="1:6" ht="12" customHeight="1">
      <c r="A424" s="2429" t="s">
        <v>16968</v>
      </c>
      <c r="B424" s="2429" t="s">
        <v>16700</v>
      </c>
      <c r="C424" s="2430"/>
      <c r="D424" s="1538" t="s">
        <v>16870</v>
      </c>
      <c r="E424" s="1538">
        <v>30</v>
      </c>
      <c r="F424" s="1538">
        <v>2.38</v>
      </c>
    </row>
    <row r="425" spans="1:6" ht="12" customHeight="1">
      <c r="A425" s="2429" t="s">
        <v>16969</v>
      </c>
      <c r="B425" s="2429" t="s">
        <v>16701</v>
      </c>
      <c r="C425" s="2430"/>
      <c r="D425" s="1538" t="s">
        <v>16870</v>
      </c>
      <c r="E425" s="1538">
        <v>30</v>
      </c>
      <c r="F425" s="1538">
        <v>2.38</v>
      </c>
    </row>
    <row r="426" spans="1:6" ht="12" customHeight="1">
      <c r="A426" s="2429" t="s">
        <v>16970</v>
      </c>
      <c r="B426" s="2429" t="s">
        <v>16702</v>
      </c>
      <c r="C426" s="2430"/>
      <c r="D426" s="1538" t="s">
        <v>16870</v>
      </c>
      <c r="E426" s="1538">
        <v>30</v>
      </c>
      <c r="F426" s="1538">
        <v>2.38</v>
      </c>
    </row>
    <row r="427" spans="1:6" ht="12" customHeight="1">
      <c r="A427" s="2429" t="s">
        <v>16971</v>
      </c>
      <c r="B427" s="2429" t="s">
        <v>16972</v>
      </c>
      <c r="C427" s="2430"/>
      <c r="D427" s="1538" t="s">
        <v>16870</v>
      </c>
      <c r="E427" s="1538">
        <v>30</v>
      </c>
      <c r="F427" s="1538">
        <v>2.38</v>
      </c>
    </row>
    <row r="428" spans="1:6" ht="12" customHeight="1">
      <c r="A428" s="2429" t="s">
        <v>16973</v>
      </c>
      <c r="B428" s="2429" t="s">
        <v>16703</v>
      </c>
      <c r="C428" s="2430"/>
      <c r="D428" s="1538" t="s">
        <v>16870</v>
      </c>
      <c r="E428" s="1538">
        <v>30</v>
      </c>
      <c r="F428" s="1538">
        <v>2.38</v>
      </c>
    </row>
    <row r="429" spans="1:6" ht="12" customHeight="1">
      <c r="A429" s="2429" t="s">
        <v>16974</v>
      </c>
      <c r="B429" s="2429" t="s">
        <v>16704</v>
      </c>
      <c r="C429" s="2430"/>
      <c r="D429" s="1538" t="s">
        <v>16870</v>
      </c>
      <c r="E429" s="1538">
        <v>30</v>
      </c>
      <c r="F429" s="1538">
        <v>2.38</v>
      </c>
    </row>
    <row r="430" spans="1:6" ht="12" customHeight="1">
      <c r="A430" s="2429" t="s">
        <v>16975</v>
      </c>
      <c r="B430" s="2429" t="s">
        <v>16705</v>
      </c>
      <c r="C430" s="2430"/>
      <c r="D430" s="1538" t="s">
        <v>16870</v>
      </c>
      <c r="E430" s="1538">
        <v>30</v>
      </c>
      <c r="F430" s="1538">
        <v>2.38</v>
      </c>
    </row>
    <row r="431" spans="1:6" ht="12" customHeight="1">
      <c r="A431" s="2429" t="s">
        <v>16976</v>
      </c>
      <c r="B431" s="2429" t="s">
        <v>16708</v>
      </c>
      <c r="C431" s="2430"/>
      <c r="D431" s="1538" t="s">
        <v>16870</v>
      </c>
      <c r="E431" s="1538">
        <v>30</v>
      </c>
      <c r="F431" s="1538">
        <v>2.38</v>
      </c>
    </row>
    <row r="432" spans="1:6" ht="12" customHeight="1">
      <c r="A432" s="2429" t="s">
        <v>16977</v>
      </c>
      <c r="B432" s="2429" t="s">
        <v>16978</v>
      </c>
      <c r="C432" s="2430"/>
      <c r="D432" s="1538" t="s">
        <v>16870</v>
      </c>
      <c r="E432" s="1538">
        <v>30</v>
      </c>
      <c r="F432" s="1538">
        <v>2.38</v>
      </c>
    </row>
    <row r="433" spans="1:6" ht="12" customHeight="1">
      <c r="A433" s="2429" t="s">
        <v>16979</v>
      </c>
      <c r="B433" s="2429" t="s">
        <v>16980</v>
      </c>
      <c r="C433" s="2430"/>
      <c r="D433" s="1538" t="s">
        <v>16870</v>
      </c>
      <c r="E433" s="1538">
        <v>30</v>
      </c>
      <c r="F433" s="1538">
        <v>2.38</v>
      </c>
    </row>
    <row r="434" spans="1:6" ht="12" customHeight="1">
      <c r="A434" s="2429" t="s">
        <v>16981</v>
      </c>
      <c r="B434" s="2429" t="s">
        <v>16709</v>
      </c>
      <c r="C434" s="2430"/>
      <c r="D434" s="1538" t="s">
        <v>16870</v>
      </c>
      <c r="E434" s="1538">
        <v>30</v>
      </c>
      <c r="F434" s="1538">
        <v>2.38</v>
      </c>
    </row>
    <row r="435" spans="1:6" ht="12" customHeight="1">
      <c r="A435" s="2429" t="s">
        <v>16982</v>
      </c>
      <c r="B435" s="2429" t="s">
        <v>16711</v>
      </c>
      <c r="C435" s="2430"/>
      <c r="D435" s="1538" t="s">
        <v>16870</v>
      </c>
      <c r="E435" s="1538">
        <v>30</v>
      </c>
      <c r="F435" s="1538">
        <v>2.38</v>
      </c>
    </row>
    <row r="436" spans="1:6" ht="12" customHeight="1">
      <c r="A436" s="2429" t="s">
        <v>16983</v>
      </c>
      <c r="B436" s="2429" t="s">
        <v>16713</v>
      </c>
      <c r="C436" s="2430"/>
      <c r="D436" s="1538" t="s">
        <v>16870</v>
      </c>
      <c r="E436" s="1538">
        <v>30</v>
      </c>
      <c r="F436" s="1538">
        <v>2.38</v>
      </c>
    </row>
    <row r="437" spans="1:6" ht="12" customHeight="1">
      <c r="A437" s="2429" t="s">
        <v>16984</v>
      </c>
      <c r="B437" s="2429" t="s">
        <v>16714</v>
      </c>
      <c r="C437" s="2430"/>
      <c r="D437" s="1538" t="s">
        <v>16870</v>
      </c>
      <c r="E437" s="1538">
        <v>30</v>
      </c>
      <c r="F437" s="1538">
        <v>2.38</v>
      </c>
    </row>
    <row r="438" spans="1:6" ht="12" customHeight="1">
      <c r="A438" s="2429" t="s">
        <v>16985</v>
      </c>
      <c r="B438" s="2429" t="s">
        <v>16716</v>
      </c>
      <c r="C438" s="2430"/>
      <c r="D438" s="1538" t="s">
        <v>16870</v>
      </c>
      <c r="E438" s="1538">
        <v>30</v>
      </c>
      <c r="F438" s="1538">
        <v>2.38</v>
      </c>
    </row>
    <row r="439" spans="1:6" ht="12" customHeight="1">
      <c r="A439" s="2429" t="s">
        <v>16986</v>
      </c>
      <c r="B439" s="2429" t="s">
        <v>16717</v>
      </c>
      <c r="C439" s="2430"/>
      <c r="D439" s="1538" t="s">
        <v>16870</v>
      </c>
      <c r="E439" s="1538">
        <v>30</v>
      </c>
      <c r="F439" s="1538">
        <v>2.38</v>
      </c>
    </row>
    <row r="440" spans="1:6" ht="12" customHeight="1">
      <c r="A440" s="2429" t="s">
        <v>16987</v>
      </c>
      <c r="B440" s="2429" t="s">
        <v>16718</v>
      </c>
      <c r="C440" s="2430"/>
      <c r="D440" s="1538" t="s">
        <v>16870</v>
      </c>
      <c r="E440" s="1538">
        <v>30</v>
      </c>
      <c r="F440" s="1538">
        <v>2.38</v>
      </c>
    </row>
    <row r="441" spans="1:6" ht="12" customHeight="1">
      <c r="A441" s="2429" t="s">
        <v>16988</v>
      </c>
      <c r="B441" s="2429" t="s">
        <v>16989</v>
      </c>
      <c r="C441" s="2430"/>
      <c r="D441" s="1538" t="s">
        <v>16870</v>
      </c>
      <c r="E441" s="1538">
        <v>30</v>
      </c>
      <c r="F441" s="1538">
        <v>2.38</v>
      </c>
    </row>
    <row r="442" spans="1:6" ht="12" customHeight="1">
      <c r="A442" s="2429" t="s">
        <v>16990</v>
      </c>
      <c r="B442" s="2429" t="s">
        <v>16722</v>
      </c>
      <c r="C442" s="2430"/>
      <c r="D442" s="1538" t="s">
        <v>16870</v>
      </c>
      <c r="E442" s="1538">
        <v>30</v>
      </c>
      <c r="F442" s="1538">
        <v>2.38</v>
      </c>
    </row>
    <row r="443" spans="1:6" ht="12" customHeight="1">
      <c r="A443" s="2429" t="s">
        <v>16991</v>
      </c>
      <c r="B443" s="2429" t="s">
        <v>16724</v>
      </c>
      <c r="C443" s="2430"/>
      <c r="D443" s="1538" t="s">
        <v>16870</v>
      </c>
      <c r="E443" s="1538">
        <v>30</v>
      </c>
      <c r="F443" s="1538">
        <v>2.38</v>
      </c>
    </row>
    <row r="444" spans="1:6" ht="12" customHeight="1">
      <c r="A444" s="2429" t="s">
        <v>16992</v>
      </c>
      <c r="B444" s="2429" t="s">
        <v>16993</v>
      </c>
      <c r="C444" s="2430"/>
      <c r="D444" s="1538" t="s">
        <v>16870</v>
      </c>
      <c r="E444" s="1538">
        <v>30</v>
      </c>
      <c r="F444" s="1538">
        <v>2.38</v>
      </c>
    </row>
    <row r="445" spans="1:6" ht="12" customHeight="1">
      <c r="A445" s="2429" t="s">
        <v>16994</v>
      </c>
      <c r="B445" s="2429" t="s">
        <v>16995</v>
      </c>
      <c r="C445" s="2430"/>
      <c r="D445" s="1538" t="s">
        <v>16870</v>
      </c>
      <c r="E445" s="1538">
        <v>30</v>
      </c>
      <c r="F445" s="1538">
        <v>2.38</v>
      </c>
    </row>
    <row r="446" spans="1:6" ht="12" customHeight="1">
      <c r="A446" s="2429" t="s">
        <v>16996</v>
      </c>
      <c r="B446" s="2429" t="s">
        <v>16728</v>
      </c>
      <c r="C446" s="2430"/>
      <c r="D446" s="1538" t="s">
        <v>16870</v>
      </c>
      <c r="E446" s="1538">
        <v>30</v>
      </c>
      <c r="F446" s="1538">
        <v>2.38</v>
      </c>
    </row>
    <row r="447" spans="1:6" ht="12" customHeight="1">
      <c r="A447" s="2429" t="s">
        <v>16997</v>
      </c>
      <c r="B447" s="2429" t="s">
        <v>16998</v>
      </c>
      <c r="C447" s="2430"/>
      <c r="D447" s="1538" t="s">
        <v>16870</v>
      </c>
      <c r="E447" s="1538">
        <v>30</v>
      </c>
      <c r="F447" s="1538">
        <v>2.38</v>
      </c>
    </row>
    <row r="448" spans="1:6" ht="12" customHeight="1">
      <c r="A448" s="2429" t="s">
        <v>16999</v>
      </c>
      <c r="B448" s="2429" t="s">
        <v>16732</v>
      </c>
      <c r="C448" s="2430"/>
      <c r="D448" s="1538" t="s">
        <v>16870</v>
      </c>
      <c r="E448" s="1538">
        <v>30</v>
      </c>
      <c r="F448" s="1538">
        <v>2.38</v>
      </c>
    </row>
    <row r="449" spans="1:6" ht="12" customHeight="1">
      <c r="A449" s="2429" t="s">
        <v>17000</v>
      </c>
      <c r="B449" s="2429" t="s">
        <v>17001</v>
      </c>
      <c r="C449" s="2430"/>
      <c r="D449" s="1538" t="s">
        <v>16870</v>
      </c>
      <c r="E449" s="1538">
        <v>30</v>
      </c>
      <c r="F449" s="1538">
        <v>2.38</v>
      </c>
    </row>
    <row r="450" spans="1:6" ht="12" customHeight="1">
      <c r="A450" s="2429" t="s">
        <v>17002</v>
      </c>
      <c r="B450" s="2429" t="s">
        <v>17003</v>
      </c>
      <c r="C450" s="2430"/>
      <c r="D450" s="1538" t="s">
        <v>16870</v>
      </c>
      <c r="E450" s="1538">
        <v>30</v>
      </c>
      <c r="F450" s="1538">
        <v>2.38</v>
      </c>
    </row>
    <row r="451" spans="1:6" ht="12" customHeight="1">
      <c r="A451" s="2429" t="s">
        <v>17004</v>
      </c>
      <c r="B451" s="2429" t="s">
        <v>16733</v>
      </c>
      <c r="C451" s="2430"/>
      <c r="D451" s="1538" t="s">
        <v>16870</v>
      </c>
      <c r="E451" s="1538">
        <v>30</v>
      </c>
      <c r="F451" s="1538">
        <v>2.38</v>
      </c>
    </row>
    <row r="452" spans="1:6" ht="12" customHeight="1">
      <c r="A452" s="2429" t="s">
        <v>17005</v>
      </c>
      <c r="B452" s="2429" t="s">
        <v>16734</v>
      </c>
      <c r="C452" s="2430"/>
      <c r="D452" s="1538" t="s">
        <v>16870</v>
      </c>
      <c r="E452" s="1538">
        <v>30</v>
      </c>
      <c r="F452" s="1538">
        <v>2.38</v>
      </c>
    </row>
    <row r="453" spans="1:6" ht="12" customHeight="1">
      <c r="A453" s="2429" t="s">
        <v>17006</v>
      </c>
      <c r="B453" s="2429" t="s">
        <v>16736</v>
      </c>
      <c r="C453" s="2430"/>
      <c r="D453" s="1538" t="s">
        <v>16870</v>
      </c>
      <c r="E453" s="1538">
        <v>30</v>
      </c>
      <c r="F453" s="1538">
        <v>2.38</v>
      </c>
    </row>
    <row r="454" spans="1:6" ht="12" customHeight="1">
      <c r="A454" s="2429" t="s">
        <v>17007</v>
      </c>
      <c r="B454" s="2429" t="s">
        <v>17008</v>
      </c>
      <c r="C454" s="2430"/>
      <c r="D454" s="1538" t="s">
        <v>16870</v>
      </c>
      <c r="E454" s="1538">
        <v>30</v>
      </c>
      <c r="F454" s="1538">
        <v>2.38</v>
      </c>
    </row>
    <row r="455" spans="1:6" ht="12" customHeight="1">
      <c r="A455" s="2429" t="s">
        <v>17009</v>
      </c>
      <c r="B455" s="2429" t="s">
        <v>16740</v>
      </c>
      <c r="C455" s="2430"/>
      <c r="D455" s="1538" t="s">
        <v>16870</v>
      </c>
      <c r="E455" s="1538">
        <v>30</v>
      </c>
      <c r="F455" s="1538">
        <v>2.38</v>
      </c>
    </row>
    <row r="456" spans="1:6" ht="12" customHeight="1">
      <c r="A456" s="2429" t="s">
        <v>17010</v>
      </c>
      <c r="B456" s="2429" t="s">
        <v>17011</v>
      </c>
      <c r="C456" s="2430"/>
      <c r="D456" s="1538" t="s">
        <v>16870</v>
      </c>
      <c r="E456" s="1538">
        <v>30</v>
      </c>
      <c r="F456" s="1538">
        <v>2.38</v>
      </c>
    </row>
    <row r="457" spans="1:6" ht="12" customHeight="1">
      <c r="A457" s="2429" t="s">
        <v>17012</v>
      </c>
      <c r="B457" s="2429" t="s">
        <v>17013</v>
      </c>
      <c r="C457" s="2430"/>
      <c r="D457" s="1538" t="s">
        <v>16870</v>
      </c>
      <c r="E457" s="1538">
        <v>30</v>
      </c>
      <c r="F457" s="1538">
        <v>2.38</v>
      </c>
    </row>
    <row r="458" spans="1:6" ht="12" customHeight="1">
      <c r="A458" s="2429" t="s">
        <v>17014</v>
      </c>
      <c r="B458" s="2429" t="s">
        <v>16746</v>
      </c>
      <c r="C458" s="2430"/>
      <c r="D458" s="1538" t="s">
        <v>16870</v>
      </c>
      <c r="E458" s="1538">
        <v>30</v>
      </c>
      <c r="F458" s="1538">
        <v>2.38</v>
      </c>
    </row>
    <row r="459" spans="1:6" ht="12" customHeight="1">
      <c r="A459" s="2429" t="s">
        <v>17015</v>
      </c>
      <c r="B459" s="2429" t="s">
        <v>16748</v>
      </c>
      <c r="C459" s="2430"/>
      <c r="D459" s="1538" t="s">
        <v>16870</v>
      </c>
      <c r="E459" s="1538">
        <v>30</v>
      </c>
      <c r="F459" s="1538">
        <v>2.38</v>
      </c>
    </row>
    <row r="460" spans="1:6" ht="12" customHeight="1">
      <c r="A460" s="2429" t="s">
        <v>17016</v>
      </c>
      <c r="B460" s="2429" t="s">
        <v>16750</v>
      </c>
      <c r="C460" s="2430"/>
      <c r="D460" s="1538" t="s">
        <v>16870</v>
      </c>
      <c r="E460" s="1538">
        <v>30</v>
      </c>
      <c r="F460" s="1538">
        <v>2.38</v>
      </c>
    </row>
    <row r="461" spans="1:6" ht="12" customHeight="1">
      <c r="A461" s="2429" t="s">
        <v>17017</v>
      </c>
      <c r="B461" s="2429" t="s">
        <v>17018</v>
      </c>
      <c r="C461" s="2430"/>
      <c r="D461" s="1538" t="s">
        <v>16870</v>
      </c>
      <c r="E461" s="1538">
        <v>30</v>
      </c>
      <c r="F461" s="1538">
        <v>2.38</v>
      </c>
    </row>
    <row r="462" spans="1:6" ht="12" customHeight="1">
      <c r="A462" s="2429" t="s">
        <v>17019</v>
      </c>
      <c r="B462" s="2429" t="s">
        <v>17020</v>
      </c>
      <c r="C462" s="2430"/>
      <c r="D462" s="1538" t="s">
        <v>16870</v>
      </c>
      <c r="E462" s="1538">
        <v>30</v>
      </c>
      <c r="F462" s="1538">
        <v>2.38</v>
      </c>
    </row>
    <row r="463" spans="1:6" ht="12" customHeight="1">
      <c r="A463" s="2429" t="s">
        <v>17021</v>
      </c>
      <c r="B463" s="2429" t="s">
        <v>16753</v>
      </c>
      <c r="C463" s="2430"/>
      <c r="D463" s="1538" t="s">
        <v>16870</v>
      </c>
      <c r="E463" s="1538">
        <v>30</v>
      </c>
      <c r="F463" s="1538">
        <v>2.38</v>
      </c>
    </row>
    <row r="464" spans="1:6" ht="12" customHeight="1">
      <c r="A464" s="2429" t="s">
        <v>17022</v>
      </c>
      <c r="B464" s="2429" t="s">
        <v>17023</v>
      </c>
      <c r="C464" s="2430"/>
      <c r="D464" s="1538" t="s">
        <v>16870</v>
      </c>
      <c r="E464" s="1538">
        <v>30</v>
      </c>
      <c r="F464" s="1538">
        <v>2.38</v>
      </c>
    </row>
    <row r="465" spans="1:6" ht="12" customHeight="1">
      <c r="A465" s="2429" t="s">
        <v>17024</v>
      </c>
      <c r="B465" s="2429" t="s">
        <v>17025</v>
      </c>
      <c r="C465" s="2430"/>
      <c r="D465" s="1538" t="s">
        <v>16870</v>
      </c>
      <c r="E465" s="1538">
        <v>30</v>
      </c>
      <c r="F465" s="1538">
        <v>2.38</v>
      </c>
    </row>
    <row r="466" spans="1:6" ht="12" customHeight="1">
      <c r="A466" s="2429" t="s">
        <v>17026</v>
      </c>
      <c r="B466" s="2429" t="s">
        <v>17027</v>
      </c>
      <c r="C466" s="2430"/>
      <c r="D466" s="1538" t="s">
        <v>16870</v>
      </c>
      <c r="E466" s="1538">
        <v>30</v>
      </c>
      <c r="F466" s="1538">
        <v>2.38</v>
      </c>
    </row>
    <row r="467" spans="1:6" ht="12" customHeight="1">
      <c r="A467" s="2429" t="s">
        <v>17028</v>
      </c>
      <c r="B467" s="2429" t="s">
        <v>16761</v>
      </c>
      <c r="C467" s="2430"/>
      <c r="D467" s="1538" t="s">
        <v>16870</v>
      </c>
      <c r="E467" s="1538">
        <v>30</v>
      </c>
      <c r="F467" s="1538">
        <v>2.38</v>
      </c>
    </row>
    <row r="468" spans="1:6" ht="12" customHeight="1">
      <c r="A468" s="2429" t="s">
        <v>17029</v>
      </c>
      <c r="B468" s="2429" t="s">
        <v>16764</v>
      </c>
      <c r="C468" s="2430"/>
      <c r="D468" s="1538" t="s">
        <v>16870</v>
      </c>
      <c r="E468" s="1538">
        <v>30</v>
      </c>
      <c r="F468" s="1538">
        <v>2.38</v>
      </c>
    </row>
    <row r="469" spans="1:6" ht="12" customHeight="1">
      <c r="A469" s="2429" t="s">
        <v>17030</v>
      </c>
      <c r="B469" s="2429" t="s">
        <v>16765</v>
      </c>
      <c r="C469" s="2430"/>
      <c r="D469" s="1538" t="s">
        <v>16870</v>
      </c>
      <c r="E469" s="1538">
        <v>30</v>
      </c>
      <c r="F469" s="1538">
        <v>2.38</v>
      </c>
    </row>
    <row r="470" spans="1:6" ht="12" customHeight="1">
      <c r="A470" s="2429" t="s">
        <v>17031</v>
      </c>
      <c r="B470" s="2429" t="s">
        <v>16767</v>
      </c>
      <c r="C470" s="2430"/>
      <c r="D470" s="1538" t="s">
        <v>16870</v>
      </c>
      <c r="E470" s="1538">
        <v>30</v>
      </c>
      <c r="F470" s="1538">
        <v>2.38</v>
      </c>
    </row>
    <row r="471" spans="1:6" ht="12" customHeight="1">
      <c r="A471" s="2429" t="s">
        <v>17032</v>
      </c>
      <c r="B471" s="2429" t="s">
        <v>16769</v>
      </c>
      <c r="C471" s="2430"/>
      <c r="D471" s="1538" t="s">
        <v>16870</v>
      </c>
      <c r="E471" s="1538">
        <v>30</v>
      </c>
      <c r="F471" s="1538">
        <v>2.38</v>
      </c>
    </row>
    <row r="472" spans="1:6" ht="12" customHeight="1">
      <c r="A472" s="2429" t="s">
        <v>17033</v>
      </c>
      <c r="B472" s="2429" t="s">
        <v>16771</v>
      </c>
      <c r="C472" s="2430"/>
      <c r="D472" s="1538" t="s">
        <v>16870</v>
      </c>
      <c r="E472" s="1538">
        <v>30</v>
      </c>
      <c r="F472" s="1538">
        <v>2.38</v>
      </c>
    </row>
    <row r="473" spans="1:6" ht="12" customHeight="1">
      <c r="A473" s="2429" t="s">
        <v>17034</v>
      </c>
      <c r="B473" s="2429" t="s">
        <v>16773</v>
      </c>
      <c r="C473" s="2430"/>
      <c r="D473" s="1538" t="s">
        <v>16870</v>
      </c>
      <c r="E473" s="1538">
        <v>30</v>
      </c>
      <c r="F473" s="1538">
        <v>2.38</v>
      </c>
    </row>
    <row r="474" spans="1:6" ht="12" customHeight="1">
      <c r="A474" s="2429" t="s">
        <v>17035</v>
      </c>
      <c r="B474" s="2429" t="s">
        <v>16774</v>
      </c>
      <c r="C474" s="2430"/>
      <c r="D474" s="1538" t="s">
        <v>16870</v>
      </c>
      <c r="E474" s="1538">
        <v>30</v>
      </c>
      <c r="F474" s="1538">
        <v>2.38</v>
      </c>
    </row>
    <row r="475" spans="1:6" ht="12" customHeight="1">
      <c r="A475" s="2429" t="s">
        <v>17036</v>
      </c>
      <c r="B475" s="2429" t="s">
        <v>17037</v>
      </c>
      <c r="C475" s="2430"/>
      <c r="D475" s="1538" t="s">
        <v>16870</v>
      </c>
      <c r="E475" s="1538">
        <v>30</v>
      </c>
      <c r="F475" s="1538">
        <v>2.38</v>
      </c>
    </row>
    <row r="476" spans="1:6" ht="12" customHeight="1">
      <c r="A476" s="2429" t="s">
        <v>17038</v>
      </c>
      <c r="B476" s="2429" t="s">
        <v>16828</v>
      </c>
      <c r="C476" s="2430"/>
      <c r="D476" s="1538" t="s">
        <v>16870</v>
      </c>
      <c r="E476" s="1538">
        <v>30</v>
      </c>
      <c r="F476" s="1538">
        <v>2.38</v>
      </c>
    </row>
    <row r="477" spans="1:6" ht="12" customHeight="1">
      <c r="A477" s="2429" t="s">
        <v>17039</v>
      </c>
      <c r="B477" s="2429" t="s">
        <v>16775</v>
      </c>
      <c r="C477" s="2430"/>
      <c r="D477" s="1538" t="s">
        <v>16870</v>
      </c>
      <c r="E477" s="1538">
        <v>30</v>
      </c>
      <c r="F477" s="1538">
        <v>2.38</v>
      </c>
    </row>
    <row r="478" spans="1:6" ht="12" customHeight="1">
      <c r="A478" s="2429" t="s">
        <v>17040</v>
      </c>
      <c r="B478" s="2429" t="s">
        <v>16777</v>
      </c>
      <c r="C478" s="2430"/>
      <c r="D478" s="1538" t="s">
        <v>16870</v>
      </c>
      <c r="E478" s="1538">
        <v>30</v>
      </c>
      <c r="F478" s="1538">
        <v>2.38</v>
      </c>
    </row>
    <row r="479" spans="1:6" ht="12" customHeight="1">
      <c r="A479" s="2429" t="s">
        <v>17041</v>
      </c>
      <c r="B479" s="2429" t="s">
        <v>17042</v>
      </c>
      <c r="C479" s="2430"/>
      <c r="D479" s="1538" t="s">
        <v>16870</v>
      </c>
      <c r="E479" s="1538">
        <v>30</v>
      </c>
      <c r="F479" s="1538">
        <v>2.38</v>
      </c>
    </row>
    <row r="480" spans="1:6" ht="12" customHeight="1">
      <c r="A480" s="2429" t="s">
        <v>17043</v>
      </c>
      <c r="B480" s="2429" t="s">
        <v>16778</v>
      </c>
      <c r="C480" s="2430"/>
      <c r="D480" s="1538" t="s">
        <v>16870</v>
      </c>
      <c r="E480" s="1538">
        <v>30</v>
      </c>
      <c r="F480" s="1538">
        <v>2.38</v>
      </c>
    </row>
    <row r="481" spans="1:6" ht="12" customHeight="1">
      <c r="A481" s="2429" t="s">
        <v>17044</v>
      </c>
      <c r="B481" s="2429" t="s">
        <v>17045</v>
      </c>
      <c r="C481" s="2430"/>
      <c r="D481" s="1538" t="s">
        <v>16870</v>
      </c>
      <c r="E481" s="1538">
        <v>30</v>
      </c>
      <c r="F481" s="1538">
        <v>2.38</v>
      </c>
    </row>
    <row r="482" spans="1:6" ht="12" customHeight="1">
      <c r="A482" s="2429" t="s">
        <v>17046</v>
      </c>
      <c r="B482" s="2429" t="s">
        <v>16781</v>
      </c>
      <c r="C482" s="2430"/>
      <c r="D482" s="1538" t="s">
        <v>16870</v>
      </c>
      <c r="E482" s="1538">
        <v>30</v>
      </c>
      <c r="F482" s="1538">
        <v>2.38</v>
      </c>
    </row>
    <row r="483" spans="1:6" ht="12" customHeight="1">
      <c r="A483" s="2429" t="s">
        <v>17047</v>
      </c>
      <c r="B483" s="2429" t="s">
        <v>17048</v>
      </c>
      <c r="C483" s="2430"/>
      <c r="D483" s="1538" t="s">
        <v>16870</v>
      </c>
      <c r="E483" s="1538">
        <v>30</v>
      </c>
      <c r="F483" s="1538">
        <v>2.38</v>
      </c>
    </row>
    <row r="484" spans="1:6" ht="12" customHeight="1">
      <c r="A484" s="2429" t="s">
        <v>17049</v>
      </c>
      <c r="B484" s="2429" t="s">
        <v>16783</v>
      </c>
      <c r="C484" s="2430"/>
      <c r="D484" s="1538" t="s">
        <v>16870</v>
      </c>
      <c r="E484" s="1538">
        <v>30</v>
      </c>
      <c r="F484" s="1538">
        <v>2.38</v>
      </c>
    </row>
    <row r="485" spans="1:6" ht="12" customHeight="1">
      <c r="A485" s="2429" t="s">
        <v>17050</v>
      </c>
      <c r="B485" s="2429" t="s">
        <v>16784</v>
      </c>
      <c r="C485" s="2430"/>
      <c r="D485" s="1538" t="s">
        <v>16870</v>
      </c>
      <c r="E485" s="1538">
        <v>30</v>
      </c>
      <c r="F485" s="1538">
        <v>2.38</v>
      </c>
    </row>
    <row r="486" spans="1:6" ht="12" customHeight="1">
      <c r="A486" s="2429" t="s">
        <v>17051</v>
      </c>
      <c r="B486" s="2429" t="s">
        <v>17052</v>
      </c>
      <c r="C486" s="2430"/>
      <c r="D486" s="1538" t="s">
        <v>16870</v>
      </c>
      <c r="E486" s="1538">
        <v>30</v>
      </c>
      <c r="F486" s="1538">
        <v>2.38</v>
      </c>
    </row>
    <row r="487" spans="1:6" ht="12" customHeight="1">
      <c r="A487" s="2429" t="s">
        <v>17053</v>
      </c>
      <c r="B487" s="2429" t="s">
        <v>16787</v>
      </c>
      <c r="C487" s="2430"/>
      <c r="D487" s="1538" t="s">
        <v>16870</v>
      </c>
      <c r="E487" s="1538">
        <v>30</v>
      </c>
      <c r="F487" s="1538">
        <v>2.38</v>
      </c>
    </row>
    <row r="488" spans="1:6" ht="12" customHeight="1">
      <c r="A488" s="2429" t="s">
        <v>17054</v>
      </c>
      <c r="B488" s="2429" t="s">
        <v>17055</v>
      </c>
      <c r="C488" s="2430"/>
      <c r="D488" s="1538" t="s">
        <v>16870</v>
      </c>
      <c r="E488" s="1538">
        <v>30</v>
      </c>
      <c r="F488" s="1538">
        <v>2.38</v>
      </c>
    </row>
    <row r="489" spans="1:6" ht="12" customHeight="1">
      <c r="A489" s="2429" t="s">
        <v>17056</v>
      </c>
      <c r="B489" s="2429" t="s">
        <v>16793</v>
      </c>
      <c r="C489" s="2430"/>
      <c r="D489" s="1538" t="s">
        <v>16870</v>
      </c>
      <c r="E489" s="1538">
        <v>30</v>
      </c>
      <c r="F489" s="1538">
        <v>2.38</v>
      </c>
    </row>
    <row r="490" spans="1:6" ht="12" customHeight="1">
      <c r="A490" s="2429" t="s">
        <v>17057</v>
      </c>
      <c r="B490" s="2429" t="s">
        <v>16795</v>
      </c>
      <c r="C490" s="2430"/>
      <c r="D490" s="1538" t="s">
        <v>16870</v>
      </c>
      <c r="E490" s="1538">
        <v>30</v>
      </c>
      <c r="F490" s="1538">
        <v>2.38</v>
      </c>
    </row>
    <row r="491" spans="1:6" ht="12" customHeight="1">
      <c r="A491" s="2429" t="s">
        <v>17058</v>
      </c>
      <c r="B491" s="2429" t="s">
        <v>17059</v>
      </c>
      <c r="C491" s="2430"/>
      <c r="D491" s="1538" t="s">
        <v>16870</v>
      </c>
      <c r="E491" s="1538">
        <v>30</v>
      </c>
      <c r="F491" s="1538">
        <v>2.38</v>
      </c>
    </row>
    <row r="492" spans="1:6" ht="12" customHeight="1">
      <c r="A492" s="2429" t="s">
        <v>17060</v>
      </c>
      <c r="B492" s="2429" t="s">
        <v>16799</v>
      </c>
      <c r="C492" s="2430"/>
      <c r="D492" s="1538" t="s">
        <v>16870</v>
      </c>
      <c r="E492" s="1538">
        <v>30</v>
      </c>
      <c r="F492" s="1538">
        <v>2.38</v>
      </c>
    </row>
    <row r="493" spans="1:6" ht="12" customHeight="1">
      <c r="A493" s="2429" t="s">
        <v>17061</v>
      </c>
      <c r="B493" s="2429" t="s">
        <v>17062</v>
      </c>
      <c r="C493" s="2430"/>
      <c r="D493" s="1538" t="s">
        <v>16870</v>
      </c>
      <c r="E493" s="1538">
        <v>30</v>
      </c>
      <c r="F493" s="1538">
        <v>2.38</v>
      </c>
    </row>
    <row r="494" spans="1:6" ht="12" customHeight="1">
      <c r="A494" s="2429" t="s">
        <v>17063</v>
      </c>
      <c r="B494" s="2429" t="s">
        <v>16801</v>
      </c>
      <c r="C494" s="2430"/>
      <c r="D494" s="1538" t="s">
        <v>16870</v>
      </c>
      <c r="E494" s="1538">
        <v>30</v>
      </c>
      <c r="F494" s="1538">
        <v>2.38</v>
      </c>
    </row>
    <row r="495" spans="1:6" ht="12" customHeight="1">
      <c r="A495" s="2429" t="s">
        <v>17064</v>
      </c>
      <c r="B495" s="2429" t="s">
        <v>16802</v>
      </c>
      <c r="C495" s="2430"/>
      <c r="D495" s="1538" t="s">
        <v>16870</v>
      </c>
      <c r="E495" s="1538">
        <v>30</v>
      </c>
      <c r="F495" s="1538">
        <v>2.38</v>
      </c>
    </row>
    <row r="496" spans="1:6" ht="12" customHeight="1">
      <c r="A496" s="2429" t="s">
        <v>17065</v>
      </c>
      <c r="B496" s="2429" t="s">
        <v>16804</v>
      </c>
      <c r="C496" s="2430"/>
      <c r="D496" s="1538" t="s">
        <v>16870</v>
      </c>
      <c r="E496" s="1538">
        <v>30</v>
      </c>
      <c r="F496" s="1538">
        <v>2.38</v>
      </c>
    </row>
    <row r="497" spans="1:6" ht="12" customHeight="1">
      <c r="A497" s="2429" t="s">
        <v>17066</v>
      </c>
      <c r="B497" s="2429" t="s">
        <v>17067</v>
      </c>
      <c r="C497" s="2430"/>
      <c r="D497" s="1538" t="s">
        <v>16870</v>
      </c>
      <c r="E497" s="1538">
        <v>30</v>
      </c>
      <c r="F497" s="1538">
        <v>2.38</v>
      </c>
    </row>
    <row r="498" spans="1:6" ht="12" customHeight="1">
      <c r="A498" s="2429" t="s">
        <v>17068</v>
      </c>
      <c r="B498" s="2429" t="s">
        <v>17069</v>
      </c>
      <c r="C498" s="2430"/>
      <c r="D498" s="1538" t="s">
        <v>16870</v>
      </c>
      <c r="E498" s="1538">
        <v>30</v>
      </c>
      <c r="F498" s="1538">
        <v>2.38</v>
      </c>
    </row>
    <row r="499" spans="1:6" ht="12" customHeight="1">
      <c r="A499" s="2429" t="s">
        <v>17070</v>
      </c>
      <c r="B499" s="2429" t="s">
        <v>17071</v>
      </c>
      <c r="C499" s="2430"/>
      <c r="D499" s="1538" t="s">
        <v>16870</v>
      </c>
      <c r="E499" s="1538">
        <v>30</v>
      </c>
      <c r="F499" s="1538">
        <v>2.38</v>
      </c>
    </row>
    <row r="500" spans="1:6" ht="12" customHeight="1">
      <c r="A500" s="2429" t="s">
        <v>17072</v>
      </c>
      <c r="B500" s="2429" t="s">
        <v>17073</v>
      </c>
      <c r="C500" s="2430"/>
      <c r="D500" s="1538" t="s">
        <v>16870</v>
      </c>
      <c r="E500" s="1538">
        <v>30</v>
      </c>
      <c r="F500" s="1538">
        <v>2.38</v>
      </c>
    </row>
    <row r="501" spans="1:6" ht="12" customHeight="1">
      <c r="A501" s="2429" t="s">
        <v>17074</v>
      </c>
      <c r="B501" s="2429" t="s">
        <v>17075</v>
      </c>
      <c r="C501" s="2430"/>
      <c r="D501" s="1538" t="s">
        <v>16870</v>
      </c>
      <c r="E501" s="1538">
        <v>30</v>
      </c>
      <c r="F501" s="1538">
        <v>2.38</v>
      </c>
    </row>
    <row r="502" spans="1:6" ht="12" customHeight="1">
      <c r="A502" s="2429" t="s">
        <v>17076</v>
      </c>
      <c r="B502" s="2429" t="s">
        <v>16816</v>
      </c>
      <c r="C502" s="2430"/>
      <c r="D502" s="1538" t="s">
        <v>16870</v>
      </c>
      <c r="E502" s="1538">
        <v>30</v>
      </c>
      <c r="F502" s="1538">
        <v>2.38</v>
      </c>
    </row>
    <row r="503" spans="1:6" ht="12" customHeight="1">
      <c r="A503" s="2429" t="s">
        <v>17077</v>
      </c>
      <c r="B503" s="2429" t="s">
        <v>16818</v>
      </c>
      <c r="C503" s="2430"/>
      <c r="D503" s="1538" t="s">
        <v>16870</v>
      </c>
      <c r="E503" s="1538">
        <v>30</v>
      </c>
      <c r="F503" s="1538">
        <v>2.38</v>
      </c>
    </row>
    <row r="504" spans="1:6" ht="12" customHeight="1">
      <c r="A504" s="2429" t="s">
        <v>17078</v>
      </c>
      <c r="B504" s="2429" t="s">
        <v>16820</v>
      </c>
      <c r="C504" s="2430"/>
      <c r="D504" s="1538" t="s">
        <v>16870</v>
      </c>
      <c r="E504" s="1538">
        <v>30</v>
      </c>
      <c r="F504" s="1538">
        <v>2.38</v>
      </c>
    </row>
    <row r="505" spans="1:6" ht="12" customHeight="1">
      <c r="A505" s="2429" t="s">
        <v>17079</v>
      </c>
      <c r="B505" s="2429" t="s">
        <v>16822</v>
      </c>
      <c r="C505" s="2430"/>
      <c r="D505" s="1538" t="s">
        <v>16870</v>
      </c>
      <c r="E505" s="1538">
        <v>30</v>
      </c>
      <c r="F505" s="1538">
        <v>2.38</v>
      </c>
    </row>
    <row r="506" spans="1:6" ht="12" customHeight="1">
      <c r="A506" s="2429" t="s">
        <v>17080</v>
      </c>
      <c r="B506" s="2429" t="s">
        <v>17081</v>
      </c>
      <c r="C506" s="2430"/>
      <c r="D506" s="1538" t="s">
        <v>16870</v>
      </c>
      <c r="E506" s="1538">
        <v>30</v>
      </c>
      <c r="F506" s="1538">
        <v>2.38</v>
      </c>
    </row>
    <row r="507" spans="1:6" ht="12" customHeight="1">
      <c r="A507" s="2429" t="s">
        <v>17082</v>
      </c>
      <c r="B507" s="2429" t="s">
        <v>16826</v>
      </c>
      <c r="C507" s="2430"/>
      <c r="D507" s="1538" t="s">
        <v>16870</v>
      </c>
      <c r="E507" s="1538">
        <v>30</v>
      </c>
      <c r="F507" s="1538">
        <v>2.38</v>
      </c>
    </row>
    <row r="508" spans="1:6" ht="12" customHeight="1">
      <c r="A508" s="2429" t="s">
        <v>17083</v>
      </c>
      <c r="B508" s="2429" t="s">
        <v>17084</v>
      </c>
      <c r="C508" s="2430"/>
      <c r="D508" s="1538" t="s">
        <v>16870</v>
      </c>
      <c r="E508" s="1538">
        <v>30</v>
      </c>
      <c r="F508" s="1538">
        <v>2.38</v>
      </c>
    </row>
    <row r="509" spans="1:6" ht="12" customHeight="1">
      <c r="A509" s="2429" t="s">
        <v>17085</v>
      </c>
      <c r="B509" s="2429" t="s">
        <v>16829</v>
      </c>
      <c r="C509" s="2430"/>
      <c r="D509" s="1538" t="s">
        <v>16870</v>
      </c>
      <c r="E509" s="1538">
        <v>30</v>
      </c>
      <c r="F509" s="1538">
        <v>2.38</v>
      </c>
    </row>
    <row r="510" spans="1:6" ht="12" customHeight="1">
      <c r="A510" s="2429" t="s">
        <v>17086</v>
      </c>
      <c r="B510" s="2429" t="s">
        <v>17087</v>
      </c>
      <c r="C510" s="2430"/>
      <c r="D510" s="1538" t="s">
        <v>16870</v>
      </c>
      <c r="E510" s="1538">
        <v>30</v>
      </c>
      <c r="F510" s="1538">
        <v>2.38</v>
      </c>
    </row>
    <row r="511" spans="1:6" ht="12" customHeight="1">
      <c r="A511" s="2429" t="s">
        <v>17088</v>
      </c>
      <c r="B511" s="2429" t="s">
        <v>16832</v>
      </c>
      <c r="C511" s="2430"/>
      <c r="D511" s="1538" t="s">
        <v>16870</v>
      </c>
      <c r="E511" s="1538">
        <v>30</v>
      </c>
      <c r="F511" s="1538">
        <v>2.38</v>
      </c>
    </row>
    <row r="512" spans="1:6" ht="12" customHeight="1">
      <c r="A512" s="2429" t="s">
        <v>17089</v>
      </c>
      <c r="B512" s="2429" t="s">
        <v>16833</v>
      </c>
      <c r="C512" s="2430"/>
      <c r="D512" s="1538" t="s">
        <v>16870</v>
      </c>
      <c r="E512" s="1538">
        <v>30</v>
      </c>
      <c r="F512" s="1538">
        <v>2.38</v>
      </c>
    </row>
    <row r="513" spans="1:6" ht="12" customHeight="1">
      <c r="A513" s="2429" t="s">
        <v>17090</v>
      </c>
      <c r="B513" s="2429" t="s">
        <v>17091</v>
      </c>
      <c r="C513" s="2430"/>
      <c r="D513" s="1538" t="s">
        <v>16870</v>
      </c>
      <c r="E513" s="1538">
        <v>30</v>
      </c>
      <c r="F513" s="1538">
        <v>2.38</v>
      </c>
    </row>
    <row r="514" spans="1:6" ht="12" customHeight="1">
      <c r="A514" s="2429" t="s">
        <v>17092</v>
      </c>
      <c r="B514" s="2429" t="s">
        <v>17093</v>
      </c>
      <c r="C514" s="2430"/>
      <c r="D514" s="1538" t="s">
        <v>16870</v>
      </c>
      <c r="E514" s="1538">
        <v>30</v>
      </c>
      <c r="F514" s="1538">
        <v>2.38</v>
      </c>
    </row>
    <row r="515" spans="1:6" ht="12" customHeight="1">
      <c r="A515" s="2429" t="s">
        <v>17094</v>
      </c>
      <c r="B515" s="2429" t="s">
        <v>16837</v>
      </c>
      <c r="C515" s="2430"/>
      <c r="D515" s="1538" t="s">
        <v>16870</v>
      </c>
      <c r="E515" s="1538">
        <v>30</v>
      </c>
      <c r="F515" s="1538">
        <v>2.38</v>
      </c>
    </row>
    <row r="516" spans="1:6" ht="12" customHeight="1">
      <c r="A516" s="2429" t="s">
        <v>17095</v>
      </c>
      <c r="B516" s="2429" t="s">
        <v>17096</v>
      </c>
      <c r="C516" s="2430"/>
      <c r="D516" s="1538" t="s">
        <v>16870</v>
      </c>
      <c r="E516" s="1538">
        <v>30</v>
      </c>
      <c r="F516" s="1538">
        <v>2.38</v>
      </c>
    </row>
    <row r="517" spans="1:6" ht="12" customHeight="1">
      <c r="A517" s="2429" t="s">
        <v>17097</v>
      </c>
      <c r="B517" s="2429" t="s">
        <v>17098</v>
      </c>
      <c r="C517" s="2430"/>
      <c r="D517" s="1538" t="s">
        <v>16870</v>
      </c>
      <c r="E517" s="1538">
        <v>30</v>
      </c>
      <c r="F517" s="1538">
        <v>2.38</v>
      </c>
    </row>
    <row r="518" spans="1:6" ht="12" customHeight="1">
      <c r="A518" s="2429" t="s">
        <v>17099</v>
      </c>
      <c r="B518" s="2429" t="s">
        <v>17100</v>
      </c>
      <c r="C518" s="2430"/>
      <c r="D518" s="1538" t="s">
        <v>16870</v>
      </c>
      <c r="E518" s="1538">
        <v>30</v>
      </c>
      <c r="F518" s="1538">
        <v>2.38</v>
      </c>
    </row>
    <row r="519" spans="1:6" ht="12" customHeight="1">
      <c r="A519" s="2429" t="s">
        <v>17101</v>
      </c>
      <c r="B519" s="2429" t="s">
        <v>17102</v>
      </c>
      <c r="C519" s="2430"/>
      <c r="D519" s="1538" t="s">
        <v>16870</v>
      </c>
      <c r="E519" s="1538">
        <v>30</v>
      </c>
      <c r="F519" s="1538">
        <v>2.38</v>
      </c>
    </row>
    <row r="520" spans="1:6" ht="12" customHeight="1">
      <c r="A520" s="2429" t="s">
        <v>17103</v>
      </c>
      <c r="B520" s="2429" t="s">
        <v>17104</v>
      </c>
      <c r="C520" s="2430"/>
      <c r="D520" s="1538" t="s">
        <v>16870</v>
      </c>
      <c r="E520" s="1538">
        <v>30</v>
      </c>
      <c r="F520" s="1538">
        <v>2.38</v>
      </c>
    </row>
    <row r="521" spans="1:6" ht="12" customHeight="1">
      <c r="A521" s="2429" t="s">
        <v>17105</v>
      </c>
      <c r="B521" s="2429" t="s">
        <v>16843</v>
      </c>
      <c r="C521" s="2430"/>
      <c r="D521" s="1538" t="s">
        <v>16870</v>
      </c>
      <c r="E521" s="1538">
        <v>30</v>
      </c>
      <c r="F521" s="1538">
        <v>2.38</v>
      </c>
    </row>
    <row r="522" spans="1:6" ht="12" customHeight="1">
      <c r="A522" s="2429" t="s">
        <v>17106</v>
      </c>
      <c r="B522" s="2429" t="s">
        <v>17107</v>
      </c>
      <c r="C522" s="2430"/>
      <c r="D522" s="1538" t="s">
        <v>16870</v>
      </c>
      <c r="E522" s="1538">
        <v>30</v>
      </c>
      <c r="F522" s="1538">
        <v>2.38</v>
      </c>
    </row>
    <row r="523" spans="1:6" ht="12" customHeight="1">
      <c r="A523" s="2429" t="s">
        <v>17108</v>
      </c>
      <c r="B523" s="2429" t="s">
        <v>16845</v>
      </c>
      <c r="C523" s="2430"/>
      <c r="D523" s="1538" t="s">
        <v>16870</v>
      </c>
      <c r="E523" s="1538">
        <v>30</v>
      </c>
      <c r="F523" s="1538">
        <v>2.38</v>
      </c>
    </row>
    <row r="524" spans="1:6" ht="12" customHeight="1">
      <c r="A524" s="2429" t="s">
        <v>17109</v>
      </c>
      <c r="B524" s="2429" t="s">
        <v>17110</v>
      </c>
      <c r="C524" s="2430"/>
      <c r="D524" s="1538" t="s">
        <v>16870</v>
      </c>
      <c r="E524" s="1538">
        <v>30</v>
      </c>
      <c r="F524" s="1538">
        <v>2.38</v>
      </c>
    </row>
    <row r="525" spans="1:6" ht="12" customHeight="1">
      <c r="A525" s="2429" t="s">
        <v>17111</v>
      </c>
      <c r="B525" s="2429" t="s">
        <v>17112</v>
      </c>
      <c r="C525" s="2430"/>
      <c r="D525" s="1538" t="s">
        <v>16870</v>
      </c>
      <c r="E525" s="1538">
        <v>30</v>
      </c>
      <c r="F525" s="1538">
        <v>2.38</v>
      </c>
    </row>
    <row r="526" spans="1:6" ht="12" customHeight="1">
      <c r="A526" s="2429" t="s">
        <v>17113</v>
      </c>
      <c r="B526" s="2429" t="s">
        <v>16849</v>
      </c>
      <c r="C526" s="2430"/>
      <c r="D526" s="1538" t="s">
        <v>16870</v>
      </c>
      <c r="E526" s="1538">
        <v>30</v>
      </c>
      <c r="F526" s="1538">
        <v>2.38</v>
      </c>
    </row>
    <row r="527" spans="1:6" ht="12" customHeight="1">
      <c r="A527" s="2429" t="s">
        <v>17114</v>
      </c>
      <c r="B527" s="2429" t="s">
        <v>16851</v>
      </c>
      <c r="C527" s="2430"/>
      <c r="D527" s="1538" t="s">
        <v>16870</v>
      </c>
      <c r="E527" s="1538">
        <v>30</v>
      </c>
      <c r="F527" s="1538">
        <v>2.38</v>
      </c>
    </row>
    <row r="528" spans="1:6" ht="12" customHeight="1">
      <c r="A528" s="2429" t="s">
        <v>17115</v>
      </c>
      <c r="B528" s="2429" t="s">
        <v>16853</v>
      </c>
      <c r="C528" s="2430"/>
      <c r="D528" s="1538" t="s">
        <v>16870</v>
      </c>
      <c r="E528" s="1538">
        <v>30</v>
      </c>
      <c r="F528" s="1538">
        <v>2.38</v>
      </c>
    </row>
    <row r="529" spans="1:6" ht="12" customHeight="1">
      <c r="A529" s="2429" t="s">
        <v>17116</v>
      </c>
      <c r="B529" s="2429" t="s">
        <v>16855</v>
      </c>
      <c r="C529" s="2430"/>
      <c r="D529" s="1538" t="s">
        <v>16870</v>
      </c>
      <c r="E529" s="1538">
        <v>30</v>
      </c>
      <c r="F529" s="1538">
        <v>2.38</v>
      </c>
    </row>
    <row r="530" spans="1:6" ht="12" customHeight="1">
      <c r="A530" s="2429" t="s">
        <v>17117</v>
      </c>
      <c r="B530" s="2429" t="s">
        <v>17118</v>
      </c>
      <c r="C530" s="2430"/>
      <c r="D530" s="1538" t="s">
        <v>16870</v>
      </c>
      <c r="E530" s="1538">
        <v>30</v>
      </c>
      <c r="F530" s="1538">
        <v>2.38</v>
      </c>
    </row>
    <row r="531" spans="1:6" ht="12" customHeight="1">
      <c r="A531" s="2429" t="s">
        <v>17119</v>
      </c>
      <c r="B531" s="2429" t="s">
        <v>16856</v>
      </c>
      <c r="C531" s="2430"/>
      <c r="D531" s="1538" t="s">
        <v>16870</v>
      </c>
      <c r="E531" s="1538">
        <v>30</v>
      </c>
      <c r="F531" s="1538">
        <v>2.38</v>
      </c>
    </row>
    <row r="532" spans="1:6" ht="12" customHeight="1">
      <c r="A532" s="2429" t="s">
        <v>17120</v>
      </c>
      <c r="B532" s="2429" t="s">
        <v>16858</v>
      </c>
      <c r="C532" s="2430"/>
      <c r="D532" s="1538" t="s">
        <v>16870</v>
      </c>
      <c r="E532" s="1538">
        <v>30</v>
      </c>
      <c r="F532" s="1538">
        <v>2.38</v>
      </c>
    </row>
    <row r="533" spans="1:6" ht="12" customHeight="1">
      <c r="A533" s="2429" t="s">
        <v>17121</v>
      </c>
      <c r="B533" s="2429" t="s">
        <v>16860</v>
      </c>
      <c r="C533" s="2430"/>
      <c r="D533" s="1538" t="s">
        <v>16870</v>
      </c>
      <c r="E533" s="1538">
        <v>30</v>
      </c>
      <c r="F533" s="1538">
        <v>2.38</v>
      </c>
    </row>
    <row r="534" spans="1:6" ht="12" customHeight="1">
      <c r="A534" s="2429" t="s">
        <v>17122</v>
      </c>
      <c r="B534" s="2429" t="s">
        <v>16862</v>
      </c>
      <c r="C534" s="2430"/>
      <c r="D534" s="1538" t="s">
        <v>16870</v>
      </c>
      <c r="E534" s="1538">
        <v>30</v>
      </c>
      <c r="F534" s="1538">
        <v>2.38</v>
      </c>
    </row>
    <row r="535" spans="1:6" ht="12" customHeight="1">
      <c r="A535" s="2429" t="s">
        <v>17123</v>
      </c>
      <c r="B535" s="2429" t="s">
        <v>16864</v>
      </c>
      <c r="C535" s="2430"/>
      <c r="D535" s="1538" t="s">
        <v>16870</v>
      </c>
      <c r="E535" s="1538">
        <v>30</v>
      </c>
      <c r="F535" s="1538">
        <v>2.38</v>
      </c>
    </row>
    <row r="536" spans="1:6" ht="12" customHeight="1">
      <c r="A536" s="2429" t="s">
        <v>17124</v>
      </c>
      <c r="B536" s="2429" t="s">
        <v>17125</v>
      </c>
      <c r="C536" s="2430"/>
      <c r="D536" s="1538" t="s">
        <v>16870</v>
      </c>
      <c r="E536" s="1538">
        <v>30</v>
      </c>
      <c r="F536" s="1538">
        <v>2.38</v>
      </c>
    </row>
    <row r="537" spans="1:6" ht="12" customHeight="1">
      <c r="A537" s="2429" t="s">
        <v>17126</v>
      </c>
      <c r="B537" s="2429" t="s">
        <v>17127</v>
      </c>
      <c r="C537" s="2430"/>
      <c r="D537" s="1538" t="s">
        <v>16870</v>
      </c>
      <c r="E537" s="1538">
        <v>30</v>
      </c>
      <c r="F537" s="1538">
        <v>2.38</v>
      </c>
    </row>
    <row r="538" spans="1:6" ht="12" customHeight="1">
      <c r="A538" s="2429" t="s">
        <v>17128</v>
      </c>
      <c r="B538" s="2429" t="s">
        <v>17129</v>
      </c>
      <c r="C538" s="2431"/>
      <c r="D538" s="1538" t="s">
        <v>16870</v>
      </c>
      <c r="E538" s="1538">
        <v>30</v>
      </c>
      <c r="F538" s="1538">
        <v>2.38</v>
      </c>
    </row>
    <row r="539" spans="1:6">
      <c r="A539" s="2429"/>
      <c r="B539" s="2429" t="s">
        <v>17130</v>
      </c>
      <c r="C539" s="2429"/>
      <c r="D539" s="1538"/>
      <c r="E539" s="1538"/>
      <c r="F539" s="1538"/>
    </row>
    <row r="540" spans="1:6">
      <c r="A540" s="2429">
        <v>41010</v>
      </c>
      <c r="B540" s="2429" t="s">
        <v>17131</v>
      </c>
      <c r="C540" s="2429" t="s">
        <v>17132</v>
      </c>
      <c r="D540" s="1538" t="s">
        <v>468</v>
      </c>
      <c r="E540" s="1538">
        <v>6</v>
      </c>
      <c r="F540" s="1538">
        <v>1</v>
      </c>
    </row>
    <row r="541" spans="1:6">
      <c r="A541" s="2429">
        <v>41012</v>
      </c>
      <c r="B541" s="2429" t="s">
        <v>17131</v>
      </c>
      <c r="C541" s="2429"/>
      <c r="D541" s="1538" t="s">
        <v>468</v>
      </c>
      <c r="E541" s="1538">
        <v>6</v>
      </c>
      <c r="F541" s="1538">
        <v>1</v>
      </c>
    </row>
    <row r="542" spans="1:6">
      <c r="A542" s="2429">
        <v>41020</v>
      </c>
      <c r="B542" s="2429" t="s">
        <v>17131</v>
      </c>
      <c r="C542" s="2429"/>
      <c r="D542" s="1538" t="s">
        <v>468</v>
      </c>
      <c r="E542" s="1538">
        <v>6</v>
      </c>
      <c r="F542" s="1538">
        <v>1</v>
      </c>
    </row>
    <row r="543" spans="1:6">
      <c r="A543" s="2429">
        <v>41025</v>
      </c>
      <c r="B543" s="2429" t="s">
        <v>17131</v>
      </c>
      <c r="C543" s="2429"/>
      <c r="D543" s="1538" t="s">
        <v>468</v>
      </c>
      <c r="E543" s="1538">
        <v>6</v>
      </c>
      <c r="F543" s="1538">
        <v>1</v>
      </c>
    </row>
    <row r="544" spans="1:6">
      <c r="A544" s="2429">
        <v>41035</v>
      </c>
      <c r="B544" s="2429" t="s">
        <v>17131</v>
      </c>
      <c r="C544" s="2429"/>
      <c r="D544" s="1538" t="s">
        <v>468</v>
      </c>
      <c r="E544" s="1538">
        <v>6</v>
      </c>
      <c r="F544" s="1538">
        <v>1</v>
      </c>
    </row>
    <row r="545" spans="1:6">
      <c r="A545" s="2429">
        <v>41075</v>
      </c>
      <c r="B545" s="2429" t="s">
        <v>17131</v>
      </c>
      <c r="C545" s="2429"/>
      <c r="D545" s="1538" t="s">
        <v>468</v>
      </c>
      <c r="E545" s="1538">
        <v>6</v>
      </c>
      <c r="F545" s="1538">
        <v>1</v>
      </c>
    </row>
    <row r="546" spans="1:6">
      <c r="A546" s="2429">
        <v>41080</v>
      </c>
      <c r="B546" s="2429" t="s">
        <v>17131</v>
      </c>
      <c r="C546" s="2429"/>
      <c r="D546" s="1538" t="s">
        <v>468</v>
      </c>
      <c r="E546" s="1538">
        <v>6</v>
      </c>
      <c r="F546" s="1538">
        <v>1</v>
      </c>
    </row>
    <row r="547" spans="1:6">
      <c r="A547" s="2429">
        <v>41090</v>
      </c>
      <c r="B547" s="2429" t="s">
        <v>17131</v>
      </c>
      <c r="C547" s="2429"/>
      <c r="D547" s="1538" t="s">
        <v>468</v>
      </c>
      <c r="E547" s="1538">
        <v>6</v>
      </c>
      <c r="F547" s="1538">
        <v>1</v>
      </c>
    </row>
    <row r="548" spans="1:6">
      <c r="A548" s="2429">
        <v>41170</v>
      </c>
      <c r="B548" s="2429" t="s">
        <v>17131</v>
      </c>
      <c r="C548" s="2429"/>
      <c r="D548" s="1538" t="s">
        <v>468</v>
      </c>
      <c r="E548" s="1538">
        <v>6</v>
      </c>
      <c r="F548" s="1538">
        <v>1</v>
      </c>
    </row>
    <row r="549" spans="1:6">
      <c r="A549" s="2429">
        <v>41200</v>
      </c>
      <c r="B549" s="2429" t="s">
        <v>17131</v>
      </c>
      <c r="C549" s="2429"/>
      <c r="D549" s="1538" t="s">
        <v>468</v>
      </c>
      <c r="E549" s="1538">
        <v>6</v>
      </c>
      <c r="F549" s="1538">
        <v>1</v>
      </c>
    </row>
    <row r="550" spans="1:6">
      <c r="A550" s="2429">
        <v>41355</v>
      </c>
      <c r="B550" s="2429" t="s">
        <v>17131</v>
      </c>
      <c r="C550" s="2429"/>
      <c r="D550" s="1538" t="s">
        <v>468</v>
      </c>
      <c r="E550" s="1538">
        <v>6</v>
      </c>
      <c r="F550" s="1538">
        <v>1</v>
      </c>
    </row>
    <row r="551" spans="1:6">
      <c r="A551" s="2429">
        <v>41450</v>
      </c>
      <c r="B551" s="2429" t="s">
        <v>17131</v>
      </c>
      <c r="C551" s="2429"/>
      <c r="D551" s="1538" t="s">
        <v>468</v>
      </c>
      <c r="E551" s="1538">
        <v>6</v>
      </c>
      <c r="F551" s="1538">
        <v>1</v>
      </c>
    </row>
    <row r="552" spans="1:6">
      <c r="A552" s="2429">
        <v>41620</v>
      </c>
      <c r="B552" s="2429" t="s">
        <v>17131</v>
      </c>
      <c r="C552" s="2429"/>
      <c r="D552" s="1538" t="s">
        <v>468</v>
      </c>
      <c r="E552" s="1538">
        <v>6</v>
      </c>
      <c r="F552" s="1538">
        <v>1</v>
      </c>
    </row>
    <row r="553" spans="1:6">
      <c r="A553" s="2429">
        <v>41650</v>
      </c>
      <c r="B553" s="2429" t="s">
        <v>17131</v>
      </c>
      <c r="C553" s="2429"/>
      <c r="D553" s="1538" t="s">
        <v>468</v>
      </c>
      <c r="E553" s="1538">
        <v>6</v>
      </c>
      <c r="F553" s="1538">
        <v>1</v>
      </c>
    </row>
    <row r="554" spans="1:6">
      <c r="A554" s="2429">
        <v>41700</v>
      </c>
      <c r="B554" s="2429" t="s">
        <v>17131</v>
      </c>
      <c r="C554" s="2429"/>
      <c r="D554" s="1538" t="s">
        <v>468</v>
      </c>
      <c r="E554" s="1538">
        <v>6</v>
      </c>
      <c r="F554" s="1538">
        <v>1</v>
      </c>
    </row>
    <row r="555" spans="1:6">
      <c r="A555" s="2429">
        <v>41820</v>
      </c>
      <c r="B555" s="2429" t="s">
        <v>17131</v>
      </c>
      <c r="C555" s="2429"/>
      <c r="D555" s="1538" t="s">
        <v>468</v>
      </c>
      <c r="E555" s="1538">
        <v>6</v>
      </c>
      <c r="F555" s="1538">
        <v>1</v>
      </c>
    </row>
    <row r="556" spans="1:6">
      <c r="A556" s="2429">
        <v>41870</v>
      </c>
      <c r="B556" s="2429" t="s">
        <v>17131</v>
      </c>
      <c r="C556" s="2429"/>
      <c r="D556" s="1538" t="s">
        <v>468</v>
      </c>
      <c r="E556" s="1538">
        <v>6</v>
      </c>
      <c r="F556" s="1538">
        <v>1</v>
      </c>
    </row>
    <row r="557" spans="1:6">
      <c r="A557" s="2429">
        <v>41900</v>
      </c>
      <c r="B557" s="2429" t="s">
        <v>17131</v>
      </c>
      <c r="C557" s="2429"/>
      <c r="D557" s="1538" t="s">
        <v>468</v>
      </c>
      <c r="E557" s="1538">
        <v>6</v>
      </c>
      <c r="F557" s="1538">
        <v>1</v>
      </c>
    </row>
    <row r="558" spans="1:6">
      <c r="A558" s="2429">
        <v>42050</v>
      </c>
      <c r="B558" s="2429" t="s">
        <v>17131</v>
      </c>
      <c r="C558" s="2429"/>
      <c r="D558" s="1538" t="s">
        <v>468</v>
      </c>
      <c r="E558" s="1538">
        <v>6</v>
      </c>
      <c r="F558" s="1538">
        <v>1</v>
      </c>
    </row>
    <row r="559" spans="1:6">
      <c r="A559" s="2429">
        <v>42055</v>
      </c>
      <c r="B559" s="2429" t="s">
        <v>17131</v>
      </c>
      <c r="C559" s="2429"/>
      <c r="D559" s="1538" t="s">
        <v>468</v>
      </c>
      <c r="E559" s="1538">
        <v>6</v>
      </c>
      <c r="F559" s="1538">
        <v>1</v>
      </c>
    </row>
    <row r="560" spans="1:6">
      <c r="A560" s="2429">
        <v>42100</v>
      </c>
      <c r="B560" s="2429" t="s">
        <v>17131</v>
      </c>
      <c r="C560" s="2429"/>
      <c r="D560" s="1538" t="s">
        <v>468</v>
      </c>
      <c r="E560" s="1538">
        <v>6</v>
      </c>
      <c r="F560" s="1538">
        <v>1</v>
      </c>
    </row>
    <row r="561" spans="1:6">
      <c r="A561" s="2429">
        <v>42250</v>
      </c>
      <c r="B561" s="2429" t="s">
        <v>17131</v>
      </c>
      <c r="C561" s="2429"/>
      <c r="D561" s="1538" t="s">
        <v>468</v>
      </c>
      <c r="E561" s="1538">
        <v>6</v>
      </c>
      <c r="F561" s="1538">
        <v>1</v>
      </c>
    </row>
    <row r="562" spans="1:6">
      <c r="A562" s="2429">
        <v>42420</v>
      </c>
      <c r="B562" s="2429" t="s">
        <v>17131</v>
      </c>
      <c r="C562" s="2429"/>
      <c r="D562" s="1538" t="s">
        <v>468</v>
      </c>
      <c r="E562" s="1538">
        <v>6</v>
      </c>
      <c r="F562" s="1538">
        <v>1</v>
      </c>
    </row>
    <row r="563" spans="1:6">
      <c r="A563" s="2429">
        <v>42450</v>
      </c>
      <c r="B563" s="2429" t="s">
        <v>17131</v>
      </c>
      <c r="C563" s="2429"/>
      <c r="D563" s="1538" t="s">
        <v>468</v>
      </c>
      <c r="E563" s="1538">
        <v>6</v>
      </c>
      <c r="F563" s="1538">
        <v>1</v>
      </c>
    </row>
    <row r="564" spans="1:6">
      <c r="A564" s="2429">
        <v>42610</v>
      </c>
      <c r="B564" s="2429" t="s">
        <v>17131</v>
      </c>
      <c r="C564" s="2429"/>
      <c r="D564" s="1538" t="s">
        <v>468</v>
      </c>
      <c r="E564" s="1538">
        <v>6</v>
      </c>
      <c r="F564" s="1538">
        <v>1</v>
      </c>
    </row>
    <row r="565" spans="1:6">
      <c r="A565" s="2429">
        <v>42630</v>
      </c>
      <c r="B565" s="2429" t="s">
        <v>17131</v>
      </c>
      <c r="C565" s="2429"/>
      <c r="D565" s="1538" t="s">
        <v>468</v>
      </c>
      <c r="E565" s="1538">
        <v>6</v>
      </c>
      <c r="F565" s="1538">
        <v>1</v>
      </c>
    </row>
    <row r="566" spans="1:6">
      <c r="A566" s="2429">
        <v>42650</v>
      </c>
      <c r="B566" s="2429" t="s">
        <v>17131</v>
      </c>
      <c r="C566" s="2429"/>
      <c r="D566" s="1538" t="s">
        <v>468</v>
      </c>
      <c r="E566" s="1538">
        <v>6</v>
      </c>
      <c r="F566" s="1538">
        <v>1</v>
      </c>
    </row>
    <row r="567" spans="1:6">
      <c r="A567" s="2429">
        <v>42700</v>
      </c>
      <c r="B567" s="2429" t="s">
        <v>17131</v>
      </c>
      <c r="C567" s="2429"/>
      <c r="D567" s="1538" t="s">
        <v>468</v>
      </c>
      <c r="E567" s="1538">
        <v>6</v>
      </c>
      <c r="F567" s="1538">
        <v>1</v>
      </c>
    </row>
    <row r="568" spans="1:6">
      <c r="A568" s="2429">
        <v>42800</v>
      </c>
      <c r="B568" s="2429" t="s">
        <v>17131</v>
      </c>
      <c r="C568" s="2429"/>
      <c r="D568" s="1538" t="s">
        <v>468</v>
      </c>
      <c r="E568" s="1538">
        <v>6</v>
      </c>
      <c r="F568" s="1538">
        <v>1</v>
      </c>
    </row>
    <row r="569" spans="1:6">
      <c r="A569" s="2429">
        <v>42850</v>
      </c>
      <c r="B569" s="2429" t="s">
        <v>17131</v>
      </c>
      <c r="C569" s="2429"/>
      <c r="D569" s="1538" t="s">
        <v>468</v>
      </c>
      <c r="E569" s="1538">
        <v>6</v>
      </c>
      <c r="F569" s="1538">
        <v>1</v>
      </c>
    </row>
    <row r="570" spans="1:6">
      <c r="A570" s="2429">
        <v>43100</v>
      </c>
      <c r="B570" s="2429" t="s">
        <v>17131</v>
      </c>
      <c r="C570" s="2429"/>
      <c r="D570" s="1538" t="s">
        <v>468</v>
      </c>
      <c r="E570" s="1538">
        <v>6</v>
      </c>
      <c r="F570" s="1538">
        <v>1</v>
      </c>
    </row>
    <row r="571" spans="1:6">
      <c r="A571" s="2429">
        <v>43200</v>
      </c>
      <c r="B571" s="2429" t="s">
        <v>17131</v>
      </c>
      <c r="C571" s="2429"/>
      <c r="D571" s="1538" t="s">
        <v>468</v>
      </c>
      <c r="E571" s="1538">
        <v>6</v>
      </c>
      <c r="F571" s="1538">
        <v>1</v>
      </c>
    </row>
    <row r="572" spans="1:6">
      <c r="A572" s="2429">
        <v>43250</v>
      </c>
      <c r="B572" s="2429" t="s">
        <v>17131</v>
      </c>
      <c r="C572" s="2429"/>
      <c r="D572" s="1538" t="s">
        <v>468</v>
      </c>
      <c r="E572" s="1538">
        <v>6</v>
      </c>
      <c r="F572" s="1538">
        <v>1</v>
      </c>
    </row>
    <row r="573" spans="1:6">
      <c r="A573" s="2429">
        <v>43260</v>
      </c>
      <c r="B573" s="2429" t="s">
        <v>17131</v>
      </c>
      <c r="C573" s="2429"/>
      <c r="D573" s="1538" t="s">
        <v>468</v>
      </c>
      <c r="E573" s="1538">
        <v>6</v>
      </c>
      <c r="F573" s="1538">
        <v>1</v>
      </c>
    </row>
    <row r="574" spans="1:6">
      <c r="A574" s="2429">
        <v>43280</v>
      </c>
      <c r="B574" s="2429" t="s">
        <v>17131</v>
      </c>
      <c r="C574" s="2429"/>
      <c r="D574" s="1538" t="s">
        <v>468</v>
      </c>
      <c r="E574" s="1538">
        <v>6</v>
      </c>
      <c r="F574" s="1538">
        <v>1</v>
      </c>
    </row>
    <row r="575" spans="1:6">
      <c r="A575" s="2429">
        <v>43550</v>
      </c>
      <c r="B575" s="2429" t="s">
        <v>17131</v>
      </c>
      <c r="C575" s="2429"/>
      <c r="D575" s="1538" t="s">
        <v>468</v>
      </c>
      <c r="E575" s="1538">
        <v>6</v>
      </c>
      <c r="F575" s="1538">
        <v>1</v>
      </c>
    </row>
    <row r="576" spans="1:6">
      <c r="A576" s="2429">
        <v>43560</v>
      </c>
      <c r="B576" s="2429" t="s">
        <v>17131</v>
      </c>
      <c r="C576" s="2429"/>
      <c r="D576" s="1538" t="s">
        <v>468</v>
      </c>
      <c r="E576" s="1538">
        <v>6</v>
      </c>
      <c r="F576" s="1538">
        <v>1</v>
      </c>
    </row>
    <row r="577" spans="1:6">
      <c r="A577" s="2429">
        <v>43580</v>
      </c>
      <c r="B577" s="2429" t="s">
        <v>17131</v>
      </c>
      <c r="C577" s="2429"/>
      <c r="D577" s="1538" t="s">
        <v>468</v>
      </c>
      <c r="E577" s="1538">
        <v>6</v>
      </c>
      <c r="F577" s="1538">
        <v>1</v>
      </c>
    </row>
    <row r="578" spans="1:6">
      <c r="A578" s="2429">
        <v>43600</v>
      </c>
      <c r="B578" s="2429" t="s">
        <v>17131</v>
      </c>
      <c r="C578" s="2429"/>
      <c r="D578" s="1538" t="s">
        <v>468</v>
      </c>
      <c r="E578" s="1538">
        <v>6</v>
      </c>
      <c r="F578" s="1538">
        <v>1</v>
      </c>
    </row>
    <row r="579" spans="1:6">
      <c r="A579" s="2429">
        <v>43900</v>
      </c>
      <c r="B579" s="2429" t="s">
        <v>17131</v>
      </c>
      <c r="C579" s="2429"/>
      <c r="D579" s="1538" t="s">
        <v>468</v>
      </c>
      <c r="E579" s="1538">
        <v>6</v>
      </c>
      <c r="F579" s="1538">
        <v>1</v>
      </c>
    </row>
    <row r="580" spans="1:6">
      <c r="A580" s="2429">
        <v>44040</v>
      </c>
      <c r="B580" s="2429" t="s">
        <v>17131</v>
      </c>
      <c r="C580" s="2429"/>
      <c r="D580" s="1538" t="s">
        <v>468</v>
      </c>
      <c r="E580" s="1538">
        <v>6</v>
      </c>
      <c r="F580" s="1538">
        <v>1</v>
      </c>
    </row>
    <row r="581" spans="1:6">
      <c r="A581" s="2429">
        <v>44080</v>
      </c>
      <c r="B581" s="2429" t="s">
        <v>17131</v>
      </c>
      <c r="C581" s="2429"/>
      <c r="D581" s="1538" t="s">
        <v>468</v>
      </c>
      <c r="E581" s="1538">
        <v>6</v>
      </c>
      <c r="F581" s="1538">
        <v>1</v>
      </c>
    </row>
    <row r="582" spans="1:6">
      <c r="A582" s="2429">
        <v>44100</v>
      </c>
      <c r="B582" s="2429" t="s">
        <v>17131</v>
      </c>
      <c r="C582" s="2429"/>
      <c r="D582" s="1538" t="s">
        <v>468</v>
      </c>
      <c r="E582" s="1538">
        <v>6</v>
      </c>
      <c r="F582" s="1538">
        <v>1</v>
      </c>
    </row>
    <row r="583" spans="1:6">
      <c r="A583" s="2429">
        <v>44300</v>
      </c>
      <c r="B583" s="2429" t="s">
        <v>17131</v>
      </c>
      <c r="C583" s="2429"/>
      <c r="D583" s="1538" t="s">
        <v>468</v>
      </c>
      <c r="E583" s="1538">
        <v>6</v>
      </c>
      <c r="F583" s="1538">
        <v>1</v>
      </c>
    </row>
    <row r="584" spans="1:6">
      <c r="A584" s="2429">
        <v>44350</v>
      </c>
      <c r="B584" s="2429" t="s">
        <v>17131</v>
      </c>
      <c r="C584" s="2429"/>
      <c r="D584" s="1538" t="s">
        <v>468</v>
      </c>
      <c r="E584" s="1538">
        <v>6</v>
      </c>
      <c r="F584" s="1538">
        <v>1</v>
      </c>
    </row>
    <row r="585" spans="1:6">
      <c r="A585" s="2429">
        <v>44376</v>
      </c>
      <c r="B585" s="2429" t="s">
        <v>17131</v>
      </c>
      <c r="C585" s="2429"/>
      <c r="D585" s="1538" t="s">
        <v>468</v>
      </c>
      <c r="E585" s="1538">
        <v>6</v>
      </c>
      <c r="F585" s="1538">
        <v>1</v>
      </c>
    </row>
    <row r="586" spans="1:6">
      <c r="A586" s="2429">
        <v>44380</v>
      </c>
      <c r="B586" s="2429" t="s">
        <v>17131</v>
      </c>
      <c r="C586" s="2429"/>
      <c r="D586" s="1538" t="s">
        <v>468</v>
      </c>
      <c r="E586" s="1538">
        <v>6</v>
      </c>
      <c r="F586" s="1538">
        <v>1</v>
      </c>
    </row>
    <row r="587" spans="1:6">
      <c r="A587" s="2429">
        <v>44390</v>
      </c>
      <c r="B587" s="2429" t="s">
        <v>17131</v>
      </c>
      <c r="C587" s="2429"/>
      <c r="D587" s="1538" t="s">
        <v>468</v>
      </c>
      <c r="E587" s="1538">
        <v>6</v>
      </c>
      <c r="F587" s="1538">
        <v>1</v>
      </c>
    </row>
    <row r="588" spans="1:6">
      <c r="A588" s="2429">
        <v>44395</v>
      </c>
      <c r="B588" s="2429" t="s">
        <v>17131</v>
      </c>
      <c r="C588" s="2429"/>
      <c r="D588" s="1538" t="s">
        <v>468</v>
      </c>
      <c r="E588" s="1538">
        <v>6</v>
      </c>
      <c r="F588" s="1538">
        <v>1</v>
      </c>
    </row>
    <row r="589" spans="1:6">
      <c r="A589" s="2429">
        <v>44420</v>
      </c>
      <c r="B589" s="2429" t="s">
        <v>17131</v>
      </c>
      <c r="C589" s="2429"/>
      <c r="D589" s="1538" t="s">
        <v>468</v>
      </c>
      <c r="E589" s="1538">
        <v>6</v>
      </c>
      <c r="F589" s="1538">
        <v>1</v>
      </c>
    </row>
    <row r="590" spans="1:6">
      <c r="A590" s="2429">
        <v>44502</v>
      </c>
      <c r="B590" s="2429" t="s">
        <v>17131</v>
      </c>
      <c r="C590" s="2429"/>
      <c r="D590" s="1538" t="s">
        <v>468</v>
      </c>
      <c r="E590" s="1538">
        <v>6</v>
      </c>
      <c r="F590" s="1538">
        <v>1</v>
      </c>
    </row>
    <row r="591" spans="1:6">
      <c r="A591" s="2429">
        <v>44508</v>
      </c>
      <c r="B591" s="2429" t="s">
        <v>17131</v>
      </c>
      <c r="C591" s="2429"/>
      <c r="D591" s="1538" t="s">
        <v>468</v>
      </c>
      <c r="E591" s="1538">
        <v>6</v>
      </c>
      <c r="F591" s="1538">
        <v>1</v>
      </c>
    </row>
    <row r="592" spans="1:6">
      <c r="A592" s="2429">
        <v>44512</v>
      </c>
      <c r="B592" s="2429" t="s">
        <v>17131</v>
      </c>
      <c r="C592" s="2429"/>
      <c r="D592" s="1538" t="s">
        <v>468</v>
      </c>
      <c r="E592" s="1538">
        <v>6</v>
      </c>
      <c r="F592" s="1538">
        <v>1</v>
      </c>
    </row>
    <row r="593" spans="1:6">
      <c r="A593" s="2429">
        <v>44517</v>
      </c>
      <c r="B593" s="2429" t="s">
        <v>17131</v>
      </c>
      <c r="C593" s="2429"/>
      <c r="D593" s="1538" t="s">
        <v>468</v>
      </c>
      <c r="E593" s="1538">
        <v>6</v>
      </c>
      <c r="F593" s="1538">
        <v>1</v>
      </c>
    </row>
    <row r="594" spans="1:6">
      <c r="A594" s="2429">
        <v>44550</v>
      </c>
      <c r="B594" s="2429" t="s">
        <v>17131</v>
      </c>
      <c r="C594" s="2429"/>
      <c r="D594" s="1538" t="s">
        <v>468</v>
      </c>
      <c r="E594" s="1538">
        <v>6</v>
      </c>
      <c r="F594" s="1538">
        <v>1</v>
      </c>
    </row>
    <row r="595" spans="1:6">
      <c r="A595" s="2429">
        <v>44562</v>
      </c>
      <c r="B595" s="2429" t="s">
        <v>17131</v>
      </c>
      <c r="C595" s="2429"/>
      <c r="D595" s="1538" t="s">
        <v>468</v>
      </c>
      <c r="E595" s="1538">
        <v>6</v>
      </c>
      <c r="F595" s="1538">
        <v>1</v>
      </c>
    </row>
    <row r="596" spans="1:6">
      <c r="A596" s="2429">
        <v>44640</v>
      </c>
      <c r="B596" s="2429" t="s">
        <v>17131</v>
      </c>
      <c r="C596" s="2429"/>
      <c r="D596" s="1538" t="s">
        <v>468</v>
      </c>
      <c r="E596" s="1538">
        <v>6</v>
      </c>
      <c r="F596" s="1538">
        <v>1</v>
      </c>
    </row>
    <row r="597" spans="1:6">
      <c r="A597" s="2429">
        <v>44645</v>
      </c>
      <c r="B597" s="2429" t="s">
        <v>17131</v>
      </c>
      <c r="C597" s="2429"/>
      <c r="D597" s="1538" t="s">
        <v>468</v>
      </c>
      <c r="E597" s="1538">
        <v>6</v>
      </c>
      <c r="F597" s="1538">
        <v>1</v>
      </c>
    </row>
    <row r="598" spans="1:6">
      <c r="A598" s="2429">
        <v>44750</v>
      </c>
      <c r="B598" s="2429" t="s">
        <v>17131</v>
      </c>
      <c r="C598" s="2429"/>
      <c r="D598" s="1538" t="s">
        <v>468</v>
      </c>
      <c r="E598" s="1538">
        <v>6</v>
      </c>
      <c r="F598" s="1538">
        <v>1</v>
      </c>
    </row>
    <row r="599" spans="1:6">
      <c r="A599" s="2429">
        <v>44780</v>
      </c>
      <c r="B599" s="2429" t="s">
        <v>17131</v>
      </c>
      <c r="C599" s="2429"/>
      <c r="D599" s="1538" t="s">
        <v>468</v>
      </c>
      <c r="E599" s="1538">
        <v>6</v>
      </c>
      <c r="F599" s="1538">
        <v>1</v>
      </c>
    </row>
    <row r="600" spans="1:6">
      <c r="A600" s="2429">
        <v>44800</v>
      </c>
      <c r="B600" s="2429" t="s">
        <v>17131</v>
      </c>
      <c r="C600" s="2429"/>
      <c r="D600" s="1538" t="s">
        <v>468</v>
      </c>
      <c r="E600" s="1538">
        <v>6</v>
      </c>
      <c r="F600" s="1538">
        <v>1</v>
      </c>
    </row>
    <row r="601" spans="1:6">
      <c r="A601" s="2429">
        <v>44861</v>
      </c>
      <c r="B601" s="2429" t="s">
        <v>17131</v>
      </c>
      <c r="C601" s="2429"/>
      <c r="D601" s="1538" t="s">
        <v>468</v>
      </c>
      <c r="E601" s="1538">
        <v>6</v>
      </c>
      <c r="F601" s="1538">
        <v>1</v>
      </c>
    </row>
    <row r="602" spans="1:6">
      <c r="A602" s="2429">
        <v>44862</v>
      </c>
      <c r="B602" s="2429" t="s">
        <v>17131</v>
      </c>
      <c r="C602" s="2429"/>
      <c r="D602" s="1538" t="s">
        <v>468</v>
      </c>
      <c r="E602" s="1538">
        <v>6</v>
      </c>
      <c r="F602" s="1538">
        <v>1</v>
      </c>
    </row>
    <row r="603" spans="1:6">
      <c r="A603" s="2429">
        <v>44863</v>
      </c>
      <c r="B603" s="2429" t="s">
        <v>17131</v>
      </c>
      <c r="C603" s="2429"/>
      <c r="D603" s="1538" t="s">
        <v>468</v>
      </c>
      <c r="E603" s="1538">
        <v>6</v>
      </c>
      <c r="F603" s="1538">
        <v>1</v>
      </c>
    </row>
    <row r="604" spans="1:6">
      <c r="A604" s="2429">
        <v>44900</v>
      </c>
      <c r="B604" s="2429" t="s">
        <v>17131</v>
      </c>
      <c r="C604" s="2429"/>
      <c r="D604" s="1538" t="s">
        <v>468</v>
      </c>
      <c r="E604" s="1538">
        <v>6</v>
      </c>
      <c r="F604" s="1538">
        <v>1</v>
      </c>
    </row>
    <row r="605" spans="1:6">
      <c r="A605" s="2429">
        <v>44940</v>
      </c>
      <c r="B605" s="2429" t="s">
        <v>17131</v>
      </c>
      <c r="C605" s="2429"/>
      <c r="D605" s="1538" t="s">
        <v>468</v>
      </c>
      <c r="E605" s="1538">
        <v>6</v>
      </c>
      <c r="F605" s="1538">
        <v>1</v>
      </c>
    </row>
    <row r="606" spans="1:6">
      <c r="A606" s="2429">
        <v>44945</v>
      </c>
      <c r="B606" s="2429" t="s">
        <v>17131</v>
      </c>
      <c r="C606" s="2429"/>
      <c r="D606" s="1538" t="s">
        <v>468</v>
      </c>
      <c r="E606" s="1538">
        <v>6</v>
      </c>
      <c r="F606" s="1538">
        <v>1</v>
      </c>
    </row>
    <row r="607" spans="1:6">
      <c r="A607" s="2429">
        <v>44950</v>
      </c>
      <c r="B607" s="2429" t="s">
        <v>17131</v>
      </c>
      <c r="C607" s="2429"/>
      <c r="D607" s="1538" t="s">
        <v>468</v>
      </c>
      <c r="E607" s="1538">
        <v>6</v>
      </c>
      <c r="F607" s="1538">
        <v>1</v>
      </c>
    </row>
    <row r="608" spans="1:6">
      <c r="A608" s="2429">
        <v>44955</v>
      </c>
      <c r="B608" s="2429" t="s">
        <v>17131</v>
      </c>
      <c r="C608" s="2429"/>
      <c r="D608" s="1538" t="s">
        <v>468</v>
      </c>
      <c r="E608" s="1538">
        <v>6</v>
      </c>
      <c r="F608" s="1538">
        <v>1</v>
      </c>
    </row>
    <row r="609" spans="1:6">
      <c r="A609" s="2429">
        <v>44965</v>
      </c>
      <c r="B609" s="2429" t="s">
        <v>17131</v>
      </c>
      <c r="C609" s="2429"/>
      <c r="D609" s="1538" t="s">
        <v>468</v>
      </c>
      <c r="E609" s="1538">
        <v>6</v>
      </c>
      <c r="F609" s="1538">
        <v>1</v>
      </c>
    </row>
    <row r="610" spans="1:6">
      <c r="A610" s="2429">
        <v>44970</v>
      </c>
      <c r="B610" s="2429" t="s">
        <v>17131</v>
      </c>
      <c r="C610" s="2429"/>
      <c r="D610" s="1538" t="s">
        <v>468</v>
      </c>
      <c r="E610" s="1538">
        <v>6</v>
      </c>
      <c r="F610" s="1538">
        <v>1</v>
      </c>
    </row>
    <row r="611" spans="1:6">
      <c r="A611" s="2429">
        <v>44975</v>
      </c>
      <c r="B611" s="2429" t="s">
        <v>17131</v>
      </c>
      <c r="C611" s="2429"/>
      <c r="D611" s="1538" t="s">
        <v>468</v>
      </c>
      <c r="E611" s="1538">
        <v>6</v>
      </c>
      <c r="F611" s="1538">
        <v>1</v>
      </c>
    </row>
    <row r="612" spans="1:6">
      <c r="A612" s="2429">
        <v>44980</v>
      </c>
      <c r="B612" s="2429" t="s">
        <v>17131</v>
      </c>
      <c r="C612" s="2429"/>
      <c r="D612" s="1538" t="s">
        <v>468</v>
      </c>
      <c r="E612" s="1538">
        <v>6</v>
      </c>
      <c r="F612" s="1538">
        <v>1</v>
      </c>
    </row>
    <row r="613" spans="1:6">
      <c r="A613" s="2429">
        <v>44985</v>
      </c>
      <c r="B613" s="2429" t="s">
        <v>17131</v>
      </c>
      <c r="C613" s="2429"/>
      <c r="D613" s="1538" t="s">
        <v>468</v>
      </c>
      <c r="E613" s="1538">
        <v>6</v>
      </c>
      <c r="F613" s="1538">
        <v>1</v>
      </c>
    </row>
    <row r="614" spans="1:6">
      <c r="A614" s="2429">
        <v>44990</v>
      </c>
      <c r="B614" s="2429" t="s">
        <v>17131</v>
      </c>
      <c r="C614" s="2429"/>
      <c r="D614" s="1538" t="s">
        <v>468</v>
      </c>
      <c r="E614" s="1538">
        <v>6</v>
      </c>
      <c r="F614" s="1538">
        <v>1</v>
      </c>
    </row>
    <row r="615" spans="1:6">
      <c r="A615" s="2429">
        <v>45000</v>
      </c>
      <c r="B615" s="2429" t="s">
        <v>17131</v>
      </c>
      <c r="C615" s="2429"/>
      <c r="D615" s="1538" t="s">
        <v>468</v>
      </c>
      <c r="E615" s="1538">
        <v>6</v>
      </c>
      <c r="F615" s="1538">
        <v>1</v>
      </c>
    </row>
    <row r="616" spans="1:6">
      <c r="A616" s="2429">
        <v>45025</v>
      </c>
      <c r="B616" s="2429" t="s">
        <v>17131</v>
      </c>
      <c r="C616" s="2429"/>
      <c r="D616" s="1538" t="s">
        <v>468</v>
      </c>
      <c r="E616" s="1538">
        <v>6</v>
      </c>
      <c r="F616" s="1538">
        <v>1</v>
      </c>
    </row>
    <row r="617" spans="1:6">
      <c r="A617" s="2429">
        <v>45100</v>
      </c>
      <c r="B617" s="2429" t="s">
        <v>17131</v>
      </c>
      <c r="C617" s="2429"/>
      <c r="D617" s="1538" t="s">
        <v>468</v>
      </c>
      <c r="E617" s="1538">
        <v>6</v>
      </c>
      <c r="F617" s="1538">
        <v>1</v>
      </c>
    </row>
    <row r="618" spans="1:6">
      <c r="A618" s="2429">
        <v>45150</v>
      </c>
      <c r="B618" s="2429" t="s">
        <v>17131</v>
      </c>
      <c r="C618" s="2429"/>
      <c r="D618" s="1538" t="s">
        <v>468</v>
      </c>
      <c r="E618" s="1538">
        <v>6</v>
      </c>
      <c r="F618" s="1538">
        <v>1</v>
      </c>
    </row>
    <row r="619" spans="1:6">
      <c r="A619" s="2429">
        <v>45200</v>
      </c>
      <c r="B619" s="2429" t="s">
        <v>17131</v>
      </c>
      <c r="C619" s="2429"/>
      <c r="D619" s="1538" t="s">
        <v>468</v>
      </c>
      <c r="E619" s="1538">
        <v>6</v>
      </c>
      <c r="F619" s="1538">
        <v>1</v>
      </c>
    </row>
    <row r="620" spans="1:6">
      <c r="A620" s="2429">
        <v>45210</v>
      </c>
      <c r="B620" s="2429" t="s">
        <v>17131</v>
      </c>
      <c r="C620" s="2429"/>
      <c r="D620" s="1538" t="s">
        <v>468</v>
      </c>
      <c r="E620" s="1538">
        <v>6</v>
      </c>
      <c r="F620" s="1538">
        <v>1</v>
      </c>
    </row>
    <row r="621" spans="1:6">
      <c r="A621" s="2429">
        <v>45230</v>
      </c>
      <c r="B621" s="2429" t="s">
        <v>17131</v>
      </c>
      <c r="C621" s="2429"/>
      <c r="D621" s="1538" t="s">
        <v>468</v>
      </c>
      <c r="E621" s="1538">
        <v>6</v>
      </c>
      <c r="F621" s="1538">
        <v>1</v>
      </c>
    </row>
    <row r="622" spans="1:6">
      <c r="A622" s="2429">
        <v>45231</v>
      </c>
      <c r="B622" s="2429" t="s">
        <v>17131</v>
      </c>
      <c r="C622" s="2429"/>
      <c r="D622" s="1538" t="s">
        <v>468</v>
      </c>
      <c r="E622" s="1538">
        <v>6</v>
      </c>
      <c r="F622" s="1538">
        <v>1</v>
      </c>
    </row>
    <row r="623" spans="1:6">
      <c r="A623" s="2429">
        <v>45235</v>
      </c>
      <c r="B623" s="2429" t="s">
        <v>17131</v>
      </c>
      <c r="C623" s="2429"/>
      <c r="D623" s="1538" t="s">
        <v>468</v>
      </c>
      <c r="E623" s="1538">
        <v>6</v>
      </c>
      <c r="F623" s="1538">
        <v>1</v>
      </c>
    </row>
    <row r="624" spans="1:6">
      <c r="A624" s="2429">
        <v>45240</v>
      </c>
      <c r="B624" s="2429" t="s">
        <v>17131</v>
      </c>
      <c r="C624" s="2429"/>
      <c r="D624" s="1538" t="s">
        <v>468</v>
      </c>
      <c r="E624" s="1538">
        <v>6</v>
      </c>
      <c r="F624" s="1538">
        <v>1</v>
      </c>
    </row>
    <row r="625" spans="1:6">
      <c r="A625" s="2429">
        <v>45265</v>
      </c>
      <c r="B625" s="2429" t="s">
        <v>17131</v>
      </c>
      <c r="C625" s="2429"/>
      <c r="D625" s="1538" t="s">
        <v>468</v>
      </c>
      <c r="E625" s="1538">
        <v>6</v>
      </c>
      <c r="F625" s="1538">
        <v>1</v>
      </c>
    </row>
    <row r="626" spans="1:6">
      <c r="A626" s="2429">
        <v>45270</v>
      </c>
      <c r="B626" s="2429" t="s">
        <v>17131</v>
      </c>
      <c r="C626" s="2429"/>
      <c r="D626" s="1538" t="s">
        <v>468</v>
      </c>
      <c r="E626" s="1538">
        <v>6</v>
      </c>
      <c r="F626" s="1538">
        <v>1</v>
      </c>
    </row>
    <row r="627" spans="1:6">
      <c r="A627" s="2429">
        <v>45280</v>
      </c>
      <c r="B627" s="2429" t="s">
        <v>17131</v>
      </c>
      <c r="C627" s="2429"/>
      <c r="D627" s="1538" t="s">
        <v>468</v>
      </c>
      <c r="E627" s="1538">
        <v>6</v>
      </c>
      <c r="F627" s="1538">
        <v>1</v>
      </c>
    </row>
    <row r="628" spans="1:6">
      <c r="A628" s="2429">
        <v>45285</v>
      </c>
      <c r="B628" s="2429" t="s">
        <v>17131</v>
      </c>
      <c r="C628" s="2429"/>
      <c r="D628" s="1538" t="s">
        <v>468</v>
      </c>
      <c r="E628" s="1538">
        <v>6</v>
      </c>
      <c r="F628" s="1538">
        <v>1</v>
      </c>
    </row>
    <row r="629" spans="1:6">
      <c r="A629" s="2429">
        <v>45292</v>
      </c>
      <c r="B629" s="2429" t="s">
        <v>17131</v>
      </c>
      <c r="C629" s="2429"/>
      <c r="D629" s="1538" t="s">
        <v>468</v>
      </c>
      <c r="E629" s="1538">
        <v>6</v>
      </c>
      <c r="F629" s="1538">
        <v>1</v>
      </c>
    </row>
    <row r="630" spans="1:6">
      <c r="A630" s="2429">
        <v>45305</v>
      </c>
      <c r="B630" s="2429" t="s">
        <v>17131</v>
      </c>
      <c r="C630" s="2429"/>
      <c r="D630" s="1538" t="s">
        <v>468</v>
      </c>
      <c r="E630" s="1538">
        <v>6</v>
      </c>
      <c r="F630" s="1538">
        <v>1</v>
      </c>
    </row>
    <row r="631" spans="1:6">
      <c r="A631" s="2429">
        <v>45315</v>
      </c>
      <c r="B631" s="2429" t="s">
        <v>17131</v>
      </c>
      <c r="C631" s="2429"/>
      <c r="D631" s="1538" t="s">
        <v>468</v>
      </c>
      <c r="E631" s="1538">
        <v>6</v>
      </c>
      <c r="F631" s="1538">
        <v>1</v>
      </c>
    </row>
    <row r="632" spans="1:6">
      <c r="A632" s="2429">
        <v>45470</v>
      </c>
      <c r="B632" s="2429" t="s">
        <v>17131</v>
      </c>
      <c r="C632" s="2429"/>
      <c r="D632" s="1538" t="s">
        <v>468</v>
      </c>
      <c r="E632" s="1538">
        <v>6</v>
      </c>
      <c r="F632" s="1538">
        <v>1</v>
      </c>
    </row>
    <row r="633" spans="1:6">
      <c r="A633" s="2429">
        <v>45658</v>
      </c>
      <c r="B633" s="2429" t="s">
        <v>17131</v>
      </c>
      <c r="C633" s="2429"/>
      <c r="D633" s="1538" t="s">
        <v>468</v>
      </c>
      <c r="E633" s="1538">
        <v>6</v>
      </c>
      <c r="F633" s="1538">
        <v>1</v>
      </c>
    </row>
    <row r="634" spans="1:6">
      <c r="A634" s="2429">
        <v>45710</v>
      </c>
      <c r="B634" s="2429" t="s">
        <v>17131</v>
      </c>
      <c r="C634" s="2429"/>
      <c r="D634" s="1538" t="s">
        <v>468</v>
      </c>
      <c r="E634" s="1538">
        <v>6</v>
      </c>
      <c r="F634" s="1538">
        <v>1</v>
      </c>
    </row>
    <row r="635" spans="1:6">
      <c r="A635" s="2429">
        <v>45720</v>
      </c>
      <c r="B635" s="2429" t="s">
        <v>17131</v>
      </c>
      <c r="C635" s="2429"/>
      <c r="D635" s="1538" t="s">
        <v>468</v>
      </c>
      <c r="E635" s="1538">
        <v>6</v>
      </c>
      <c r="F635" s="1538">
        <v>1</v>
      </c>
    </row>
    <row r="636" spans="1:6">
      <c r="A636" s="2429">
        <v>45730</v>
      </c>
      <c r="B636" s="2429" t="s">
        <v>17131</v>
      </c>
      <c r="C636" s="2429"/>
      <c r="D636" s="1538" t="s">
        <v>468</v>
      </c>
      <c r="E636" s="1538">
        <v>6</v>
      </c>
      <c r="F636" s="1538">
        <v>1</v>
      </c>
    </row>
    <row r="637" spans="1:6">
      <c r="A637" s="2429">
        <v>45745</v>
      </c>
      <c r="B637" s="2429" t="s">
        <v>17131</v>
      </c>
      <c r="C637" s="2429"/>
      <c r="D637" s="1538" t="s">
        <v>468</v>
      </c>
      <c r="E637" s="1538">
        <v>6</v>
      </c>
      <c r="F637" s="1538">
        <v>1</v>
      </c>
    </row>
    <row r="638" spans="1:6">
      <c r="A638" s="2429">
        <v>45750</v>
      </c>
      <c r="B638" s="2429" t="s">
        <v>17131</v>
      </c>
      <c r="C638" s="2429"/>
      <c r="D638" s="1538" t="s">
        <v>468</v>
      </c>
      <c r="E638" s="1538">
        <v>6</v>
      </c>
      <c r="F638" s="1538">
        <v>1</v>
      </c>
    </row>
    <row r="639" spans="1:6">
      <c r="A639" s="2429">
        <v>45760</v>
      </c>
      <c r="B639" s="2429" t="s">
        <v>17131</v>
      </c>
      <c r="C639" s="2429"/>
      <c r="D639" s="1538" t="s">
        <v>468</v>
      </c>
      <c r="E639" s="1538">
        <v>6</v>
      </c>
      <c r="F639" s="1538">
        <v>1</v>
      </c>
    </row>
    <row r="640" spans="1:6">
      <c r="A640" s="2429">
        <v>45790</v>
      </c>
      <c r="B640" s="2429" t="s">
        <v>17131</v>
      </c>
      <c r="C640" s="2429"/>
      <c r="D640" s="1538" t="s">
        <v>468</v>
      </c>
      <c r="E640" s="1538">
        <v>6</v>
      </c>
      <c r="F640" s="1538">
        <v>1</v>
      </c>
    </row>
    <row r="641" spans="1:6">
      <c r="A641" s="2429">
        <v>45800</v>
      </c>
      <c r="B641" s="2429" t="s">
        <v>17131</v>
      </c>
      <c r="C641" s="2429"/>
      <c r="D641" s="1538" t="s">
        <v>468</v>
      </c>
      <c r="E641" s="1538">
        <v>6</v>
      </c>
      <c r="F641" s="1538">
        <v>1</v>
      </c>
    </row>
    <row r="642" spans="1:6">
      <c r="A642" s="2429">
        <v>45820</v>
      </c>
      <c r="B642" s="2429" t="s">
        <v>17131</v>
      </c>
      <c r="C642" s="2429"/>
      <c r="D642" s="1538" t="s">
        <v>468</v>
      </c>
      <c r="E642" s="1538">
        <v>6</v>
      </c>
      <c r="F642" s="1538">
        <v>1</v>
      </c>
    </row>
    <row r="643" spans="1:6">
      <c r="A643" s="2429">
        <v>45850</v>
      </c>
      <c r="B643" s="2429" t="s">
        <v>17131</v>
      </c>
      <c r="C643" s="2429"/>
      <c r="D643" s="1538" t="s">
        <v>468</v>
      </c>
      <c r="E643" s="1538">
        <v>6</v>
      </c>
      <c r="F643" s="1538">
        <v>1</v>
      </c>
    </row>
    <row r="644" spans="1:6">
      <c r="A644" s="2429">
        <v>45870</v>
      </c>
      <c r="B644" s="2429" t="s">
        <v>17131</v>
      </c>
      <c r="C644" s="2429"/>
      <c r="D644" s="1538" t="s">
        <v>468</v>
      </c>
      <c r="E644" s="1538">
        <v>6</v>
      </c>
      <c r="F644" s="1538">
        <v>1</v>
      </c>
    </row>
    <row r="645" spans="1:6">
      <c r="A645" s="2429">
        <v>45880</v>
      </c>
      <c r="B645" s="2429" t="s">
        <v>17131</v>
      </c>
      <c r="C645" s="2429"/>
      <c r="D645" s="1538" t="s">
        <v>468</v>
      </c>
      <c r="E645" s="1538">
        <v>6</v>
      </c>
      <c r="F645" s="1538">
        <v>1</v>
      </c>
    </row>
    <row r="646" spans="1:6">
      <c r="A646" s="2429">
        <v>46000</v>
      </c>
      <c r="B646" s="2429" t="s">
        <v>17131</v>
      </c>
      <c r="C646" s="2429"/>
      <c r="D646" s="1538" t="s">
        <v>468</v>
      </c>
      <c r="E646" s="1538">
        <v>6</v>
      </c>
      <c r="F646" s="1538">
        <v>1</v>
      </c>
    </row>
    <row r="647" spans="1:6">
      <c r="A647" s="2429">
        <v>46050</v>
      </c>
      <c r="B647" s="2429" t="s">
        <v>17131</v>
      </c>
      <c r="C647" s="2429"/>
      <c r="D647" s="1538" t="s">
        <v>468</v>
      </c>
      <c r="E647" s="1538">
        <v>6</v>
      </c>
      <c r="F647" s="1538">
        <v>1</v>
      </c>
    </row>
    <row r="648" spans="1:6">
      <c r="A648" s="2429">
        <v>46120</v>
      </c>
      <c r="B648" s="2429" t="s">
        <v>17131</v>
      </c>
      <c r="C648" s="2429"/>
      <c r="D648" s="1538" t="s">
        <v>468</v>
      </c>
      <c r="E648" s="1538">
        <v>6</v>
      </c>
      <c r="F648" s="1538">
        <v>1</v>
      </c>
    </row>
    <row r="649" spans="1:6">
      <c r="A649" s="2429">
        <v>46150</v>
      </c>
      <c r="B649" s="2429" t="s">
        <v>17131</v>
      </c>
      <c r="C649" s="2429"/>
      <c r="D649" s="1538" t="s">
        <v>468</v>
      </c>
      <c r="E649" s="1538">
        <v>6</v>
      </c>
      <c r="F649" s="1538">
        <v>1</v>
      </c>
    </row>
    <row r="650" spans="1:6">
      <c r="A650" s="2429">
        <v>46250</v>
      </c>
      <c r="B650" s="2429" t="s">
        <v>17131</v>
      </c>
      <c r="C650" s="2429"/>
      <c r="D650" s="1538" t="s">
        <v>468</v>
      </c>
      <c r="E650" s="1538">
        <v>6</v>
      </c>
      <c r="F650" s="1538">
        <v>1</v>
      </c>
    </row>
    <row r="651" spans="1:6">
      <c r="A651" s="2429">
        <v>46260</v>
      </c>
      <c r="B651" s="2429" t="s">
        <v>17131</v>
      </c>
      <c r="C651" s="2429"/>
      <c r="D651" s="1538" t="s">
        <v>468</v>
      </c>
      <c r="E651" s="1538">
        <v>6</v>
      </c>
      <c r="F651" s="1538">
        <v>1</v>
      </c>
    </row>
    <row r="652" spans="1:6">
      <c r="A652" s="2429">
        <v>46320</v>
      </c>
      <c r="B652" s="2429" t="s">
        <v>17131</v>
      </c>
      <c r="C652" s="2429"/>
      <c r="D652" s="1538" t="s">
        <v>468</v>
      </c>
      <c r="E652" s="1538">
        <v>6</v>
      </c>
      <c r="F652" s="1538">
        <v>1</v>
      </c>
    </row>
    <row r="653" spans="1:6">
      <c r="A653" s="2429">
        <v>46350</v>
      </c>
      <c r="B653" s="2429" t="s">
        <v>17131</v>
      </c>
      <c r="C653" s="2429"/>
      <c r="D653" s="1538" t="s">
        <v>468</v>
      </c>
      <c r="E653" s="1538">
        <v>6</v>
      </c>
      <c r="F653" s="1538">
        <v>1</v>
      </c>
    </row>
    <row r="654" spans="1:6">
      <c r="A654" s="2429">
        <v>46390</v>
      </c>
      <c r="B654" s="2429" t="s">
        <v>17131</v>
      </c>
      <c r="C654" s="2429"/>
      <c r="D654" s="1538" t="s">
        <v>468</v>
      </c>
      <c r="E654" s="1538">
        <v>6</v>
      </c>
      <c r="F654" s="1538">
        <v>1</v>
      </c>
    </row>
    <row r="655" spans="1:6">
      <c r="A655" s="2429">
        <v>46395</v>
      </c>
      <c r="B655" s="2429" t="s">
        <v>17131</v>
      </c>
      <c r="C655" s="2429"/>
      <c r="D655" s="1538" t="s">
        <v>468</v>
      </c>
      <c r="E655" s="1538">
        <v>6</v>
      </c>
      <c r="F655" s="1538">
        <v>1</v>
      </c>
    </row>
    <row r="656" spans="1:6">
      <c r="A656" s="2429">
        <v>46405</v>
      </c>
      <c r="B656" s="2429" t="s">
        <v>17131</v>
      </c>
      <c r="C656" s="2429"/>
      <c r="D656" s="1538" t="s">
        <v>468</v>
      </c>
      <c r="E656" s="1538">
        <v>6</v>
      </c>
      <c r="F656" s="1538">
        <v>1</v>
      </c>
    </row>
    <row r="657" spans="1:6">
      <c r="A657" s="2429">
        <v>46440</v>
      </c>
      <c r="B657" s="2429" t="s">
        <v>17131</v>
      </c>
      <c r="C657" s="2429"/>
      <c r="D657" s="1538" t="s">
        <v>468</v>
      </c>
      <c r="E657" s="1538">
        <v>6</v>
      </c>
      <c r="F657" s="1538">
        <v>1</v>
      </c>
    </row>
    <row r="658" spans="1:6">
      <c r="A658" s="2429">
        <v>46460</v>
      </c>
      <c r="B658" s="2429" t="s">
        <v>17131</v>
      </c>
      <c r="C658" s="2429"/>
      <c r="D658" s="1538" t="s">
        <v>468</v>
      </c>
      <c r="E658" s="1538">
        <v>6</v>
      </c>
      <c r="F658" s="1538">
        <v>1</v>
      </c>
    </row>
    <row r="659" spans="1:6">
      <c r="A659" s="2429">
        <v>46500</v>
      </c>
      <c r="B659" s="2429" t="s">
        <v>17131</v>
      </c>
      <c r="C659" s="2429"/>
      <c r="D659" s="1538" t="s">
        <v>468</v>
      </c>
      <c r="E659" s="1538">
        <v>6</v>
      </c>
      <c r="F659" s="1538">
        <v>1</v>
      </c>
    </row>
    <row r="660" spans="1:6">
      <c r="A660" s="2429">
        <v>46510</v>
      </c>
      <c r="B660" s="2429" t="s">
        <v>17131</v>
      </c>
      <c r="C660" s="2429"/>
      <c r="D660" s="1538" t="s">
        <v>468</v>
      </c>
      <c r="E660" s="1538">
        <v>6</v>
      </c>
      <c r="F660" s="1538">
        <v>1</v>
      </c>
    </row>
    <row r="661" spans="1:6">
      <c r="A661" s="2429">
        <v>46520</v>
      </c>
      <c r="B661" s="2429" t="s">
        <v>17131</v>
      </c>
      <c r="C661" s="2429"/>
      <c r="D661" s="1538" t="s">
        <v>468</v>
      </c>
      <c r="E661" s="1538">
        <v>6</v>
      </c>
      <c r="F661" s="1538">
        <v>1</v>
      </c>
    </row>
    <row r="662" spans="1:6">
      <c r="A662" s="2429">
        <v>46540</v>
      </c>
      <c r="B662" s="2429" t="s">
        <v>17131</v>
      </c>
      <c r="C662" s="2429"/>
      <c r="D662" s="1538" t="s">
        <v>468</v>
      </c>
      <c r="E662" s="1538">
        <v>6</v>
      </c>
      <c r="F662" s="1538">
        <v>1</v>
      </c>
    </row>
    <row r="663" spans="1:6">
      <c r="A663" s="2429">
        <v>46550</v>
      </c>
      <c r="B663" s="2429" t="s">
        <v>17131</v>
      </c>
      <c r="C663" s="2429"/>
      <c r="D663" s="1538" t="s">
        <v>468</v>
      </c>
      <c r="E663" s="1538">
        <v>6</v>
      </c>
      <c r="F663" s="1538">
        <v>1</v>
      </c>
    </row>
    <row r="664" spans="1:6">
      <c r="A664" s="2429">
        <v>46800</v>
      </c>
      <c r="B664" s="2429" t="s">
        <v>17131</v>
      </c>
      <c r="C664" s="2429"/>
      <c r="D664" s="1538" t="s">
        <v>468</v>
      </c>
      <c r="E664" s="1538">
        <v>6</v>
      </c>
      <c r="F664" s="1538">
        <v>1</v>
      </c>
    </row>
    <row r="665" spans="1:6">
      <c r="A665" s="2429">
        <v>46805</v>
      </c>
      <c r="B665" s="2429" t="s">
        <v>17131</v>
      </c>
      <c r="C665" s="2429"/>
      <c r="D665" s="1538" t="s">
        <v>468</v>
      </c>
      <c r="E665" s="1538">
        <v>6</v>
      </c>
      <c r="F665" s="1538">
        <v>1</v>
      </c>
    </row>
    <row r="666" spans="1:6">
      <c r="A666" s="2429">
        <v>46820</v>
      </c>
      <c r="B666" s="2429" t="s">
        <v>17131</v>
      </c>
      <c r="C666" s="2429"/>
      <c r="D666" s="1538" t="s">
        <v>468</v>
      </c>
      <c r="E666" s="1538">
        <v>6</v>
      </c>
      <c r="F666" s="1538">
        <v>1</v>
      </c>
    </row>
    <row r="667" spans="1:6">
      <c r="A667" s="2429">
        <v>51024</v>
      </c>
      <c r="B667" s="2429" t="s">
        <v>17131</v>
      </c>
      <c r="C667" s="2429"/>
      <c r="D667" s="1538" t="s">
        <v>468</v>
      </c>
      <c r="E667" s="1538">
        <v>6</v>
      </c>
      <c r="F667" s="1538">
        <v>1</v>
      </c>
    </row>
    <row r="668" spans="1:6">
      <c r="A668" s="2429">
        <v>51025</v>
      </c>
      <c r="B668" s="2429" t="s">
        <v>17131</v>
      </c>
      <c r="C668" s="2429"/>
      <c r="D668" s="1538" t="s">
        <v>468</v>
      </c>
      <c r="E668" s="1538">
        <v>6</v>
      </c>
      <c r="F668" s="1538">
        <v>1</v>
      </c>
    </row>
    <row r="669" spans="1:6">
      <c r="A669" s="2429">
        <v>51031</v>
      </c>
      <c r="B669" s="2429" t="s">
        <v>17131</v>
      </c>
      <c r="C669" s="2429"/>
      <c r="D669" s="1538" t="s">
        <v>468</v>
      </c>
      <c r="E669" s="1538">
        <v>6</v>
      </c>
      <c r="F669" s="1538">
        <v>1</v>
      </c>
    </row>
    <row r="670" spans="1:6">
      <c r="A670" s="2429">
        <v>51087</v>
      </c>
      <c r="B670" s="2429" t="s">
        <v>17131</v>
      </c>
      <c r="C670" s="2429"/>
      <c r="D670" s="1538" t="s">
        <v>468</v>
      </c>
      <c r="E670" s="1538">
        <v>6</v>
      </c>
      <c r="F670" s="1538">
        <v>1</v>
      </c>
    </row>
    <row r="671" spans="1:6">
      <c r="A671" s="2429">
        <v>51115</v>
      </c>
      <c r="B671" s="2429" t="s">
        <v>17131</v>
      </c>
      <c r="C671" s="2429"/>
      <c r="D671" s="1538" t="s">
        <v>468</v>
      </c>
      <c r="E671" s="1538">
        <v>6</v>
      </c>
      <c r="F671" s="1538">
        <v>1</v>
      </c>
    </row>
    <row r="672" spans="1:6">
      <c r="A672" s="2429">
        <v>51190</v>
      </c>
      <c r="B672" s="2429" t="s">
        <v>17131</v>
      </c>
      <c r="C672" s="2429"/>
      <c r="D672" s="1538" t="s">
        <v>468</v>
      </c>
      <c r="E672" s="1538">
        <v>6</v>
      </c>
      <c r="F672" s="1538">
        <v>1</v>
      </c>
    </row>
    <row r="673" spans="1:6">
      <c r="A673" s="2429">
        <v>51198</v>
      </c>
      <c r="B673" s="2429" t="s">
        <v>17131</v>
      </c>
      <c r="C673" s="2429"/>
      <c r="D673" s="1538" t="s">
        <v>468</v>
      </c>
      <c r="E673" s="1538">
        <v>6</v>
      </c>
      <c r="F673" s="1538">
        <v>1</v>
      </c>
    </row>
    <row r="674" spans="1:6">
      <c r="A674" s="2429">
        <v>51350</v>
      </c>
      <c r="B674" s="2429" t="s">
        <v>17131</v>
      </c>
      <c r="C674" s="2429"/>
      <c r="D674" s="1538" t="s">
        <v>468</v>
      </c>
      <c r="E674" s="1538">
        <v>6</v>
      </c>
      <c r="F674" s="1538">
        <v>1</v>
      </c>
    </row>
    <row r="675" spans="1:6">
      <c r="A675" s="2429">
        <v>51410</v>
      </c>
      <c r="B675" s="2429" t="s">
        <v>17131</v>
      </c>
      <c r="C675" s="2429"/>
      <c r="D675" s="1538" t="s">
        <v>468</v>
      </c>
      <c r="E675" s="1538">
        <v>6</v>
      </c>
      <c r="F675" s="1538">
        <v>1</v>
      </c>
    </row>
    <row r="676" spans="1:6">
      <c r="A676" s="2429">
        <v>51430</v>
      </c>
      <c r="B676" s="2429" t="s">
        <v>17131</v>
      </c>
      <c r="C676" s="2429"/>
      <c r="D676" s="1538" t="s">
        <v>468</v>
      </c>
      <c r="E676" s="1538">
        <v>6</v>
      </c>
      <c r="F676" s="1538">
        <v>1</v>
      </c>
    </row>
    <row r="677" spans="1:6">
      <c r="A677" s="2429">
        <v>51435</v>
      </c>
      <c r="B677" s="2429" t="s">
        <v>17131</v>
      </c>
      <c r="C677" s="2429"/>
      <c r="D677" s="1538" t="s">
        <v>468</v>
      </c>
      <c r="E677" s="1538">
        <v>6</v>
      </c>
      <c r="F677" s="1538">
        <v>1</v>
      </c>
    </row>
    <row r="678" spans="1:6">
      <c r="A678" s="2429">
        <v>51440</v>
      </c>
      <c r="B678" s="2429" t="s">
        <v>17131</v>
      </c>
      <c r="C678" s="2429"/>
      <c r="D678" s="1538" t="s">
        <v>468</v>
      </c>
      <c r="E678" s="1538">
        <v>6</v>
      </c>
      <c r="F678" s="1538">
        <v>1</v>
      </c>
    </row>
    <row r="679" spans="1:6">
      <c r="A679" s="2429">
        <v>51510</v>
      </c>
      <c r="B679" s="2429" t="s">
        <v>17131</v>
      </c>
      <c r="C679" s="2429"/>
      <c r="D679" s="1538" t="s">
        <v>468</v>
      </c>
      <c r="E679" s="1538">
        <v>6</v>
      </c>
      <c r="F679" s="1538">
        <v>1</v>
      </c>
    </row>
    <row r="680" spans="1:6">
      <c r="A680" s="2429">
        <v>51550</v>
      </c>
      <c r="B680" s="2429" t="s">
        <v>17131</v>
      </c>
      <c r="C680" s="2429"/>
      <c r="D680" s="1538" t="s">
        <v>468</v>
      </c>
      <c r="E680" s="1538">
        <v>6</v>
      </c>
      <c r="F680" s="1538">
        <v>1</v>
      </c>
    </row>
    <row r="681" spans="1:6">
      <c r="A681" s="2429">
        <v>51620</v>
      </c>
      <c r="B681" s="2429" t="s">
        <v>17131</v>
      </c>
      <c r="C681" s="2429"/>
      <c r="D681" s="1538" t="s">
        <v>468</v>
      </c>
      <c r="E681" s="1538">
        <v>6</v>
      </c>
      <c r="F681" s="1538">
        <v>1</v>
      </c>
    </row>
    <row r="682" spans="1:6">
      <c r="A682" s="2429">
        <v>51655</v>
      </c>
      <c r="B682" s="2429" t="s">
        <v>17131</v>
      </c>
      <c r="C682" s="2429"/>
      <c r="D682" s="1538" t="s">
        <v>468</v>
      </c>
      <c r="E682" s="1538">
        <v>6</v>
      </c>
      <c r="F682" s="1538">
        <v>1</v>
      </c>
    </row>
    <row r="683" spans="1:6">
      <c r="A683" s="2429">
        <v>51660</v>
      </c>
      <c r="B683" s="2429" t="s">
        <v>17131</v>
      </c>
      <c r="C683" s="2429"/>
      <c r="D683" s="1538" t="s">
        <v>468</v>
      </c>
      <c r="E683" s="1538">
        <v>6</v>
      </c>
      <c r="F683" s="1538">
        <v>1</v>
      </c>
    </row>
    <row r="684" spans="1:6">
      <c r="A684" s="2429">
        <v>51720</v>
      </c>
      <c r="B684" s="2429" t="s">
        <v>17131</v>
      </c>
      <c r="C684" s="2429"/>
      <c r="D684" s="1538" t="s">
        <v>468</v>
      </c>
      <c r="E684" s="1538">
        <v>6</v>
      </c>
      <c r="F684" s="1538">
        <v>1</v>
      </c>
    </row>
    <row r="685" spans="1:6">
      <c r="A685" s="2429">
        <v>51800</v>
      </c>
      <c r="B685" s="2429" t="s">
        <v>17131</v>
      </c>
      <c r="C685" s="2429"/>
      <c r="D685" s="1538" t="s">
        <v>468</v>
      </c>
      <c r="E685" s="1538">
        <v>6</v>
      </c>
      <c r="F685" s="1538">
        <v>1</v>
      </c>
    </row>
    <row r="686" spans="1:6">
      <c r="A686" s="2429">
        <v>52200</v>
      </c>
      <c r="B686" s="2429" t="s">
        <v>17131</v>
      </c>
      <c r="C686" s="2429"/>
      <c r="D686" s="1538" t="s">
        <v>468</v>
      </c>
      <c r="E686" s="1538">
        <v>6</v>
      </c>
      <c r="F686" s="1538">
        <v>1</v>
      </c>
    </row>
    <row r="687" spans="1:6">
      <c r="A687" s="2429">
        <v>52550</v>
      </c>
      <c r="B687" s="2429" t="s">
        <v>17131</v>
      </c>
      <c r="C687" s="2429"/>
      <c r="D687" s="1538" t="s">
        <v>468</v>
      </c>
      <c r="E687" s="1538">
        <v>6</v>
      </c>
      <c r="F687" s="1538">
        <v>1</v>
      </c>
    </row>
    <row r="688" spans="1:6">
      <c r="A688" s="2429">
        <v>52555</v>
      </c>
      <c r="B688" s="2429" t="s">
        <v>17131</v>
      </c>
      <c r="C688" s="2429"/>
      <c r="D688" s="1538" t="s">
        <v>468</v>
      </c>
      <c r="E688" s="1538">
        <v>6</v>
      </c>
      <c r="F688" s="1538">
        <v>1</v>
      </c>
    </row>
    <row r="689" spans="1:6">
      <c r="A689" s="2429">
        <v>52700</v>
      </c>
      <c r="B689" s="2429" t="s">
        <v>17131</v>
      </c>
      <c r="C689" s="2429"/>
      <c r="D689" s="1538" t="s">
        <v>468</v>
      </c>
      <c r="E689" s="1538">
        <v>6</v>
      </c>
      <c r="F689" s="1538">
        <v>1</v>
      </c>
    </row>
    <row r="690" spans="1:6">
      <c r="A690" s="2429">
        <v>52710</v>
      </c>
      <c r="B690" s="2429" t="s">
        <v>17131</v>
      </c>
      <c r="C690" s="2429"/>
      <c r="D690" s="1538" t="s">
        <v>468</v>
      </c>
      <c r="E690" s="1538">
        <v>6</v>
      </c>
      <c r="F690" s="1538">
        <v>1</v>
      </c>
    </row>
    <row r="691" spans="1:6">
      <c r="A691" s="2429">
        <v>52730</v>
      </c>
      <c r="B691" s="2429" t="s">
        <v>17131</v>
      </c>
      <c r="C691" s="2429"/>
      <c r="D691" s="1538" t="s">
        <v>468</v>
      </c>
      <c r="E691" s="1538">
        <v>6</v>
      </c>
      <c r="F691" s="1538">
        <v>1</v>
      </c>
    </row>
    <row r="692" spans="1:6">
      <c r="A692" s="2429">
        <v>53300</v>
      </c>
      <c r="B692" s="2429" t="s">
        <v>17131</v>
      </c>
      <c r="C692" s="2429"/>
      <c r="D692" s="1538" t="s">
        <v>468</v>
      </c>
      <c r="E692" s="1538">
        <v>6</v>
      </c>
      <c r="F692" s="1538">
        <v>1</v>
      </c>
    </row>
    <row r="693" spans="1:6">
      <c r="A693" s="2429">
        <v>53400</v>
      </c>
      <c r="B693" s="2429" t="s">
        <v>17131</v>
      </c>
      <c r="C693" s="2429"/>
      <c r="D693" s="1538" t="s">
        <v>468</v>
      </c>
      <c r="E693" s="1538">
        <v>6</v>
      </c>
      <c r="F693" s="1538">
        <v>1</v>
      </c>
    </row>
    <row r="694" spans="1:6">
      <c r="A694" s="2429">
        <v>53450</v>
      </c>
      <c r="B694" s="2429" t="s">
        <v>17131</v>
      </c>
      <c r="C694" s="2429"/>
      <c r="D694" s="1538" t="s">
        <v>468</v>
      </c>
      <c r="E694" s="1538">
        <v>6</v>
      </c>
      <c r="F694" s="1538">
        <v>1</v>
      </c>
    </row>
    <row r="695" spans="1:6">
      <c r="A695" s="2429">
        <v>53532</v>
      </c>
      <c r="B695" s="2429" t="s">
        <v>17131</v>
      </c>
      <c r="C695" s="2429"/>
      <c r="D695" s="1538" t="s">
        <v>468</v>
      </c>
      <c r="E695" s="1538">
        <v>6</v>
      </c>
      <c r="F695" s="1538">
        <v>1</v>
      </c>
    </row>
    <row r="696" spans="1:6">
      <c r="A696" s="2429">
        <v>53580</v>
      </c>
      <c r="B696" s="2429" t="s">
        <v>17131</v>
      </c>
      <c r="C696" s="2429"/>
      <c r="D696" s="1538" t="s">
        <v>468</v>
      </c>
      <c r="E696" s="1538">
        <v>6</v>
      </c>
      <c r="F696" s="1538">
        <v>1</v>
      </c>
    </row>
    <row r="697" spans="1:6">
      <c r="A697" s="2429">
        <v>53595</v>
      </c>
      <c r="B697" s="2429" t="s">
        <v>17131</v>
      </c>
      <c r="C697" s="2429"/>
      <c r="D697" s="1538" t="s">
        <v>468</v>
      </c>
      <c r="E697" s="1538">
        <v>6</v>
      </c>
      <c r="F697" s="1538">
        <v>1</v>
      </c>
    </row>
    <row r="698" spans="1:6">
      <c r="A698" s="2429">
        <v>53620</v>
      </c>
      <c r="B698" s="2429" t="s">
        <v>17131</v>
      </c>
      <c r="C698" s="2429"/>
      <c r="D698" s="1538" t="s">
        <v>468</v>
      </c>
      <c r="E698" s="1538">
        <v>6</v>
      </c>
      <c r="F698" s="1538">
        <v>1</v>
      </c>
    </row>
    <row r="699" spans="1:6">
      <c r="A699" s="2429">
        <v>53645</v>
      </c>
      <c r="B699" s="2429" t="s">
        <v>17131</v>
      </c>
      <c r="C699" s="2429"/>
      <c r="D699" s="1538" t="s">
        <v>468</v>
      </c>
      <c r="E699" s="1538">
        <v>6</v>
      </c>
      <c r="F699" s="1538">
        <v>1</v>
      </c>
    </row>
    <row r="700" spans="1:6">
      <c r="A700" s="2429">
        <v>53683</v>
      </c>
      <c r="B700" s="2429" t="s">
        <v>17131</v>
      </c>
      <c r="C700" s="2429"/>
      <c r="D700" s="1538" t="s">
        <v>468</v>
      </c>
      <c r="E700" s="1538">
        <v>6</v>
      </c>
      <c r="F700" s="1538">
        <v>1</v>
      </c>
    </row>
    <row r="701" spans="1:6">
      <c r="A701" s="2429">
        <v>53692</v>
      </c>
      <c r="B701" s="2429" t="s">
        <v>17131</v>
      </c>
      <c r="C701" s="2429"/>
      <c r="D701" s="1538" t="s">
        <v>468</v>
      </c>
      <c r="E701" s="1538">
        <v>6</v>
      </c>
      <c r="F701" s="1538">
        <v>1</v>
      </c>
    </row>
    <row r="702" spans="1:6">
      <c r="A702" s="2429">
        <v>53710</v>
      </c>
      <c r="B702" s="2429" t="s">
        <v>17131</v>
      </c>
      <c r="C702" s="2429"/>
      <c r="D702" s="1538" t="s">
        <v>468</v>
      </c>
      <c r="E702" s="1538">
        <v>6</v>
      </c>
      <c r="F702" s="1538">
        <v>1</v>
      </c>
    </row>
    <row r="703" spans="1:6">
      <c r="A703" s="2429">
        <v>53720</v>
      </c>
      <c r="B703" s="2429" t="s">
        <v>17131</v>
      </c>
      <c r="C703" s="2429"/>
      <c r="D703" s="1538" t="s">
        <v>468</v>
      </c>
      <c r="E703" s="1538">
        <v>6</v>
      </c>
      <c r="F703" s="1538">
        <v>1</v>
      </c>
    </row>
    <row r="704" spans="1:6">
      <c r="A704" s="2429">
        <v>53735</v>
      </c>
      <c r="B704" s="2429" t="s">
        <v>17131</v>
      </c>
      <c r="C704" s="2429"/>
      <c r="D704" s="1538" t="s">
        <v>468</v>
      </c>
      <c r="E704" s="1538">
        <v>6</v>
      </c>
      <c r="F704" s="1538">
        <v>1</v>
      </c>
    </row>
    <row r="705" spans="1:6">
      <c r="A705" s="2429">
        <v>53738</v>
      </c>
      <c r="B705" s="2429" t="s">
        <v>17131</v>
      </c>
      <c r="C705" s="2429"/>
      <c r="D705" s="1538" t="s">
        <v>468</v>
      </c>
      <c r="E705" s="1538">
        <v>6</v>
      </c>
      <c r="F705" s="1538">
        <v>1</v>
      </c>
    </row>
    <row r="706" spans="1:6">
      <c r="A706" s="2429">
        <v>53750</v>
      </c>
      <c r="B706" s="2429" t="s">
        <v>17131</v>
      </c>
      <c r="C706" s="2429"/>
      <c r="D706" s="1538" t="s">
        <v>468</v>
      </c>
      <c r="E706" s="1538">
        <v>6</v>
      </c>
      <c r="F706" s="1538">
        <v>1</v>
      </c>
    </row>
    <row r="707" spans="1:6">
      <c r="A707" s="2429">
        <v>53986</v>
      </c>
      <c r="B707" s="2429" t="s">
        <v>17131</v>
      </c>
      <c r="C707" s="2429"/>
      <c r="D707" s="1538" t="s">
        <v>468</v>
      </c>
      <c r="E707" s="1538">
        <v>6</v>
      </c>
      <c r="F707" s="1538">
        <v>1</v>
      </c>
    </row>
    <row r="708" spans="1:6">
      <c r="A708" s="2429">
        <v>53990</v>
      </c>
      <c r="B708" s="2429" t="s">
        <v>17131</v>
      </c>
      <c r="C708" s="2429"/>
      <c r="D708" s="1538" t="s">
        <v>468</v>
      </c>
      <c r="E708" s="1538">
        <v>6</v>
      </c>
      <c r="F708" s="1538">
        <v>1</v>
      </c>
    </row>
    <row r="709" spans="1:6">
      <c r="A709" s="2429">
        <v>54050</v>
      </c>
      <c r="B709" s="2429" t="s">
        <v>17131</v>
      </c>
      <c r="C709" s="2429"/>
      <c r="D709" s="1538" t="s">
        <v>468</v>
      </c>
      <c r="E709" s="1538">
        <v>6</v>
      </c>
      <c r="F709" s="1538">
        <v>1</v>
      </c>
    </row>
    <row r="710" spans="1:6">
      <c r="A710" s="2429">
        <v>54100</v>
      </c>
      <c r="B710" s="2429" t="s">
        <v>17131</v>
      </c>
      <c r="C710" s="2429"/>
      <c r="D710" s="1538" t="s">
        <v>468</v>
      </c>
      <c r="E710" s="1538">
        <v>6</v>
      </c>
      <c r="F710" s="1538">
        <v>1</v>
      </c>
    </row>
    <row r="711" spans="1:6">
      <c r="A711" s="2429">
        <v>54150</v>
      </c>
      <c r="B711" s="2429" t="s">
        <v>17131</v>
      </c>
      <c r="C711" s="2429"/>
      <c r="D711" s="1538" t="s">
        <v>468</v>
      </c>
      <c r="E711" s="1538">
        <v>6</v>
      </c>
      <c r="F711" s="1538">
        <v>1</v>
      </c>
    </row>
    <row r="712" spans="1:6">
      <c r="A712" s="2429">
        <v>54350</v>
      </c>
      <c r="B712" s="2429" t="s">
        <v>17131</v>
      </c>
      <c r="C712" s="2429"/>
      <c r="D712" s="1538" t="s">
        <v>468</v>
      </c>
      <c r="E712" s="1538">
        <v>6</v>
      </c>
      <c r="F712" s="1538">
        <v>1</v>
      </c>
    </row>
    <row r="713" spans="1:6">
      <c r="A713" s="2429">
        <v>54510</v>
      </c>
      <c r="B713" s="2429" t="s">
        <v>17131</v>
      </c>
      <c r="C713" s="2429"/>
      <c r="D713" s="1538" t="s">
        <v>468</v>
      </c>
      <c r="E713" s="1538">
        <v>6</v>
      </c>
      <c r="F713" s="1538">
        <v>1</v>
      </c>
    </row>
    <row r="714" spans="1:6">
      <c r="A714" s="2429">
        <v>54568</v>
      </c>
      <c r="B714" s="2429" t="s">
        <v>17131</v>
      </c>
      <c r="C714" s="2429"/>
      <c r="D714" s="1538" t="s">
        <v>468</v>
      </c>
      <c r="E714" s="1538">
        <v>6</v>
      </c>
      <c r="F714" s="1538">
        <v>1</v>
      </c>
    </row>
    <row r="715" spans="1:6">
      <c r="A715" s="2429">
        <v>54580</v>
      </c>
      <c r="B715" s="2429" t="s">
        <v>17131</v>
      </c>
      <c r="C715" s="2429"/>
      <c r="D715" s="1538" t="s">
        <v>468</v>
      </c>
      <c r="E715" s="1538">
        <v>6</v>
      </c>
      <c r="F715" s="1538">
        <v>1</v>
      </c>
    </row>
    <row r="716" spans="1:6">
      <c r="A716" s="2429">
        <v>54600</v>
      </c>
      <c r="B716" s="2429" t="s">
        <v>17131</v>
      </c>
      <c r="C716" s="2429"/>
      <c r="D716" s="1538" t="s">
        <v>468</v>
      </c>
      <c r="E716" s="1538">
        <v>6</v>
      </c>
      <c r="F716" s="1538">
        <v>1</v>
      </c>
    </row>
    <row r="717" spans="1:6">
      <c r="A717" s="2429">
        <v>54616</v>
      </c>
      <c r="B717" s="2429" t="s">
        <v>17131</v>
      </c>
      <c r="C717" s="2429"/>
      <c r="D717" s="1538" t="s">
        <v>468</v>
      </c>
      <c r="E717" s="1538">
        <v>6</v>
      </c>
      <c r="F717" s="1538">
        <v>1</v>
      </c>
    </row>
    <row r="718" spans="1:6">
      <c r="A718" s="2429">
        <v>54618</v>
      </c>
      <c r="B718" s="2429" t="s">
        <v>17131</v>
      </c>
      <c r="C718" s="2429"/>
      <c r="D718" s="1538" t="s">
        <v>468</v>
      </c>
      <c r="E718" s="1538">
        <v>6</v>
      </c>
      <c r="F718" s="1538">
        <v>1</v>
      </c>
    </row>
    <row r="719" spans="1:6">
      <c r="A719" s="2429">
        <v>54670</v>
      </c>
      <c r="B719" s="2429" t="s">
        <v>17131</v>
      </c>
      <c r="C719" s="2429"/>
      <c r="D719" s="1538" t="s">
        <v>468</v>
      </c>
      <c r="E719" s="1538">
        <v>6</v>
      </c>
      <c r="F719" s="1538">
        <v>1</v>
      </c>
    </row>
    <row r="720" spans="1:6">
      <c r="A720" s="2429">
        <v>54675</v>
      </c>
      <c r="B720" s="2429" t="s">
        <v>17131</v>
      </c>
      <c r="C720" s="2429"/>
      <c r="D720" s="1538" t="s">
        <v>468</v>
      </c>
      <c r="E720" s="1538">
        <v>6</v>
      </c>
      <c r="F720" s="1538">
        <v>1</v>
      </c>
    </row>
    <row r="721" spans="1:6">
      <c r="A721" s="2429">
        <v>54713</v>
      </c>
      <c r="B721" s="2429" t="s">
        <v>17131</v>
      </c>
      <c r="C721" s="2429"/>
      <c r="D721" s="1538" t="s">
        <v>468</v>
      </c>
      <c r="E721" s="1538">
        <v>6</v>
      </c>
      <c r="F721" s="1538">
        <v>1</v>
      </c>
    </row>
    <row r="722" spans="1:6">
      <c r="A722" s="2429">
        <v>54745</v>
      </c>
      <c r="B722" s="2429" t="s">
        <v>17131</v>
      </c>
      <c r="C722" s="2429"/>
      <c r="D722" s="1538" t="s">
        <v>468</v>
      </c>
      <c r="E722" s="1538">
        <v>6</v>
      </c>
      <c r="F722" s="1538">
        <v>1</v>
      </c>
    </row>
    <row r="723" spans="1:6">
      <c r="A723" s="2429">
        <v>54800</v>
      </c>
      <c r="B723" s="2429" t="s">
        <v>17131</v>
      </c>
      <c r="C723" s="2429"/>
      <c r="D723" s="1538" t="s">
        <v>468</v>
      </c>
      <c r="E723" s="1538">
        <v>6</v>
      </c>
      <c r="F723" s="1538">
        <v>1</v>
      </c>
    </row>
    <row r="724" spans="1:6">
      <c r="A724" s="2429">
        <v>54860</v>
      </c>
      <c r="B724" s="2429" t="s">
        <v>17131</v>
      </c>
      <c r="C724" s="2429"/>
      <c r="D724" s="1538" t="s">
        <v>468</v>
      </c>
      <c r="E724" s="1538">
        <v>6</v>
      </c>
      <c r="F724" s="1538">
        <v>1</v>
      </c>
    </row>
    <row r="725" spans="1:6">
      <c r="A725" s="2429">
        <v>54900</v>
      </c>
      <c r="B725" s="2429" t="s">
        <v>17131</v>
      </c>
      <c r="C725" s="2429"/>
      <c r="D725" s="1538" t="s">
        <v>468</v>
      </c>
      <c r="E725" s="1538">
        <v>6</v>
      </c>
      <c r="F725" s="1538">
        <v>1</v>
      </c>
    </row>
    <row r="726" spans="1:6">
      <c r="A726" s="2429">
        <v>54905</v>
      </c>
      <c r="B726" s="2429" t="s">
        <v>17131</v>
      </c>
      <c r="C726" s="2429"/>
      <c r="D726" s="1538" t="s">
        <v>468</v>
      </c>
      <c r="E726" s="1538">
        <v>6</v>
      </c>
      <c r="F726" s="1538">
        <v>1</v>
      </c>
    </row>
    <row r="727" spans="1:6">
      <c r="A727" s="2429">
        <v>54935</v>
      </c>
      <c r="B727" s="2429" t="s">
        <v>17131</v>
      </c>
      <c r="C727" s="2429"/>
      <c r="D727" s="1538" t="s">
        <v>468</v>
      </c>
      <c r="E727" s="1538">
        <v>6</v>
      </c>
      <c r="F727" s="1538">
        <v>1</v>
      </c>
    </row>
    <row r="728" spans="1:6">
      <c r="A728" s="2429">
        <v>54942</v>
      </c>
      <c r="B728" s="2429" t="s">
        <v>17131</v>
      </c>
      <c r="C728" s="2429"/>
      <c r="D728" s="1538" t="s">
        <v>468</v>
      </c>
      <c r="E728" s="1538">
        <v>6</v>
      </c>
      <c r="F728" s="1538">
        <v>1</v>
      </c>
    </row>
    <row r="729" spans="1:6">
      <c r="A729" s="2429">
        <v>55100</v>
      </c>
      <c r="B729" s="2429" t="s">
        <v>17131</v>
      </c>
      <c r="C729" s="2429"/>
      <c r="D729" s="1538" t="s">
        <v>468</v>
      </c>
      <c r="E729" s="1538">
        <v>6</v>
      </c>
      <c r="F729" s="1538">
        <v>1</v>
      </c>
    </row>
    <row r="730" spans="1:6">
      <c r="A730" s="2429">
        <v>55240</v>
      </c>
      <c r="B730" s="2429" t="s">
        <v>17131</v>
      </c>
      <c r="C730" s="2429"/>
      <c r="D730" s="1538" t="s">
        <v>468</v>
      </c>
      <c r="E730" s="1538">
        <v>6</v>
      </c>
      <c r="F730" s="1538">
        <v>1</v>
      </c>
    </row>
    <row r="731" spans="1:6">
      <c r="A731" s="2429">
        <v>55265</v>
      </c>
      <c r="B731" s="2429" t="s">
        <v>17131</v>
      </c>
      <c r="C731" s="2429"/>
      <c r="D731" s="1538" t="s">
        <v>468</v>
      </c>
      <c r="E731" s="1538">
        <v>6</v>
      </c>
      <c r="F731" s="1538">
        <v>1</v>
      </c>
    </row>
    <row r="732" spans="1:6">
      <c r="A732" s="2429">
        <v>55335</v>
      </c>
      <c r="B732" s="2429" t="s">
        <v>17131</v>
      </c>
      <c r="C732" s="2429"/>
      <c r="D732" s="1538" t="s">
        <v>468</v>
      </c>
      <c r="E732" s="1538">
        <v>6</v>
      </c>
      <c r="F732" s="1538">
        <v>1</v>
      </c>
    </row>
    <row r="733" spans="1:6">
      <c r="A733" s="2429">
        <v>55438</v>
      </c>
      <c r="B733" s="2429" t="s">
        <v>17131</v>
      </c>
      <c r="C733" s="2429"/>
      <c r="D733" s="1538" t="s">
        <v>468</v>
      </c>
      <c r="E733" s="1538">
        <v>6</v>
      </c>
      <c r="F733" s="1538">
        <v>1</v>
      </c>
    </row>
    <row r="734" spans="1:6">
      <c r="A734" s="2429">
        <v>55460</v>
      </c>
      <c r="B734" s="2429" t="s">
        <v>17131</v>
      </c>
      <c r="C734" s="2429"/>
      <c r="D734" s="1538" t="s">
        <v>468</v>
      </c>
      <c r="E734" s="1538">
        <v>6</v>
      </c>
      <c r="F734" s="1538">
        <v>1</v>
      </c>
    </row>
    <row r="735" spans="1:6">
      <c r="A735" s="2429">
        <v>55620</v>
      </c>
      <c r="B735" s="2429" t="s">
        <v>17131</v>
      </c>
      <c r="C735" s="2429"/>
      <c r="D735" s="1538" t="s">
        <v>468</v>
      </c>
      <c r="E735" s="1538">
        <v>6</v>
      </c>
      <c r="F735" s="1538">
        <v>1</v>
      </c>
    </row>
    <row r="736" spans="1:6">
      <c r="A736" s="2429">
        <v>55720</v>
      </c>
      <c r="B736" s="2429" t="s">
        <v>17131</v>
      </c>
      <c r="C736" s="2429"/>
      <c r="D736" s="1538" t="s">
        <v>468</v>
      </c>
      <c r="E736" s="1538">
        <v>6</v>
      </c>
      <c r="F736" s="1538">
        <v>1</v>
      </c>
    </row>
    <row r="737" spans="1:6">
      <c r="A737" s="2429">
        <v>41013</v>
      </c>
      <c r="B737" s="2429" t="s">
        <v>17131</v>
      </c>
      <c r="C737" s="2429"/>
      <c r="D737" s="1538" t="s">
        <v>468</v>
      </c>
      <c r="E737" s="1538">
        <v>6</v>
      </c>
      <c r="F737" s="1538">
        <v>1</v>
      </c>
    </row>
    <row r="738" spans="1:6">
      <c r="A738" s="2429">
        <v>42915</v>
      </c>
      <c r="B738" s="2429" t="s">
        <v>17131</v>
      </c>
      <c r="C738" s="2429"/>
      <c r="D738" s="1538" t="s">
        <v>468</v>
      </c>
      <c r="E738" s="1538">
        <v>6</v>
      </c>
      <c r="F738" s="1538">
        <v>1</v>
      </c>
    </row>
    <row r="739" spans="1:6">
      <c r="A739" s="2429">
        <v>44504</v>
      </c>
      <c r="B739" s="2429" t="s">
        <v>17131</v>
      </c>
      <c r="C739" s="2429"/>
      <c r="D739" s="1538" t="s">
        <v>468</v>
      </c>
      <c r="E739" s="1538">
        <v>6</v>
      </c>
      <c r="F739" s="1538">
        <v>1</v>
      </c>
    </row>
    <row r="740" spans="1:6">
      <c r="A740" s="2429">
        <v>44855</v>
      </c>
      <c r="B740" s="2429" t="s">
        <v>17131</v>
      </c>
      <c r="C740" s="2429"/>
      <c r="D740" s="1538" t="s">
        <v>468</v>
      </c>
      <c r="E740" s="1538">
        <v>6</v>
      </c>
      <c r="F740" s="1538">
        <v>1</v>
      </c>
    </row>
    <row r="741" spans="1:6">
      <c r="A741" s="2429">
        <v>44881</v>
      </c>
      <c r="B741" s="2429" t="s">
        <v>17131</v>
      </c>
      <c r="C741" s="2429"/>
      <c r="D741" s="1538" t="s">
        <v>468</v>
      </c>
      <c r="E741" s="1538">
        <v>6</v>
      </c>
      <c r="F741" s="1538">
        <v>1</v>
      </c>
    </row>
    <row r="742" spans="1:6">
      <c r="A742" s="2429">
        <v>45158</v>
      </c>
      <c r="B742" s="2429" t="s">
        <v>17131</v>
      </c>
      <c r="C742" s="2429"/>
      <c r="D742" s="1538" t="s">
        <v>468</v>
      </c>
      <c r="E742" s="1538">
        <v>6</v>
      </c>
      <c r="F742" s="1538">
        <v>1</v>
      </c>
    </row>
    <row r="743" spans="1:6">
      <c r="A743" s="2429">
        <v>45217</v>
      </c>
      <c r="B743" s="2429" t="s">
        <v>17131</v>
      </c>
      <c r="C743" s="2429"/>
      <c r="D743" s="1538" t="s">
        <v>468</v>
      </c>
      <c r="E743" s="1538">
        <v>6</v>
      </c>
      <c r="F743" s="1538">
        <v>1</v>
      </c>
    </row>
    <row r="744" spans="1:6">
      <c r="A744" s="2429">
        <v>45261</v>
      </c>
      <c r="B744" s="2429" t="s">
        <v>17131</v>
      </c>
      <c r="C744" s="2429"/>
      <c r="D744" s="1538" t="s">
        <v>468</v>
      </c>
      <c r="E744" s="1538">
        <v>6</v>
      </c>
      <c r="F744" s="1538">
        <v>1</v>
      </c>
    </row>
    <row r="745" spans="1:6">
      <c r="A745" s="2429">
        <v>46265</v>
      </c>
      <c r="B745" s="2429" t="s">
        <v>17131</v>
      </c>
      <c r="C745" s="2429"/>
      <c r="D745" s="1538" t="s">
        <v>468</v>
      </c>
      <c r="E745" s="1538">
        <v>6</v>
      </c>
      <c r="F745" s="1538">
        <v>1</v>
      </c>
    </row>
    <row r="746" spans="1:6">
      <c r="A746" s="2429">
        <v>46425</v>
      </c>
      <c r="B746" s="2429" t="s">
        <v>17131</v>
      </c>
      <c r="C746" s="2429"/>
      <c r="D746" s="1538" t="s">
        <v>468</v>
      </c>
      <c r="E746" s="1538">
        <v>6</v>
      </c>
      <c r="F746" s="1538">
        <v>1</v>
      </c>
    </row>
    <row r="747" spans="1:6">
      <c r="A747" s="2429">
        <v>46427</v>
      </c>
      <c r="B747" s="2429" t="s">
        <v>17131</v>
      </c>
      <c r="C747" s="2429"/>
      <c r="D747" s="1538" t="s">
        <v>468</v>
      </c>
      <c r="E747" s="1538">
        <v>6</v>
      </c>
      <c r="F747" s="1538">
        <v>1</v>
      </c>
    </row>
    <row r="748" spans="1:6">
      <c r="A748" s="2429">
        <v>46695</v>
      </c>
      <c r="B748" s="2429" t="s">
        <v>17131</v>
      </c>
      <c r="C748" s="2429"/>
      <c r="D748" s="1538" t="s">
        <v>468</v>
      </c>
      <c r="E748" s="1538">
        <v>6</v>
      </c>
      <c r="F748" s="1538">
        <v>1</v>
      </c>
    </row>
    <row r="749" spans="1:6">
      <c r="A749" s="2429">
        <v>51055</v>
      </c>
      <c r="B749" s="2429" t="s">
        <v>17131</v>
      </c>
      <c r="C749" s="2429"/>
      <c r="D749" s="1538" t="s">
        <v>468</v>
      </c>
      <c r="E749" s="1538">
        <v>6</v>
      </c>
      <c r="F749" s="1538">
        <v>1</v>
      </c>
    </row>
    <row r="750" spans="1:6">
      <c r="A750" s="2429">
        <v>51451</v>
      </c>
      <c r="B750" s="2429" t="s">
        <v>17131</v>
      </c>
      <c r="C750" s="2429"/>
      <c r="D750" s="1538" t="s">
        <v>468</v>
      </c>
      <c r="E750" s="1538">
        <v>6</v>
      </c>
      <c r="F750" s="1538">
        <v>1</v>
      </c>
    </row>
    <row r="751" spans="1:6">
      <c r="A751" s="2429">
        <v>51535</v>
      </c>
      <c r="B751" s="2429" t="s">
        <v>17131</v>
      </c>
      <c r="C751" s="2429"/>
      <c r="D751" s="1538" t="s">
        <v>468</v>
      </c>
      <c r="E751" s="1538">
        <v>6</v>
      </c>
      <c r="F751" s="1538">
        <v>1</v>
      </c>
    </row>
    <row r="752" spans="1:6">
      <c r="A752" s="2429">
        <v>51557</v>
      </c>
      <c r="B752" s="2429" t="s">
        <v>17131</v>
      </c>
      <c r="C752" s="2429"/>
      <c r="D752" s="1538" t="s">
        <v>468</v>
      </c>
      <c r="E752" s="1538">
        <v>6</v>
      </c>
      <c r="F752" s="1538">
        <v>1</v>
      </c>
    </row>
    <row r="753" spans="1:6">
      <c r="A753" s="2429">
        <v>51630</v>
      </c>
      <c r="B753" s="2429" t="s">
        <v>17131</v>
      </c>
      <c r="C753" s="2429"/>
      <c r="D753" s="1538" t="s">
        <v>468</v>
      </c>
      <c r="E753" s="1538">
        <v>6</v>
      </c>
      <c r="F753" s="1538">
        <v>1</v>
      </c>
    </row>
    <row r="754" spans="1:6">
      <c r="A754" s="2429">
        <v>51711</v>
      </c>
      <c r="B754" s="2429" t="s">
        <v>17131</v>
      </c>
      <c r="C754" s="2429"/>
      <c r="D754" s="1538" t="s">
        <v>468</v>
      </c>
      <c r="E754" s="1538">
        <v>6</v>
      </c>
      <c r="F754" s="1538">
        <v>1</v>
      </c>
    </row>
    <row r="755" spans="1:6">
      <c r="A755" s="2429">
        <v>52425</v>
      </c>
      <c r="B755" s="2429" t="s">
        <v>17131</v>
      </c>
      <c r="C755" s="2429"/>
      <c r="D755" s="1538" t="s">
        <v>468</v>
      </c>
      <c r="E755" s="1538">
        <v>6</v>
      </c>
      <c r="F755" s="1538">
        <v>1</v>
      </c>
    </row>
    <row r="756" spans="1:6">
      <c r="A756" s="2429">
        <v>52727</v>
      </c>
      <c r="B756" s="2429" t="s">
        <v>17131</v>
      </c>
      <c r="C756" s="2429"/>
      <c r="D756" s="1538" t="s">
        <v>468</v>
      </c>
      <c r="E756" s="1538">
        <v>6</v>
      </c>
      <c r="F756" s="1538">
        <v>1</v>
      </c>
    </row>
    <row r="757" spans="1:6">
      <c r="A757" s="2429">
        <v>52732</v>
      </c>
      <c r="B757" s="2429" t="s">
        <v>17131</v>
      </c>
      <c r="C757" s="2429"/>
      <c r="D757" s="1538" t="s">
        <v>468</v>
      </c>
      <c r="E757" s="1538">
        <v>6</v>
      </c>
      <c r="F757" s="1538">
        <v>1</v>
      </c>
    </row>
    <row r="758" spans="1:6">
      <c r="A758" s="2429">
        <v>53430</v>
      </c>
      <c r="B758" s="2429" t="s">
        <v>17131</v>
      </c>
      <c r="C758" s="2429"/>
      <c r="D758" s="1538" t="s">
        <v>468</v>
      </c>
      <c r="E758" s="1538">
        <v>6</v>
      </c>
      <c r="F758" s="1538">
        <v>1</v>
      </c>
    </row>
    <row r="759" spans="1:6">
      <c r="A759" s="2429">
        <v>53655</v>
      </c>
      <c r="B759" s="2429" t="s">
        <v>17131</v>
      </c>
      <c r="C759" s="2429"/>
      <c r="D759" s="1538" t="s">
        <v>468</v>
      </c>
      <c r="E759" s="1538">
        <v>6</v>
      </c>
      <c r="F759" s="1538">
        <v>1</v>
      </c>
    </row>
    <row r="760" spans="1:6">
      <c r="A760" s="2429">
        <v>54775</v>
      </c>
      <c r="B760" s="2429" t="s">
        <v>17131</v>
      </c>
      <c r="C760" s="2429"/>
      <c r="D760" s="1538" t="s">
        <v>468</v>
      </c>
      <c r="E760" s="1538">
        <v>6</v>
      </c>
      <c r="F760" s="1538">
        <v>1</v>
      </c>
    </row>
    <row r="761" spans="1:6">
      <c r="A761" s="2429">
        <v>54866</v>
      </c>
      <c r="B761" s="2429" t="s">
        <v>17131</v>
      </c>
      <c r="C761" s="2429"/>
      <c r="D761" s="1538" t="s">
        <v>468</v>
      </c>
      <c r="E761" s="1538">
        <v>6</v>
      </c>
      <c r="F761" s="1538">
        <v>1</v>
      </c>
    </row>
    <row r="762" spans="1:6">
      <c r="A762" s="2429">
        <v>54946</v>
      </c>
      <c r="B762" s="2429" t="s">
        <v>17131</v>
      </c>
      <c r="C762" s="2429"/>
      <c r="D762" s="1538" t="s">
        <v>468</v>
      </c>
      <c r="E762" s="1538">
        <v>6</v>
      </c>
      <c r="F762" s="1538">
        <v>1</v>
      </c>
    </row>
    <row r="763" spans="1:6">
      <c r="A763" s="2429"/>
      <c r="B763" s="2429" t="s">
        <v>17133</v>
      </c>
      <c r="C763" s="2429"/>
      <c r="D763" s="1538"/>
      <c r="E763" s="1538"/>
      <c r="F763" s="1538"/>
    </row>
    <row r="764" spans="1:6">
      <c r="A764" s="2429">
        <v>941100</v>
      </c>
      <c r="B764" s="2429" t="s">
        <v>17134</v>
      </c>
      <c r="C764" s="2429" t="s">
        <v>17132</v>
      </c>
      <c r="D764" s="1538" t="s">
        <v>16870</v>
      </c>
      <c r="E764" s="1538">
        <v>30</v>
      </c>
      <c r="F764" s="1538">
        <v>3.4</v>
      </c>
    </row>
    <row r="765" spans="1:6">
      <c r="A765" s="2429">
        <v>941300</v>
      </c>
      <c r="B765" s="2429" t="s">
        <v>17134</v>
      </c>
      <c r="C765" s="2429"/>
      <c r="D765" s="1538" t="s">
        <v>16870</v>
      </c>
      <c r="E765" s="1538">
        <v>30</v>
      </c>
      <c r="F765" s="1538">
        <v>3.4</v>
      </c>
    </row>
    <row r="766" spans="1:6">
      <c r="A766" s="2429">
        <v>941320</v>
      </c>
      <c r="B766" s="2429" t="s">
        <v>17134</v>
      </c>
      <c r="C766" s="2429"/>
      <c r="D766" s="1538" t="s">
        <v>16870</v>
      </c>
      <c r="E766" s="1538">
        <v>30</v>
      </c>
      <c r="F766" s="1538">
        <v>3.4</v>
      </c>
    </row>
    <row r="767" spans="1:6">
      <c r="A767" s="2429">
        <v>944540</v>
      </c>
      <c r="B767" s="2429" t="s">
        <v>17134</v>
      </c>
      <c r="C767" s="2429"/>
      <c r="D767" s="1538" t="s">
        <v>16870</v>
      </c>
      <c r="E767" s="1538">
        <v>30</v>
      </c>
      <c r="F767" s="1538">
        <v>3.4</v>
      </c>
    </row>
    <row r="768" spans="1:6">
      <c r="A768" s="2429">
        <v>944546</v>
      </c>
      <c r="B768" s="2429" t="s">
        <v>17134</v>
      </c>
      <c r="C768" s="2429"/>
      <c r="D768" s="1538" t="s">
        <v>16870</v>
      </c>
      <c r="E768" s="1538">
        <v>30</v>
      </c>
      <c r="F768" s="1538">
        <v>3.4</v>
      </c>
    </row>
    <row r="769" spans="1:6">
      <c r="A769" s="2429">
        <v>944676</v>
      </c>
      <c r="B769" s="2429" t="s">
        <v>17134</v>
      </c>
      <c r="C769" s="2429"/>
      <c r="D769" s="1538" t="s">
        <v>16870</v>
      </c>
      <c r="E769" s="1538">
        <v>30</v>
      </c>
      <c r="F769" s="1538">
        <v>3.4</v>
      </c>
    </row>
    <row r="770" spans="1:6">
      <c r="A770" s="2429">
        <v>944750</v>
      </c>
      <c r="B770" s="2429" t="s">
        <v>17134</v>
      </c>
      <c r="C770" s="2429"/>
      <c r="D770" s="1538" t="s">
        <v>16870</v>
      </c>
      <c r="E770" s="1538">
        <v>30</v>
      </c>
      <c r="F770" s="1538">
        <v>3.4</v>
      </c>
    </row>
    <row r="771" spans="1:6">
      <c r="A771" s="2429">
        <v>944937</v>
      </c>
      <c r="B771" s="2429" t="s">
        <v>17134</v>
      </c>
      <c r="C771" s="2429"/>
      <c r="D771" s="1538" t="s">
        <v>16870</v>
      </c>
      <c r="E771" s="1538">
        <v>30</v>
      </c>
      <c r="F771" s="1538">
        <v>3.4</v>
      </c>
    </row>
    <row r="772" spans="1:6">
      <c r="A772" s="2429">
        <v>944943</v>
      </c>
      <c r="B772" s="2429" t="s">
        <v>17134</v>
      </c>
      <c r="C772" s="2429"/>
      <c r="D772" s="1538" t="s">
        <v>16870</v>
      </c>
      <c r="E772" s="1538">
        <v>30</v>
      </c>
      <c r="F772" s="1538">
        <v>3.4</v>
      </c>
    </row>
    <row r="773" spans="1:6">
      <c r="A773" s="2429">
        <v>944985</v>
      </c>
      <c r="B773" s="2429" t="s">
        <v>17134</v>
      </c>
      <c r="C773" s="2429"/>
      <c r="D773" s="1538" t="s">
        <v>16870</v>
      </c>
      <c r="E773" s="1538">
        <v>30</v>
      </c>
      <c r="F773" s="1538">
        <v>3.4</v>
      </c>
    </row>
    <row r="774" spans="1:6">
      <c r="A774" s="2429">
        <v>945100</v>
      </c>
      <c r="B774" s="2429" t="s">
        <v>17134</v>
      </c>
      <c r="C774" s="2429"/>
      <c r="D774" s="1538" t="s">
        <v>16870</v>
      </c>
      <c r="E774" s="1538">
        <v>30</v>
      </c>
      <c r="F774" s="1538">
        <v>3.4</v>
      </c>
    </row>
    <row r="775" spans="1:6">
      <c r="A775" s="2429">
        <v>945150</v>
      </c>
      <c r="B775" s="2429" t="s">
        <v>17134</v>
      </c>
      <c r="C775" s="2429"/>
      <c r="D775" s="1538" t="s">
        <v>16870</v>
      </c>
      <c r="E775" s="1538">
        <v>30</v>
      </c>
      <c r="F775" s="1538">
        <v>3.4</v>
      </c>
    </row>
    <row r="776" spans="1:6">
      <c r="A776" s="2429">
        <v>945230</v>
      </c>
      <c r="B776" s="2429" t="s">
        <v>17134</v>
      </c>
      <c r="C776" s="2429"/>
      <c r="D776" s="1538" t="s">
        <v>16870</v>
      </c>
      <c r="E776" s="1538">
        <v>30</v>
      </c>
      <c r="F776" s="1538">
        <v>3.4</v>
      </c>
    </row>
    <row r="777" spans="1:6">
      <c r="A777" s="2429">
        <v>945270</v>
      </c>
      <c r="B777" s="2429" t="s">
        <v>17134</v>
      </c>
      <c r="C777" s="2429"/>
      <c r="D777" s="1538" t="s">
        <v>16870</v>
      </c>
      <c r="E777" s="1538">
        <v>30</v>
      </c>
      <c r="F777" s="1538">
        <v>3.4</v>
      </c>
    </row>
    <row r="778" spans="1:6">
      <c r="A778" s="2429">
        <v>945315</v>
      </c>
      <c r="B778" s="2429" t="s">
        <v>17134</v>
      </c>
      <c r="C778" s="2429"/>
      <c r="D778" s="1538" t="s">
        <v>16870</v>
      </c>
      <c r="E778" s="1538">
        <v>30</v>
      </c>
      <c r="F778" s="1538">
        <v>3.4</v>
      </c>
    </row>
    <row r="779" spans="1:6">
      <c r="A779" s="2429">
        <v>945360</v>
      </c>
      <c r="B779" s="2429" t="s">
        <v>17134</v>
      </c>
      <c r="C779" s="2429"/>
      <c r="D779" s="1538" t="s">
        <v>16870</v>
      </c>
      <c r="E779" s="1538">
        <v>30</v>
      </c>
      <c r="F779" s="1538">
        <v>3.4</v>
      </c>
    </row>
    <row r="780" spans="1:6">
      <c r="A780" s="2429">
        <v>945715</v>
      </c>
      <c r="B780" s="2429" t="s">
        <v>17134</v>
      </c>
      <c r="C780" s="2429"/>
      <c r="D780" s="1538" t="s">
        <v>16870</v>
      </c>
      <c r="E780" s="1538">
        <v>30</v>
      </c>
      <c r="F780" s="1538">
        <v>3.4</v>
      </c>
    </row>
    <row r="781" spans="1:6">
      <c r="A781" s="2429">
        <v>945860</v>
      </c>
      <c r="B781" s="2429" t="s">
        <v>17134</v>
      </c>
      <c r="C781" s="2429"/>
      <c r="D781" s="1538" t="s">
        <v>16870</v>
      </c>
      <c r="E781" s="1538">
        <v>30</v>
      </c>
      <c r="F781" s="1538">
        <v>3.4</v>
      </c>
    </row>
    <row r="782" spans="1:6">
      <c r="A782" s="2429">
        <v>946050</v>
      </c>
      <c r="B782" s="2429" t="s">
        <v>17134</v>
      </c>
      <c r="C782" s="2429"/>
      <c r="D782" s="1538" t="s">
        <v>16870</v>
      </c>
      <c r="E782" s="1538">
        <v>30</v>
      </c>
      <c r="F782" s="1538">
        <v>3.4</v>
      </c>
    </row>
    <row r="783" spans="1:6">
      <c r="A783" s="2429">
        <v>946280</v>
      </c>
      <c r="B783" s="2429" t="s">
        <v>17134</v>
      </c>
      <c r="C783" s="2429"/>
      <c r="D783" s="1538" t="s">
        <v>16870</v>
      </c>
      <c r="E783" s="1538">
        <v>30</v>
      </c>
      <c r="F783" s="1538">
        <v>3.4</v>
      </c>
    </row>
    <row r="784" spans="1:6">
      <c r="A784" s="2429">
        <v>946380</v>
      </c>
      <c r="B784" s="2429" t="s">
        <v>17134</v>
      </c>
      <c r="C784" s="2429"/>
      <c r="D784" s="1538" t="s">
        <v>16870</v>
      </c>
      <c r="E784" s="1538">
        <v>30</v>
      </c>
      <c r="F784" s="1538">
        <v>3.4</v>
      </c>
    </row>
    <row r="785" spans="1:6">
      <c r="A785" s="2429">
        <v>946450</v>
      </c>
      <c r="B785" s="2429" t="s">
        <v>17134</v>
      </c>
      <c r="C785" s="2429"/>
      <c r="D785" s="1538" t="s">
        <v>16870</v>
      </c>
      <c r="E785" s="1538">
        <v>30</v>
      </c>
      <c r="F785" s="1538">
        <v>3.4</v>
      </c>
    </row>
    <row r="786" spans="1:6">
      <c r="A786" s="2429">
        <v>946650</v>
      </c>
      <c r="B786" s="2429" t="s">
        <v>17134</v>
      </c>
      <c r="C786" s="2429"/>
      <c r="D786" s="1538" t="s">
        <v>16870</v>
      </c>
      <c r="E786" s="1538">
        <v>30</v>
      </c>
      <c r="F786" s="1538">
        <v>3.4</v>
      </c>
    </row>
    <row r="787" spans="1:6">
      <c r="A787" s="2429">
        <v>946860</v>
      </c>
      <c r="B787" s="2429" t="s">
        <v>17134</v>
      </c>
      <c r="C787" s="2429"/>
      <c r="D787" s="1538" t="s">
        <v>16870</v>
      </c>
      <c r="E787" s="1538">
        <v>30</v>
      </c>
      <c r="F787" s="1538">
        <v>3.4</v>
      </c>
    </row>
    <row r="788" spans="1:6">
      <c r="A788" s="2429">
        <v>951000</v>
      </c>
      <c r="B788" s="2429" t="s">
        <v>17134</v>
      </c>
      <c r="C788" s="2429"/>
      <c r="D788" s="1538" t="s">
        <v>16870</v>
      </c>
      <c r="E788" s="1538">
        <v>30</v>
      </c>
      <c r="F788" s="1538">
        <v>3.4</v>
      </c>
    </row>
    <row r="789" spans="1:6">
      <c r="A789" s="2429">
        <v>951010</v>
      </c>
      <c r="B789" s="2429" t="s">
        <v>17134</v>
      </c>
      <c r="C789" s="2429"/>
      <c r="D789" s="1538" t="s">
        <v>16870</v>
      </c>
      <c r="E789" s="1538">
        <v>30</v>
      </c>
      <c r="F789" s="1538">
        <v>3.4</v>
      </c>
    </row>
    <row r="790" spans="1:6">
      <c r="A790" s="2429">
        <v>951021</v>
      </c>
      <c r="B790" s="2429" t="s">
        <v>17134</v>
      </c>
      <c r="C790" s="2429"/>
      <c r="D790" s="1538" t="s">
        <v>16870</v>
      </c>
      <c r="E790" s="1538">
        <v>30</v>
      </c>
      <c r="F790" s="1538">
        <v>3.4</v>
      </c>
    </row>
    <row r="791" spans="1:6">
      <c r="A791" s="2429">
        <v>951022</v>
      </c>
      <c r="B791" s="2429" t="s">
        <v>17134</v>
      </c>
      <c r="C791" s="2429"/>
      <c r="D791" s="1538" t="s">
        <v>16870</v>
      </c>
      <c r="E791" s="1538">
        <v>30</v>
      </c>
      <c r="F791" s="1538">
        <v>3.4</v>
      </c>
    </row>
    <row r="792" spans="1:6">
      <c r="A792" s="2429">
        <v>951032</v>
      </c>
      <c r="B792" s="2429" t="s">
        <v>17134</v>
      </c>
      <c r="C792" s="2429"/>
      <c r="D792" s="1538" t="s">
        <v>16870</v>
      </c>
      <c r="E792" s="1538">
        <v>30</v>
      </c>
      <c r="F792" s="1538">
        <v>3.4</v>
      </c>
    </row>
    <row r="793" spans="1:6">
      <c r="A793" s="2429">
        <v>951193</v>
      </c>
      <c r="B793" s="2429" t="s">
        <v>17134</v>
      </c>
      <c r="C793" s="2429"/>
      <c r="D793" s="1538" t="s">
        <v>16870</v>
      </c>
      <c r="E793" s="1538">
        <v>30</v>
      </c>
      <c r="F793" s="1538">
        <v>3.4</v>
      </c>
    </row>
    <row r="794" spans="1:6">
      <c r="A794" s="2429">
        <v>951300</v>
      </c>
      <c r="B794" s="2429" t="s">
        <v>17134</v>
      </c>
      <c r="C794" s="2429"/>
      <c r="D794" s="1538" t="s">
        <v>16870</v>
      </c>
      <c r="E794" s="1538">
        <v>30</v>
      </c>
      <c r="F794" s="1538">
        <v>3.4</v>
      </c>
    </row>
    <row r="795" spans="1:6">
      <c r="A795" s="2429">
        <v>951433</v>
      </c>
      <c r="B795" s="2429" t="s">
        <v>17134</v>
      </c>
      <c r="C795" s="2429"/>
      <c r="D795" s="1538" t="s">
        <v>16870</v>
      </c>
      <c r="E795" s="1538">
        <v>30</v>
      </c>
      <c r="F795" s="1538">
        <v>3.4</v>
      </c>
    </row>
    <row r="796" spans="1:6">
      <c r="A796" s="2429">
        <v>951555</v>
      </c>
      <c r="B796" s="2429" t="s">
        <v>17134</v>
      </c>
      <c r="C796" s="2429"/>
      <c r="D796" s="1538" t="s">
        <v>16870</v>
      </c>
      <c r="E796" s="1538">
        <v>30</v>
      </c>
      <c r="F796" s="1538">
        <v>3.4</v>
      </c>
    </row>
    <row r="797" spans="1:6">
      <c r="A797" s="2429">
        <v>951558</v>
      </c>
      <c r="B797" s="2429" t="s">
        <v>17134</v>
      </c>
      <c r="C797" s="2429"/>
      <c r="D797" s="1538" t="s">
        <v>16870</v>
      </c>
      <c r="E797" s="1538">
        <v>30</v>
      </c>
      <c r="F797" s="1538">
        <v>3.4</v>
      </c>
    </row>
    <row r="798" spans="1:6">
      <c r="A798" s="2429">
        <v>951600</v>
      </c>
      <c r="B798" s="2429" t="s">
        <v>17134</v>
      </c>
      <c r="C798" s="2429"/>
      <c r="D798" s="1538" t="s">
        <v>16870</v>
      </c>
      <c r="E798" s="1538">
        <v>30</v>
      </c>
      <c r="F798" s="1538">
        <v>3.4</v>
      </c>
    </row>
    <row r="799" spans="1:6">
      <c r="A799" s="2429">
        <v>951780</v>
      </c>
      <c r="B799" s="2429" t="s">
        <v>17134</v>
      </c>
      <c r="C799" s="2429"/>
      <c r="D799" s="1538" t="s">
        <v>16870</v>
      </c>
      <c r="E799" s="1538">
        <v>30</v>
      </c>
      <c r="F799" s="1538">
        <v>3.4</v>
      </c>
    </row>
    <row r="800" spans="1:6">
      <c r="A800" s="2429">
        <v>952715</v>
      </c>
      <c r="B800" s="2429" t="s">
        <v>17134</v>
      </c>
      <c r="C800" s="2429"/>
      <c r="D800" s="1538" t="s">
        <v>16870</v>
      </c>
      <c r="E800" s="1538">
        <v>30</v>
      </c>
      <c r="F800" s="1538">
        <v>3.4</v>
      </c>
    </row>
    <row r="801" spans="1:6">
      <c r="A801" s="2429">
        <v>952738</v>
      </c>
      <c r="B801" s="2429" t="s">
        <v>17134</v>
      </c>
      <c r="C801" s="2429"/>
      <c r="D801" s="1538" t="s">
        <v>16870</v>
      </c>
      <c r="E801" s="1538">
        <v>30</v>
      </c>
      <c r="F801" s="1538">
        <v>3.4</v>
      </c>
    </row>
    <row r="802" spans="1:6">
      <c r="A802" s="2429">
        <v>953260</v>
      </c>
      <c r="B802" s="2429" t="s">
        <v>17134</v>
      </c>
      <c r="C802" s="2429"/>
      <c r="D802" s="1538" t="s">
        <v>16870</v>
      </c>
      <c r="E802" s="1538">
        <v>30</v>
      </c>
      <c r="F802" s="1538">
        <v>3.4</v>
      </c>
    </row>
    <row r="803" spans="1:6">
      <c r="A803" s="2429">
        <v>953543</v>
      </c>
      <c r="B803" s="2429" t="s">
        <v>17134</v>
      </c>
      <c r="C803" s="2429"/>
      <c r="D803" s="1538" t="s">
        <v>16870</v>
      </c>
      <c r="E803" s="1538">
        <v>30</v>
      </c>
      <c r="F803" s="1538">
        <v>3.4</v>
      </c>
    </row>
    <row r="804" spans="1:6">
      <c r="A804" s="2429">
        <v>953565</v>
      </c>
      <c r="B804" s="2429" t="s">
        <v>17134</v>
      </c>
      <c r="C804" s="2429"/>
      <c r="D804" s="1538" t="s">
        <v>16870</v>
      </c>
      <c r="E804" s="1538">
        <v>30</v>
      </c>
      <c r="F804" s="1538">
        <v>3.4</v>
      </c>
    </row>
    <row r="805" spans="1:6">
      <c r="A805" s="2429">
        <v>953576</v>
      </c>
      <c r="B805" s="2429" t="s">
        <v>17134</v>
      </c>
      <c r="C805" s="2429"/>
      <c r="D805" s="1538" t="s">
        <v>16870</v>
      </c>
      <c r="E805" s="1538">
        <v>30</v>
      </c>
      <c r="F805" s="1538">
        <v>3.4</v>
      </c>
    </row>
    <row r="806" spans="1:6">
      <c r="A806" s="2429">
        <v>953584</v>
      </c>
      <c r="B806" s="2429" t="s">
        <v>17134</v>
      </c>
      <c r="C806" s="2429"/>
      <c r="D806" s="1538" t="s">
        <v>16870</v>
      </c>
      <c r="E806" s="1538">
        <v>30</v>
      </c>
      <c r="F806" s="1538">
        <v>3.4</v>
      </c>
    </row>
    <row r="807" spans="1:6">
      <c r="A807" s="2429">
        <v>953587</v>
      </c>
      <c r="B807" s="2429" t="s">
        <v>17134</v>
      </c>
      <c r="C807" s="2429"/>
      <c r="D807" s="1538" t="s">
        <v>16870</v>
      </c>
      <c r="E807" s="1538">
        <v>30</v>
      </c>
      <c r="F807" s="1538">
        <v>3.4</v>
      </c>
    </row>
    <row r="808" spans="1:6">
      <c r="A808" s="2429">
        <v>953597</v>
      </c>
      <c r="B808" s="2429" t="s">
        <v>17134</v>
      </c>
      <c r="C808" s="2429"/>
      <c r="D808" s="1538" t="s">
        <v>16870</v>
      </c>
      <c r="E808" s="1538">
        <v>30</v>
      </c>
      <c r="F808" s="1538">
        <v>3.4</v>
      </c>
    </row>
    <row r="809" spans="1:6">
      <c r="A809" s="2429">
        <v>953598</v>
      </c>
      <c r="B809" s="2429" t="s">
        <v>17134</v>
      </c>
      <c r="C809" s="2429"/>
      <c r="D809" s="1538" t="s">
        <v>16870</v>
      </c>
      <c r="E809" s="1538">
        <v>30</v>
      </c>
      <c r="F809" s="1538">
        <v>3.4</v>
      </c>
    </row>
    <row r="810" spans="1:6">
      <c r="A810" s="2429">
        <v>953601</v>
      </c>
      <c r="B810" s="2429" t="s">
        <v>17134</v>
      </c>
      <c r="C810" s="2429"/>
      <c r="D810" s="1538" t="s">
        <v>16870</v>
      </c>
      <c r="E810" s="1538">
        <v>30</v>
      </c>
      <c r="F810" s="1538">
        <v>3.4</v>
      </c>
    </row>
    <row r="811" spans="1:6">
      <c r="A811" s="2429">
        <v>953643</v>
      </c>
      <c r="B811" s="2429" t="s">
        <v>17134</v>
      </c>
      <c r="C811" s="2429"/>
      <c r="D811" s="1538" t="s">
        <v>16870</v>
      </c>
      <c r="E811" s="1538">
        <v>30</v>
      </c>
      <c r="F811" s="1538">
        <v>3.4</v>
      </c>
    </row>
    <row r="812" spans="1:6">
      <c r="A812" s="2429">
        <v>953655</v>
      </c>
      <c r="B812" s="2429" t="s">
        <v>17134</v>
      </c>
      <c r="C812" s="2429"/>
      <c r="D812" s="1538" t="s">
        <v>16870</v>
      </c>
      <c r="E812" s="1538">
        <v>30</v>
      </c>
      <c r="F812" s="1538">
        <v>3.4</v>
      </c>
    </row>
    <row r="813" spans="1:6">
      <c r="A813" s="2429">
        <v>953672</v>
      </c>
      <c r="B813" s="2429" t="s">
        <v>17134</v>
      </c>
      <c r="C813" s="2429"/>
      <c r="D813" s="1538" t="s">
        <v>16870</v>
      </c>
      <c r="E813" s="1538">
        <v>30</v>
      </c>
      <c r="F813" s="1538">
        <v>3.4</v>
      </c>
    </row>
    <row r="814" spans="1:6">
      <c r="A814" s="2429">
        <v>953681</v>
      </c>
      <c r="B814" s="2429" t="s">
        <v>17134</v>
      </c>
      <c r="C814" s="2429"/>
      <c r="D814" s="1538" t="s">
        <v>16870</v>
      </c>
      <c r="E814" s="1538">
        <v>30</v>
      </c>
      <c r="F814" s="1538">
        <v>3.4</v>
      </c>
    </row>
    <row r="815" spans="1:6">
      <c r="A815" s="2429">
        <v>953682</v>
      </c>
      <c r="B815" s="2429" t="s">
        <v>17134</v>
      </c>
      <c r="C815" s="2429"/>
      <c r="D815" s="1538" t="s">
        <v>16870</v>
      </c>
      <c r="E815" s="1538">
        <v>30</v>
      </c>
      <c r="F815" s="1538">
        <v>3.4</v>
      </c>
    </row>
    <row r="816" spans="1:6">
      <c r="A816" s="2429">
        <v>953684</v>
      </c>
      <c r="B816" s="2429" t="s">
        <v>17134</v>
      </c>
      <c r="C816" s="2429"/>
      <c r="D816" s="1538" t="s">
        <v>16870</v>
      </c>
      <c r="E816" s="1538">
        <v>30</v>
      </c>
      <c r="F816" s="1538">
        <v>3.4</v>
      </c>
    </row>
    <row r="817" spans="1:6">
      <c r="A817" s="2429">
        <v>953690</v>
      </c>
      <c r="B817" s="2429" t="s">
        <v>17134</v>
      </c>
      <c r="C817" s="2429"/>
      <c r="D817" s="1538" t="s">
        <v>16870</v>
      </c>
      <c r="E817" s="1538">
        <v>30</v>
      </c>
      <c r="F817" s="1538">
        <v>3.4</v>
      </c>
    </row>
    <row r="818" spans="1:6">
      <c r="A818" s="2429">
        <v>953694</v>
      </c>
      <c r="B818" s="2429" t="s">
        <v>17134</v>
      </c>
      <c r="C818" s="2429"/>
      <c r="D818" s="1538" t="s">
        <v>16870</v>
      </c>
      <c r="E818" s="1538">
        <v>30</v>
      </c>
      <c r="F818" s="1538">
        <v>3.4</v>
      </c>
    </row>
    <row r="819" spans="1:6">
      <c r="A819" s="2429">
        <v>953720</v>
      </c>
      <c r="B819" s="2429" t="s">
        <v>17134</v>
      </c>
      <c r="C819" s="2429"/>
      <c r="D819" s="1538" t="s">
        <v>16870</v>
      </c>
      <c r="E819" s="1538">
        <v>30</v>
      </c>
      <c r="F819" s="1538">
        <v>3.4</v>
      </c>
    </row>
    <row r="820" spans="1:6">
      <c r="A820" s="2429">
        <v>953725</v>
      </c>
      <c r="B820" s="2429" t="s">
        <v>17134</v>
      </c>
      <c r="C820" s="2429"/>
      <c r="D820" s="1538" t="s">
        <v>16870</v>
      </c>
      <c r="E820" s="1538">
        <v>30</v>
      </c>
      <c r="F820" s="1538">
        <v>3.4</v>
      </c>
    </row>
    <row r="821" spans="1:6">
      <c r="A821" s="2429">
        <v>953730</v>
      </c>
      <c r="B821" s="2429" t="s">
        <v>17134</v>
      </c>
      <c r="C821" s="2429"/>
      <c r="D821" s="1538" t="s">
        <v>16870</v>
      </c>
      <c r="E821" s="1538">
        <v>30</v>
      </c>
      <c r="F821" s="1538">
        <v>3.4</v>
      </c>
    </row>
    <row r="822" spans="1:6">
      <c r="A822" s="2429">
        <v>953732</v>
      </c>
      <c r="B822" s="2429" t="s">
        <v>17134</v>
      </c>
      <c r="C822" s="2429"/>
      <c r="D822" s="1538" t="s">
        <v>16870</v>
      </c>
      <c r="E822" s="1538">
        <v>30</v>
      </c>
      <c r="F822" s="1538">
        <v>3.4</v>
      </c>
    </row>
    <row r="823" spans="1:6">
      <c r="A823" s="2429">
        <v>953734</v>
      </c>
      <c r="B823" s="2429" t="s">
        <v>17134</v>
      </c>
      <c r="C823" s="2429"/>
      <c r="D823" s="1538" t="s">
        <v>16870</v>
      </c>
      <c r="E823" s="1538">
        <v>30</v>
      </c>
      <c r="F823" s="1538">
        <v>3.4</v>
      </c>
    </row>
    <row r="824" spans="1:6">
      <c r="A824" s="2429">
        <v>953745</v>
      </c>
      <c r="B824" s="2429" t="s">
        <v>17134</v>
      </c>
      <c r="C824" s="2429"/>
      <c r="D824" s="1538" t="s">
        <v>16870</v>
      </c>
      <c r="E824" s="1538">
        <v>30</v>
      </c>
      <c r="F824" s="1538">
        <v>3.4</v>
      </c>
    </row>
    <row r="825" spans="1:6">
      <c r="A825" s="2429">
        <v>953990</v>
      </c>
      <c r="B825" s="2429" t="s">
        <v>17134</v>
      </c>
      <c r="C825" s="2429"/>
      <c r="D825" s="1538" t="s">
        <v>16870</v>
      </c>
      <c r="E825" s="1538">
        <v>30</v>
      </c>
      <c r="F825" s="1538">
        <v>3.4</v>
      </c>
    </row>
    <row r="826" spans="1:6">
      <c r="A826" s="2429">
        <v>953998</v>
      </c>
      <c r="B826" s="2429" t="s">
        <v>17134</v>
      </c>
      <c r="C826" s="2429"/>
      <c r="D826" s="1538" t="s">
        <v>16870</v>
      </c>
      <c r="E826" s="1538">
        <v>30</v>
      </c>
      <c r="F826" s="1538">
        <v>3.4</v>
      </c>
    </row>
    <row r="827" spans="1:6">
      <c r="A827" s="2429">
        <v>954380</v>
      </c>
      <c r="B827" s="2429" t="s">
        <v>17134</v>
      </c>
      <c r="C827" s="2429"/>
      <c r="D827" s="1538" t="s">
        <v>16870</v>
      </c>
      <c r="E827" s="1538">
        <v>30</v>
      </c>
      <c r="F827" s="1538">
        <v>3.4</v>
      </c>
    </row>
    <row r="828" spans="1:6">
      <c r="A828" s="2429">
        <v>954557</v>
      </c>
      <c r="B828" s="2429" t="s">
        <v>17134</v>
      </c>
      <c r="C828" s="2429"/>
      <c r="D828" s="1538" t="s">
        <v>16870</v>
      </c>
      <c r="E828" s="1538">
        <v>30</v>
      </c>
      <c r="F828" s="1538">
        <v>3.4</v>
      </c>
    </row>
    <row r="829" spans="1:6">
      <c r="A829" s="2429">
        <v>954576</v>
      </c>
      <c r="B829" s="2429" t="s">
        <v>17134</v>
      </c>
      <c r="C829" s="2429"/>
      <c r="D829" s="1538" t="s">
        <v>16870</v>
      </c>
      <c r="E829" s="1538">
        <v>30</v>
      </c>
      <c r="F829" s="1538">
        <v>3.4</v>
      </c>
    </row>
    <row r="830" spans="1:6">
      <c r="A830" s="2429">
        <v>954580</v>
      </c>
      <c r="B830" s="2429" t="s">
        <v>17134</v>
      </c>
      <c r="C830" s="2429"/>
      <c r="D830" s="1538" t="s">
        <v>16870</v>
      </c>
      <c r="E830" s="1538">
        <v>30</v>
      </c>
      <c r="F830" s="1538">
        <v>3.4</v>
      </c>
    </row>
    <row r="831" spans="1:6">
      <c r="A831" s="2429">
        <v>954732</v>
      </c>
      <c r="B831" s="2429" t="s">
        <v>17134</v>
      </c>
      <c r="C831" s="2429"/>
      <c r="D831" s="1538" t="s">
        <v>16870</v>
      </c>
      <c r="E831" s="1538">
        <v>30</v>
      </c>
      <c r="F831" s="1538">
        <v>3.4</v>
      </c>
    </row>
    <row r="832" spans="1:6">
      <c r="A832" s="2429">
        <v>954865</v>
      </c>
      <c r="B832" s="2429" t="s">
        <v>17134</v>
      </c>
      <c r="C832" s="2429"/>
      <c r="D832" s="1538" t="s">
        <v>16870</v>
      </c>
      <c r="E832" s="1538">
        <v>30</v>
      </c>
      <c r="F832" s="1538">
        <v>3.4</v>
      </c>
    </row>
    <row r="833" spans="1:6">
      <c r="A833" s="2429">
        <v>955040</v>
      </c>
      <c r="B833" s="2429" t="s">
        <v>17134</v>
      </c>
      <c r="C833" s="2429"/>
      <c r="D833" s="1538" t="s">
        <v>16870</v>
      </c>
      <c r="E833" s="1538">
        <v>30</v>
      </c>
      <c r="F833" s="1538">
        <v>3.4</v>
      </c>
    </row>
    <row r="834" spans="1:6">
      <c r="A834" s="2429">
        <v>955150</v>
      </c>
      <c r="B834" s="2429" t="s">
        <v>17134</v>
      </c>
      <c r="C834" s="2429"/>
      <c r="D834" s="1538" t="s">
        <v>16870</v>
      </c>
      <c r="E834" s="1538">
        <v>30</v>
      </c>
      <c r="F834" s="1538">
        <v>3.4</v>
      </c>
    </row>
    <row r="835" spans="1:6">
      <c r="A835" s="2429">
        <v>955240</v>
      </c>
      <c r="B835" s="2429" t="s">
        <v>17134</v>
      </c>
      <c r="C835" s="2429"/>
      <c r="D835" s="1538" t="s">
        <v>16870</v>
      </c>
      <c r="E835" s="1538">
        <v>30</v>
      </c>
      <c r="F835" s="1538">
        <v>3.4</v>
      </c>
    </row>
    <row r="836" spans="1:6">
      <c r="A836" s="2429">
        <v>955300</v>
      </c>
      <c r="B836" s="2429" t="s">
        <v>17134</v>
      </c>
      <c r="C836" s="2429"/>
      <c r="D836" s="1538" t="s">
        <v>16870</v>
      </c>
      <c r="E836" s="1538">
        <v>30</v>
      </c>
      <c r="F836" s="1538">
        <v>3.4</v>
      </c>
    </row>
    <row r="837" spans="1:6">
      <c r="A837" s="2429">
        <v>955310</v>
      </c>
      <c r="B837" s="2429" t="s">
        <v>17134</v>
      </c>
      <c r="C837" s="2429"/>
      <c r="D837" s="1538" t="s">
        <v>16870</v>
      </c>
      <c r="E837" s="1538">
        <v>30</v>
      </c>
      <c r="F837" s="1538">
        <v>3.4</v>
      </c>
    </row>
    <row r="838" spans="1:6">
      <c r="A838" s="2429">
        <v>955315</v>
      </c>
      <c r="B838" s="2429" t="s">
        <v>17134</v>
      </c>
      <c r="C838" s="2429"/>
      <c r="D838" s="1538" t="s">
        <v>16870</v>
      </c>
      <c r="E838" s="1538">
        <v>30</v>
      </c>
      <c r="F838" s="1538">
        <v>3.4</v>
      </c>
    </row>
    <row r="839" spans="1:6">
      <c r="A839" s="2429">
        <v>953563</v>
      </c>
      <c r="B839" s="2429" t="s">
        <v>17134</v>
      </c>
      <c r="C839" s="2429"/>
      <c r="D839" s="1538" t="s">
        <v>16870</v>
      </c>
      <c r="E839" s="1538">
        <v>30</v>
      </c>
      <c r="F839" s="1538">
        <v>3.4</v>
      </c>
    </row>
    <row r="840" spans="1:6">
      <c r="A840" s="2429">
        <v>944395</v>
      </c>
      <c r="B840" s="2429" t="s">
        <v>17134</v>
      </c>
      <c r="C840" s="2429"/>
      <c r="D840" s="1538" t="s">
        <v>16870</v>
      </c>
      <c r="E840" s="1538">
        <v>30</v>
      </c>
      <c r="F840" s="1538">
        <v>3.4</v>
      </c>
    </row>
    <row r="841" spans="1:6">
      <c r="A841" s="2429">
        <v>952710</v>
      </c>
      <c r="B841" s="2429" t="s">
        <v>17134</v>
      </c>
      <c r="C841" s="2429"/>
      <c r="D841" s="1538" t="s">
        <v>16870</v>
      </c>
      <c r="E841" s="1538">
        <v>30</v>
      </c>
      <c r="F841" s="1538">
        <v>3.4</v>
      </c>
    </row>
    <row r="842" spans="1:6">
      <c r="A842" s="2429">
        <v>952727</v>
      </c>
      <c r="B842" s="2429" t="s">
        <v>17134</v>
      </c>
      <c r="C842" s="2429"/>
      <c r="D842" s="1538" t="s">
        <v>16870</v>
      </c>
      <c r="E842" s="1538">
        <v>30</v>
      </c>
      <c r="F842" s="1538">
        <v>3.4</v>
      </c>
    </row>
    <row r="843" spans="1:6">
      <c r="A843" s="2429">
        <v>953610</v>
      </c>
      <c r="B843" s="2429" t="s">
        <v>17134</v>
      </c>
      <c r="C843" s="2429"/>
      <c r="D843" s="1538" t="s">
        <v>16870</v>
      </c>
      <c r="E843" s="1538">
        <v>30</v>
      </c>
      <c r="F843" s="1538">
        <v>3.4</v>
      </c>
    </row>
    <row r="844" spans="1:6">
      <c r="A844" s="2429"/>
      <c r="B844" s="2429" t="s">
        <v>3820</v>
      </c>
      <c r="C844" s="2429"/>
      <c r="D844" s="1538"/>
      <c r="E844" s="1538"/>
      <c r="F844" s="1538"/>
    </row>
    <row r="845" spans="1:6" ht="48">
      <c r="A845" s="2429">
        <v>4096</v>
      </c>
      <c r="B845" s="1696" t="s">
        <v>17135</v>
      </c>
      <c r="C845" s="1696" t="s">
        <v>3827</v>
      </c>
      <c r="D845" s="1538" t="s">
        <v>468</v>
      </c>
      <c r="E845" s="1538">
        <v>6</v>
      </c>
      <c r="F845" s="1538">
        <v>9.9499999999999993</v>
      </c>
    </row>
    <row r="846" spans="1:6">
      <c r="A846" s="2429">
        <v>4097</v>
      </c>
      <c r="B846" s="1696" t="s">
        <v>3826</v>
      </c>
      <c r="C846" s="1696"/>
      <c r="D846" s="1538" t="s">
        <v>468</v>
      </c>
      <c r="E846" s="1538">
        <v>6</v>
      </c>
      <c r="F846" s="1538">
        <v>2</v>
      </c>
    </row>
    <row r="847" spans="1:6">
      <c r="A847" s="2429">
        <v>4098</v>
      </c>
      <c r="B847" s="1696" t="s">
        <v>3828</v>
      </c>
      <c r="C847" s="1696"/>
      <c r="D847" s="1538" t="s">
        <v>468</v>
      </c>
      <c r="E847" s="1538">
        <v>6</v>
      </c>
      <c r="F847" s="1538">
        <v>9.9499999999999993</v>
      </c>
    </row>
    <row r="848" spans="1:6">
      <c r="A848" s="2429">
        <v>4099</v>
      </c>
      <c r="B848" s="1696" t="s">
        <v>3829</v>
      </c>
      <c r="C848" s="1696"/>
      <c r="D848" s="1538" t="s">
        <v>468</v>
      </c>
      <c r="E848" s="1538">
        <v>6</v>
      </c>
      <c r="F848" s="1538">
        <v>9.9499999999999993</v>
      </c>
    </row>
    <row r="849" spans="1:6" ht="48">
      <c r="A849" s="2429">
        <v>102387</v>
      </c>
      <c r="B849" s="1696" t="s">
        <v>17136</v>
      </c>
      <c r="C849" s="1696" t="s">
        <v>3822</v>
      </c>
      <c r="D849" s="1538" t="s">
        <v>1759</v>
      </c>
      <c r="E849" s="1538">
        <v>6</v>
      </c>
      <c r="F849" s="1538">
        <v>5.47</v>
      </c>
    </row>
    <row r="850" spans="1:6">
      <c r="A850" s="2429">
        <v>372704</v>
      </c>
      <c r="B850" s="1696" t="s">
        <v>3821</v>
      </c>
      <c r="C850" s="1696"/>
      <c r="D850" s="1538" t="s">
        <v>1759</v>
      </c>
      <c r="E850" s="1538">
        <v>6</v>
      </c>
      <c r="F850" s="1538">
        <v>5.0999999999999996</v>
      </c>
    </row>
    <row r="851" spans="1:6">
      <c r="A851" s="2429">
        <v>372681</v>
      </c>
      <c r="B851" s="1696" t="s">
        <v>3821</v>
      </c>
      <c r="C851" s="1696"/>
      <c r="D851" s="1538" t="s">
        <v>468</v>
      </c>
      <c r="E851" s="1538">
        <v>6</v>
      </c>
      <c r="F851" s="1538">
        <v>8.4600000000000009</v>
      </c>
    </row>
    <row r="852" spans="1:6">
      <c r="A852" s="2429">
        <v>372711</v>
      </c>
      <c r="B852" s="1696" t="s">
        <v>3823</v>
      </c>
      <c r="C852" s="1696"/>
      <c r="D852" s="1538" t="s">
        <v>1759</v>
      </c>
      <c r="E852" s="1538">
        <v>6</v>
      </c>
      <c r="F852" s="1538">
        <v>5.0999999999999996</v>
      </c>
    </row>
    <row r="853" spans="1:6">
      <c r="A853" s="2429">
        <v>372698</v>
      </c>
      <c r="B853" s="1696" t="s">
        <v>3823</v>
      </c>
      <c r="C853" s="1696"/>
      <c r="D853" s="1538" t="s">
        <v>468</v>
      </c>
      <c r="E853" s="1538">
        <v>6</v>
      </c>
      <c r="F853" s="1538">
        <v>8.4600000000000009</v>
      </c>
    </row>
    <row r="854" spans="1:6" ht="60">
      <c r="A854" s="2429">
        <v>889783</v>
      </c>
      <c r="B854" s="1696" t="s">
        <v>17137</v>
      </c>
      <c r="C854" s="1696" t="s">
        <v>17138</v>
      </c>
      <c r="D854" s="1538"/>
      <c r="E854" s="1538">
        <v>1</v>
      </c>
      <c r="F854" s="1538">
        <v>25.37</v>
      </c>
    </row>
    <row r="855" spans="1:6">
      <c r="A855" s="2429">
        <v>651687</v>
      </c>
      <c r="B855" s="1696" t="s">
        <v>17139</v>
      </c>
      <c r="C855" s="1696"/>
      <c r="D855" s="1538"/>
      <c r="E855" s="1538">
        <v>1</v>
      </c>
      <c r="F855" s="1538">
        <v>25.37</v>
      </c>
    </row>
    <row r="856" spans="1:6">
      <c r="A856" s="2429">
        <v>899683</v>
      </c>
      <c r="B856" s="1696" t="s">
        <v>17140</v>
      </c>
      <c r="C856" s="1696"/>
      <c r="D856" s="1538"/>
      <c r="E856" s="1538">
        <v>1</v>
      </c>
      <c r="F856" s="1538">
        <v>25.37</v>
      </c>
    </row>
    <row r="857" spans="1:6">
      <c r="A857" s="2429">
        <v>889776</v>
      </c>
      <c r="B857" s="1696" t="s">
        <v>17141</v>
      </c>
      <c r="C857" s="1696"/>
      <c r="D857" s="1538"/>
      <c r="E857" s="1538">
        <v>1</v>
      </c>
      <c r="F857" s="1538">
        <v>25.37</v>
      </c>
    </row>
    <row r="858" spans="1:6">
      <c r="A858" s="2429">
        <v>661105</v>
      </c>
      <c r="B858" s="1696" t="s">
        <v>17142</v>
      </c>
      <c r="C858" s="1696"/>
      <c r="D858" s="1538"/>
      <c r="E858" s="1538">
        <v>1</v>
      </c>
      <c r="F858" s="1538">
        <v>25.37</v>
      </c>
    </row>
    <row r="859" spans="1:6" ht="24">
      <c r="A859" s="2429">
        <v>164</v>
      </c>
      <c r="B859" s="1696" t="s">
        <v>3824</v>
      </c>
      <c r="C859" s="1696" t="s">
        <v>3825</v>
      </c>
      <c r="D859" s="1538" t="s">
        <v>1759</v>
      </c>
      <c r="E859" s="1538">
        <v>6</v>
      </c>
      <c r="F859" s="1538">
        <v>2</v>
      </c>
    </row>
    <row r="860" spans="1:6" ht="156">
      <c r="A860" s="2429">
        <v>4093</v>
      </c>
      <c r="B860" s="2429" t="s">
        <v>7857</v>
      </c>
      <c r="C860" s="1696" t="s">
        <v>17143</v>
      </c>
      <c r="D860" s="1538" t="s">
        <v>468</v>
      </c>
      <c r="E860" s="1538">
        <v>6</v>
      </c>
      <c r="F860" s="1538">
        <v>10.09</v>
      </c>
    </row>
    <row r="861" spans="1:6">
      <c r="A861" s="2429">
        <v>4092</v>
      </c>
      <c r="B861" s="2429" t="s">
        <v>7858</v>
      </c>
      <c r="C861" s="2429"/>
      <c r="D861" s="1538" t="s">
        <v>468</v>
      </c>
      <c r="E861" s="1538">
        <v>6</v>
      </c>
      <c r="F861" s="1538">
        <v>10.09</v>
      </c>
    </row>
    <row r="862" spans="1:6">
      <c r="A862" s="2429"/>
      <c r="B862" s="2429" t="s">
        <v>3830</v>
      </c>
      <c r="C862" s="2429"/>
      <c r="D862" s="1538"/>
      <c r="E862" s="1538"/>
      <c r="F862" s="1538"/>
    </row>
    <row r="863" spans="1:6">
      <c r="A863" s="2429">
        <v>4023</v>
      </c>
      <c r="B863" s="2429" t="s">
        <v>17144</v>
      </c>
      <c r="C863" s="2429"/>
      <c r="D863" s="1538"/>
      <c r="E863" s="1538"/>
      <c r="F863" s="1538"/>
    </row>
    <row r="864" spans="1:6" ht="156">
      <c r="A864" s="2429" t="s">
        <v>6322</v>
      </c>
      <c r="B864" s="2429" t="s">
        <v>17145</v>
      </c>
      <c r="C864" s="1696" t="s">
        <v>17146</v>
      </c>
      <c r="D864" s="1538" t="s">
        <v>464</v>
      </c>
      <c r="E864" s="1538">
        <v>6</v>
      </c>
      <c r="F864" s="1538">
        <v>8.1199999999999992</v>
      </c>
    </row>
    <row r="865" spans="1:6">
      <c r="A865" s="2429" t="s">
        <v>6323</v>
      </c>
      <c r="B865" s="2429" t="s">
        <v>17147</v>
      </c>
      <c r="C865" s="2429"/>
      <c r="D865" s="1538" t="s">
        <v>464</v>
      </c>
      <c r="E865" s="1538">
        <v>6</v>
      </c>
      <c r="F865" s="1538">
        <v>8.1199999999999992</v>
      </c>
    </row>
    <row r="866" spans="1:6">
      <c r="A866" s="2429" t="s">
        <v>6324</v>
      </c>
      <c r="B866" s="2429" t="s">
        <v>17148</v>
      </c>
      <c r="C866" s="2429"/>
      <c r="D866" s="1538" t="s">
        <v>464</v>
      </c>
      <c r="E866" s="1538">
        <v>6</v>
      </c>
      <c r="F866" s="1538">
        <v>8.1199999999999992</v>
      </c>
    </row>
    <row r="867" spans="1:6">
      <c r="A867" s="2429" t="s">
        <v>6325</v>
      </c>
      <c r="B867" s="2429" t="s">
        <v>17149</v>
      </c>
      <c r="C867" s="2429"/>
      <c r="D867" s="1538" t="s">
        <v>464</v>
      </c>
      <c r="E867" s="1538">
        <v>6</v>
      </c>
      <c r="F867" s="1538">
        <v>8.1199999999999992</v>
      </c>
    </row>
    <row r="868" spans="1:6">
      <c r="A868" s="2429" t="s">
        <v>3839</v>
      </c>
      <c r="B868" s="2429" t="s">
        <v>3840</v>
      </c>
      <c r="C868" s="2429"/>
      <c r="D868" s="1538" t="s">
        <v>464</v>
      </c>
      <c r="E868" s="1538">
        <v>6</v>
      </c>
      <c r="F868" s="1538">
        <v>8.6199999999999992</v>
      </c>
    </row>
    <row r="869" spans="1:6">
      <c r="A869" s="2429" t="s">
        <v>3837</v>
      </c>
      <c r="B869" s="2429" t="s">
        <v>3838</v>
      </c>
      <c r="C869" s="2429"/>
      <c r="D869" s="1538" t="s">
        <v>464</v>
      </c>
      <c r="E869" s="1538">
        <v>6</v>
      </c>
      <c r="F869" s="1538">
        <v>8.1199999999999992</v>
      </c>
    </row>
    <row r="870" spans="1:6">
      <c r="A870" s="2429" t="s">
        <v>3833</v>
      </c>
      <c r="B870" s="2429" t="s">
        <v>3834</v>
      </c>
      <c r="C870" s="2429"/>
      <c r="D870" s="1538" t="s">
        <v>464</v>
      </c>
      <c r="E870" s="1538">
        <v>6</v>
      </c>
      <c r="F870" s="1538">
        <v>8.1199999999999992</v>
      </c>
    </row>
    <row r="871" spans="1:6">
      <c r="A871" s="2429" t="s">
        <v>3835</v>
      </c>
      <c r="B871" s="2429" t="s">
        <v>3836</v>
      </c>
      <c r="C871" s="2429"/>
      <c r="D871" s="1538" t="s">
        <v>464</v>
      </c>
      <c r="E871" s="1538">
        <v>6</v>
      </c>
      <c r="F871" s="1538">
        <v>8.6199999999999992</v>
      </c>
    </row>
    <row r="872" spans="1:6">
      <c r="A872" s="2429" t="s">
        <v>3831</v>
      </c>
      <c r="B872" s="2429" t="s">
        <v>3832</v>
      </c>
      <c r="C872" s="2429"/>
      <c r="D872" s="1538" t="s">
        <v>464</v>
      </c>
      <c r="E872" s="1538">
        <v>6</v>
      </c>
      <c r="F872" s="1538">
        <v>8.6199999999999992</v>
      </c>
    </row>
    <row r="873" spans="1:6">
      <c r="A873" s="2429">
        <v>4065</v>
      </c>
      <c r="B873" s="2429" t="s">
        <v>3841</v>
      </c>
      <c r="C873" s="2429"/>
      <c r="D873" s="1538" t="s">
        <v>468</v>
      </c>
      <c r="E873" s="1538">
        <v>6</v>
      </c>
      <c r="F873" s="1538">
        <v>8.56</v>
      </c>
    </row>
    <row r="874" spans="1:6">
      <c r="A874" s="2429">
        <v>4066</v>
      </c>
      <c r="B874" s="2429" t="s">
        <v>3842</v>
      </c>
      <c r="C874" s="2429"/>
      <c r="D874" s="1538" t="s">
        <v>468</v>
      </c>
      <c r="E874" s="1538">
        <v>6</v>
      </c>
      <c r="F874" s="1538">
        <v>8.56</v>
      </c>
    </row>
    <row r="875" spans="1:6" ht="108">
      <c r="A875" s="2429">
        <v>187</v>
      </c>
      <c r="B875" s="1696" t="s">
        <v>17150</v>
      </c>
      <c r="C875" s="1696" t="s">
        <v>17151</v>
      </c>
      <c r="D875" s="1538" t="s">
        <v>468</v>
      </c>
      <c r="E875" s="1538">
        <v>6</v>
      </c>
      <c r="F875" s="1538">
        <v>4.96</v>
      </c>
    </row>
    <row r="876" spans="1:6" ht="24">
      <c r="A876" s="2429">
        <v>4201</v>
      </c>
      <c r="B876" s="1696" t="s">
        <v>3843</v>
      </c>
      <c r="C876" s="1696" t="s">
        <v>17152</v>
      </c>
      <c r="D876" s="1538" t="s">
        <v>468</v>
      </c>
      <c r="E876" s="1538">
        <v>6</v>
      </c>
      <c r="F876" s="1538">
        <v>5.72</v>
      </c>
    </row>
    <row r="877" spans="1:6">
      <c r="A877" s="2429">
        <v>4207</v>
      </c>
      <c r="B877" s="1696" t="s">
        <v>3844</v>
      </c>
      <c r="C877" s="1696"/>
      <c r="D877" s="1538" t="s">
        <v>468</v>
      </c>
      <c r="E877" s="1538">
        <v>6</v>
      </c>
      <c r="F877" s="1538">
        <v>5.72</v>
      </c>
    </row>
    <row r="878" spans="1:6">
      <c r="A878" s="2429">
        <v>4202</v>
      </c>
      <c r="B878" s="1696" t="s">
        <v>3845</v>
      </c>
      <c r="C878" s="1696"/>
      <c r="D878" s="1538" t="s">
        <v>468</v>
      </c>
      <c r="E878" s="1538">
        <v>6</v>
      </c>
      <c r="F878" s="1538">
        <v>5.72</v>
      </c>
    </row>
    <row r="879" spans="1:6">
      <c r="A879" s="2429">
        <v>4203</v>
      </c>
      <c r="B879" s="1696" t="s">
        <v>3846</v>
      </c>
      <c r="C879" s="1696"/>
      <c r="D879" s="1538" t="s">
        <v>468</v>
      </c>
      <c r="E879" s="1538">
        <v>6</v>
      </c>
      <c r="F879" s="1538">
        <v>5.72</v>
      </c>
    </row>
    <row r="880" spans="1:6">
      <c r="A880" s="2429">
        <v>4205</v>
      </c>
      <c r="B880" s="1696" t="s">
        <v>3847</v>
      </c>
      <c r="C880" s="1696"/>
      <c r="D880" s="1538" t="s">
        <v>468</v>
      </c>
      <c r="E880" s="1538">
        <v>6</v>
      </c>
      <c r="F880" s="1538">
        <v>5.72</v>
      </c>
    </row>
    <row r="881" spans="1:6">
      <c r="A881" s="2429">
        <v>4206</v>
      </c>
      <c r="B881" s="1696" t="s">
        <v>3848</v>
      </c>
      <c r="C881" s="1696"/>
      <c r="D881" s="1538" t="s">
        <v>468</v>
      </c>
      <c r="E881" s="1538">
        <v>6</v>
      </c>
      <c r="F881" s="1538">
        <v>5.72</v>
      </c>
    </row>
    <row r="882" spans="1:6">
      <c r="A882" s="2429">
        <v>4204</v>
      </c>
      <c r="B882" s="1696" t="s">
        <v>3849</v>
      </c>
      <c r="C882" s="1696"/>
      <c r="D882" s="1538" t="s">
        <v>468</v>
      </c>
      <c r="E882" s="1538">
        <v>6</v>
      </c>
      <c r="F882" s="1538">
        <v>1</v>
      </c>
    </row>
    <row r="883" spans="1:6" ht="84">
      <c r="A883" s="2429">
        <v>4059</v>
      </c>
      <c r="B883" s="1696" t="s">
        <v>189</v>
      </c>
      <c r="C883" s="1696" t="s">
        <v>17153</v>
      </c>
      <c r="D883" s="1538" t="s">
        <v>468</v>
      </c>
      <c r="E883" s="1538">
        <v>6</v>
      </c>
      <c r="F883" s="1538">
        <v>8.5</v>
      </c>
    </row>
    <row r="884" spans="1:6" ht="72">
      <c r="A884" s="2429">
        <v>7302</v>
      </c>
      <c r="B884" s="1696" t="s">
        <v>17154</v>
      </c>
      <c r="C884" s="1696" t="s">
        <v>17155</v>
      </c>
      <c r="D884" s="1538" t="s">
        <v>465</v>
      </c>
      <c r="E884" s="1538">
        <v>6</v>
      </c>
      <c r="F884" s="1538">
        <v>8.5500000000000007</v>
      </c>
    </row>
    <row r="885" spans="1:6" ht="60">
      <c r="A885" s="2429">
        <v>4063</v>
      </c>
      <c r="B885" s="1696" t="s">
        <v>4814</v>
      </c>
      <c r="C885" s="1696" t="s">
        <v>4815</v>
      </c>
      <c r="D885" s="1538" t="s">
        <v>468</v>
      </c>
      <c r="E885" s="1538">
        <v>6</v>
      </c>
      <c r="F885" s="1538">
        <v>9.64</v>
      </c>
    </row>
    <row r="886" spans="1:6" ht="24">
      <c r="A886" s="2429">
        <v>4033</v>
      </c>
      <c r="B886" s="1696" t="s">
        <v>3850</v>
      </c>
      <c r="C886" s="1696" t="s">
        <v>17156</v>
      </c>
      <c r="D886" s="1538" t="s">
        <v>468</v>
      </c>
      <c r="E886" s="1538">
        <v>6</v>
      </c>
      <c r="F886" s="1538">
        <v>9.59</v>
      </c>
    </row>
    <row r="887" spans="1:6" ht="60">
      <c r="A887" s="2429">
        <v>108</v>
      </c>
      <c r="B887" s="1696" t="s">
        <v>1738</v>
      </c>
      <c r="C887" s="1696" t="s">
        <v>3851</v>
      </c>
      <c r="D887" s="1538" t="s">
        <v>1759</v>
      </c>
      <c r="E887" s="1538">
        <v>12</v>
      </c>
      <c r="F887" s="1538">
        <v>5.59</v>
      </c>
    </row>
    <row r="888" spans="1:6" ht="60">
      <c r="A888" s="2429">
        <v>4061</v>
      </c>
      <c r="B888" s="1696" t="s">
        <v>17157</v>
      </c>
      <c r="C888" s="1696" t="s">
        <v>17158</v>
      </c>
      <c r="D888" s="1538" t="s">
        <v>468</v>
      </c>
      <c r="E888" s="1538">
        <v>6</v>
      </c>
      <c r="F888" s="1538">
        <v>8.5</v>
      </c>
    </row>
    <row r="889" spans="1:6" ht="72">
      <c r="A889" s="2429">
        <v>4062</v>
      </c>
      <c r="B889" s="1696" t="s">
        <v>3852</v>
      </c>
      <c r="C889" s="1696" t="s">
        <v>3853</v>
      </c>
      <c r="D889" s="1538" t="s">
        <v>468</v>
      </c>
      <c r="E889" s="1538">
        <v>6</v>
      </c>
      <c r="F889" s="1538">
        <v>8.02</v>
      </c>
    </row>
    <row r="890" spans="1:6" ht="156">
      <c r="A890" s="2429">
        <v>4076</v>
      </c>
      <c r="B890" s="1696" t="s">
        <v>3854</v>
      </c>
      <c r="C890" s="1696" t="s">
        <v>17159</v>
      </c>
      <c r="D890" s="1538" t="s">
        <v>468</v>
      </c>
      <c r="E890" s="1538">
        <v>6</v>
      </c>
      <c r="F890" s="1538">
        <v>8.2100000000000009</v>
      </c>
    </row>
    <row r="891" spans="1:6">
      <c r="A891" s="2429">
        <v>4085</v>
      </c>
      <c r="B891" s="1696" t="s">
        <v>3855</v>
      </c>
      <c r="C891" s="1696"/>
      <c r="D891" s="1538" t="s">
        <v>468</v>
      </c>
      <c r="E891" s="1538">
        <v>6</v>
      </c>
      <c r="F891" s="1538">
        <v>8.2100000000000009</v>
      </c>
    </row>
    <row r="892" spans="1:6">
      <c r="A892" s="2429">
        <v>4074</v>
      </c>
      <c r="B892" s="1696" t="s">
        <v>1854</v>
      </c>
      <c r="C892" s="1696"/>
      <c r="D892" s="1538" t="s">
        <v>468</v>
      </c>
      <c r="E892" s="1538">
        <v>6</v>
      </c>
      <c r="F892" s="1538">
        <v>8.2100000000000009</v>
      </c>
    </row>
    <row r="893" spans="1:6">
      <c r="A893" s="2429">
        <v>4075</v>
      </c>
      <c r="B893" s="1696" t="s">
        <v>3856</v>
      </c>
      <c r="C893" s="1696"/>
      <c r="D893" s="1538" t="s">
        <v>468</v>
      </c>
      <c r="E893" s="1538">
        <v>6</v>
      </c>
      <c r="F893" s="1538">
        <v>8.2100000000000009</v>
      </c>
    </row>
    <row r="894" spans="1:6">
      <c r="A894" s="2429">
        <v>4073</v>
      </c>
      <c r="B894" s="1696" t="s">
        <v>1853</v>
      </c>
      <c r="C894" s="1696"/>
      <c r="D894" s="1538" t="s">
        <v>468</v>
      </c>
      <c r="E894" s="1538">
        <v>6</v>
      </c>
      <c r="F894" s="1538">
        <v>8.2100000000000009</v>
      </c>
    </row>
    <row r="895" spans="1:6" ht="60">
      <c r="A895" s="2429">
        <v>4077</v>
      </c>
      <c r="B895" s="1696" t="s">
        <v>17160</v>
      </c>
      <c r="C895" s="1696" t="s">
        <v>17161</v>
      </c>
      <c r="D895" s="1538" t="s">
        <v>468</v>
      </c>
      <c r="E895" s="1538">
        <v>6</v>
      </c>
      <c r="F895" s="1538">
        <v>1</v>
      </c>
    </row>
    <row r="896" spans="1:6" ht="108">
      <c r="A896" s="2429">
        <v>4015</v>
      </c>
      <c r="B896" s="1696" t="s">
        <v>17162</v>
      </c>
      <c r="C896" s="1696" t="s">
        <v>17163</v>
      </c>
      <c r="D896" s="1538" t="s">
        <v>468</v>
      </c>
      <c r="E896" s="1538">
        <v>6</v>
      </c>
      <c r="F896" s="1538">
        <v>1</v>
      </c>
    </row>
    <row r="897" spans="1:6">
      <c r="A897" s="2429">
        <v>4013</v>
      </c>
      <c r="B897" s="1696" t="s">
        <v>17164</v>
      </c>
      <c r="C897" s="1696"/>
      <c r="D897" s="1538" t="s">
        <v>468</v>
      </c>
      <c r="E897" s="1538">
        <v>6</v>
      </c>
      <c r="F897" s="1538">
        <v>9.8000000000000007</v>
      </c>
    </row>
    <row r="898" spans="1:6" ht="60">
      <c r="A898" s="2429">
        <v>4048</v>
      </c>
      <c r="B898" s="1696" t="s">
        <v>17165</v>
      </c>
      <c r="C898" s="1696" t="s">
        <v>17166</v>
      </c>
      <c r="D898" s="1538" t="s">
        <v>468</v>
      </c>
      <c r="E898" s="1538">
        <v>6</v>
      </c>
      <c r="F898" s="1538">
        <v>10.38</v>
      </c>
    </row>
    <row r="899" spans="1:6">
      <c r="A899" s="2429">
        <v>4046</v>
      </c>
      <c r="B899" s="1696" t="s">
        <v>17167</v>
      </c>
      <c r="C899" s="1696"/>
      <c r="D899" s="1538" t="s">
        <v>468</v>
      </c>
      <c r="E899" s="1538">
        <v>6</v>
      </c>
      <c r="F899" s="1538">
        <v>10.38</v>
      </c>
    </row>
    <row r="900" spans="1:6" ht="48">
      <c r="A900" s="2429">
        <v>4060</v>
      </c>
      <c r="B900" s="1696" t="s">
        <v>17168</v>
      </c>
      <c r="C900" s="1696" t="s">
        <v>17169</v>
      </c>
      <c r="D900" s="1538" t="s">
        <v>468</v>
      </c>
      <c r="E900" s="1538">
        <v>6</v>
      </c>
      <c r="F900" s="1538">
        <v>8.5</v>
      </c>
    </row>
    <row r="901" spans="1:6" ht="48">
      <c r="A901" s="2429">
        <v>4032</v>
      </c>
      <c r="B901" s="1696" t="s">
        <v>1855</v>
      </c>
      <c r="C901" s="1696" t="s">
        <v>17170</v>
      </c>
      <c r="D901" s="1538" t="s">
        <v>468</v>
      </c>
      <c r="E901" s="1538">
        <v>6</v>
      </c>
      <c r="F901" s="1538">
        <v>9.59</v>
      </c>
    </row>
    <row r="902" spans="1:6">
      <c r="A902" s="2429">
        <v>4031</v>
      </c>
      <c r="B902" s="1696" t="s">
        <v>1856</v>
      </c>
      <c r="C902" s="1696"/>
      <c r="D902" s="1538" t="s">
        <v>468</v>
      </c>
      <c r="E902" s="1538">
        <v>6</v>
      </c>
      <c r="F902" s="1538">
        <v>9.59</v>
      </c>
    </row>
    <row r="903" spans="1:6">
      <c r="A903" s="2429"/>
      <c r="B903" s="1696" t="s">
        <v>17171</v>
      </c>
      <c r="C903" s="1696"/>
      <c r="D903" s="1538"/>
      <c r="E903" s="1538"/>
      <c r="F903" s="1538"/>
    </row>
    <row r="904" spans="1:6">
      <c r="A904" s="2429">
        <v>856563</v>
      </c>
      <c r="B904" s="1696" t="s">
        <v>17172</v>
      </c>
      <c r="C904" s="1696"/>
      <c r="D904" s="1538" t="s">
        <v>468</v>
      </c>
      <c r="E904" s="1538">
        <v>6</v>
      </c>
      <c r="F904" s="1538">
        <v>12.2</v>
      </c>
    </row>
    <row r="905" spans="1:6" ht="264">
      <c r="A905" s="2429">
        <v>156708</v>
      </c>
      <c r="B905" s="2429" t="s">
        <v>17173</v>
      </c>
      <c r="C905" s="1696" t="s">
        <v>17174</v>
      </c>
      <c r="D905" s="1538"/>
      <c r="E905" s="1538"/>
      <c r="F905" s="1538">
        <v>35.6</v>
      </c>
    </row>
    <row r="906" spans="1:6" ht="120">
      <c r="A906" s="2429">
        <v>187216</v>
      </c>
      <c r="B906" s="2429" t="s">
        <v>17175</v>
      </c>
      <c r="C906" s="1696" t="s">
        <v>17176</v>
      </c>
      <c r="D906" s="1538" t="s">
        <v>464</v>
      </c>
      <c r="E906" s="1538">
        <v>6</v>
      </c>
      <c r="F906" s="1538">
        <v>14.06</v>
      </c>
    </row>
    <row r="907" spans="1:6" ht="120">
      <c r="A907" s="2429">
        <v>190261</v>
      </c>
      <c r="B907" s="2429" t="s">
        <v>17177</v>
      </c>
      <c r="C907" s="1696" t="s">
        <v>17178</v>
      </c>
      <c r="D907" s="1538" t="s">
        <v>468</v>
      </c>
      <c r="E907" s="1538">
        <v>6</v>
      </c>
      <c r="F907" s="1538">
        <v>5.76</v>
      </c>
    </row>
    <row r="908" spans="1:6" ht="120">
      <c r="A908" s="2429">
        <v>190469</v>
      </c>
      <c r="B908" s="2429" t="s">
        <v>17175</v>
      </c>
      <c r="C908" s="1696" t="s">
        <v>17179</v>
      </c>
      <c r="D908" s="1538" t="s">
        <v>465</v>
      </c>
      <c r="E908" s="1538">
        <v>6</v>
      </c>
      <c r="F908" s="1538">
        <v>21.96</v>
      </c>
    </row>
    <row r="909" spans="1:6" ht="132">
      <c r="A909" s="2429">
        <v>249464</v>
      </c>
      <c r="B909" s="2429" t="s">
        <v>17180</v>
      </c>
      <c r="C909" s="1696" t="s">
        <v>17181</v>
      </c>
      <c r="D909" s="1538" t="s">
        <v>468</v>
      </c>
      <c r="E909" s="1538">
        <v>6</v>
      </c>
      <c r="F909" s="1538">
        <v>16.420000000000002</v>
      </c>
    </row>
    <row r="910" spans="1:6" ht="72">
      <c r="A910" s="2429">
        <v>359347</v>
      </c>
      <c r="B910" s="2429" t="s">
        <v>17172</v>
      </c>
      <c r="C910" s="1696" t="s">
        <v>17182</v>
      </c>
      <c r="D910" s="1538" t="s">
        <v>1759</v>
      </c>
      <c r="E910" s="1538">
        <v>6</v>
      </c>
      <c r="F910" s="1538">
        <v>5.23</v>
      </c>
    </row>
    <row r="911" spans="1:6" ht="96">
      <c r="A911" s="2429">
        <v>629013</v>
      </c>
      <c r="B911" s="2429" t="s">
        <v>17183</v>
      </c>
      <c r="C911" s="1696" t="s">
        <v>17184</v>
      </c>
      <c r="D911" s="1538" t="s">
        <v>468</v>
      </c>
      <c r="E911" s="1538">
        <v>12</v>
      </c>
      <c r="F911" s="1538">
        <v>3.85</v>
      </c>
    </row>
    <row r="912" spans="1:6" ht="60">
      <c r="A912" s="2429">
        <v>570704</v>
      </c>
      <c r="B912" s="1696" t="s">
        <v>3857</v>
      </c>
      <c r="C912" s="1696" t="s">
        <v>17185</v>
      </c>
      <c r="D912" s="1538" t="s">
        <v>468</v>
      </c>
      <c r="E912" s="1538">
        <v>12</v>
      </c>
      <c r="F912" s="1538">
        <v>4.28</v>
      </c>
    </row>
    <row r="913" spans="1:6" ht="60">
      <c r="A913" s="2429">
        <v>703072</v>
      </c>
      <c r="B913" s="1696" t="s">
        <v>17186</v>
      </c>
      <c r="C913" s="1696" t="s">
        <v>17187</v>
      </c>
      <c r="D913" s="1538"/>
      <c r="E913" s="1538">
        <v>25</v>
      </c>
      <c r="F913" s="1538">
        <v>7.7</v>
      </c>
    </row>
    <row r="914" spans="1:6" ht="36">
      <c r="A914" s="2429">
        <v>455957</v>
      </c>
      <c r="B914" s="1696" t="s">
        <v>17188</v>
      </c>
      <c r="C914" s="1696" t="s">
        <v>17189</v>
      </c>
      <c r="D914" s="1538"/>
      <c r="E914" s="1692">
        <v>1000</v>
      </c>
      <c r="F914" s="1538">
        <v>0.05</v>
      </c>
    </row>
    <row r="915" spans="1:6">
      <c r="A915" s="2429" t="s">
        <v>17190</v>
      </c>
      <c r="B915" s="1696" t="s">
        <v>17191</v>
      </c>
      <c r="C915" s="1696"/>
      <c r="D915" s="1538"/>
      <c r="E915" s="1538">
        <v>1</v>
      </c>
      <c r="F915" s="1538">
        <v>0.02</v>
      </c>
    </row>
    <row r="916" spans="1:6">
      <c r="A916" s="2429"/>
      <c r="B916" s="1696" t="s">
        <v>17192</v>
      </c>
      <c r="C916" s="1696"/>
      <c r="D916" s="1538"/>
      <c r="E916" s="1538"/>
      <c r="F916" s="1538"/>
    </row>
    <row r="917" spans="1:6" ht="84">
      <c r="A917" s="2429">
        <v>7085</v>
      </c>
      <c r="B917" s="1696" t="s">
        <v>17193</v>
      </c>
      <c r="C917" s="1696" t="s">
        <v>17194</v>
      </c>
      <c r="D917" s="1538" t="s">
        <v>468</v>
      </c>
      <c r="E917" s="1538">
        <v>6</v>
      </c>
      <c r="F917" s="1538">
        <v>1</v>
      </c>
    </row>
    <row r="918" spans="1:6">
      <c r="A918" s="2429">
        <v>7108</v>
      </c>
      <c r="B918" s="1696" t="s">
        <v>17195</v>
      </c>
      <c r="C918" s="1696"/>
      <c r="D918" s="1538" t="s">
        <v>468</v>
      </c>
      <c r="E918" s="1538">
        <v>6</v>
      </c>
      <c r="F918" s="1538">
        <v>1</v>
      </c>
    </row>
    <row r="919" spans="1:6">
      <c r="A919" s="2429">
        <v>7134</v>
      </c>
      <c r="B919" s="1696" t="s">
        <v>17196</v>
      </c>
      <c r="C919" s="1696"/>
      <c r="D919" s="1538" t="s">
        <v>468</v>
      </c>
      <c r="E919" s="1538">
        <v>6</v>
      </c>
      <c r="F919" s="1538">
        <v>1</v>
      </c>
    </row>
    <row r="920" spans="1:6">
      <c r="A920" s="2429">
        <v>7121</v>
      </c>
      <c r="B920" s="1696" t="s">
        <v>17197</v>
      </c>
      <c r="C920" s="1696"/>
      <c r="D920" s="1538" t="s">
        <v>468</v>
      </c>
      <c r="E920" s="1538">
        <v>6</v>
      </c>
      <c r="F920" s="1538">
        <v>1</v>
      </c>
    </row>
    <row r="921" spans="1:6">
      <c r="A921" s="2429">
        <v>7128</v>
      </c>
      <c r="B921" s="1696" t="s">
        <v>17198</v>
      </c>
      <c r="C921" s="1696"/>
      <c r="D921" s="1538" t="s">
        <v>468</v>
      </c>
      <c r="E921" s="1538">
        <v>6</v>
      </c>
      <c r="F921" s="1538">
        <v>1</v>
      </c>
    </row>
    <row r="922" spans="1:6">
      <c r="A922" s="2429">
        <v>7110</v>
      </c>
      <c r="B922" s="1696" t="s">
        <v>17199</v>
      </c>
      <c r="C922" s="1696"/>
      <c r="D922" s="1538" t="s">
        <v>468</v>
      </c>
      <c r="E922" s="1538">
        <v>6</v>
      </c>
      <c r="F922" s="1538">
        <v>1</v>
      </c>
    </row>
    <row r="923" spans="1:6">
      <c r="A923" s="2429">
        <v>673863</v>
      </c>
      <c r="B923" s="1696" t="s">
        <v>17200</v>
      </c>
      <c r="C923" s="1696"/>
      <c r="D923" s="1538" t="s">
        <v>468</v>
      </c>
      <c r="E923" s="1538">
        <v>6</v>
      </c>
      <c r="F923" s="1538">
        <v>1</v>
      </c>
    </row>
    <row r="924" spans="1:6">
      <c r="A924" s="2429">
        <v>674198</v>
      </c>
      <c r="B924" s="1696" t="s">
        <v>17201</v>
      </c>
      <c r="C924" s="1696"/>
      <c r="D924" s="1538" t="s">
        <v>468</v>
      </c>
      <c r="E924" s="1538">
        <v>6</v>
      </c>
      <c r="F924" s="1538">
        <v>1</v>
      </c>
    </row>
    <row r="925" spans="1:6">
      <c r="A925" s="2429">
        <v>674488</v>
      </c>
      <c r="B925" s="1696" t="s">
        <v>17202</v>
      </c>
      <c r="C925" s="1696"/>
      <c r="D925" s="1538" t="s">
        <v>468</v>
      </c>
      <c r="E925" s="1538">
        <v>6</v>
      </c>
      <c r="F925" s="1538">
        <v>1</v>
      </c>
    </row>
    <row r="926" spans="1:6">
      <c r="A926" s="2429">
        <v>674518</v>
      </c>
      <c r="B926" s="1696" t="s">
        <v>17203</v>
      </c>
      <c r="C926" s="1696"/>
      <c r="D926" s="1538" t="s">
        <v>468</v>
      </c>
      <c r="E926" s="1538">
        <v>6</v>
      </c>
      <c r="F926" s="1538">
        <v>1</v>
      </c>
    </row>
    <row r="927" spans="1:6">
      <c r="A927" s="2429"/>
      <c r="B927" s="1696" t="s">
        <v>17204</v>
      </c>
      <c r="C927" s="1696"/>
      <c r="D927" s="1538"/>
      <c r="E927" s="1538"/>
      <c r="F927" s="1538"/>
    </row>
    <row r="928" spans="1:6">
      <c r="A928" s="2429">
        <v>413223</v>
      </c>
      <c r="B928" s="1696" t="s">
        <v>17205</v>
      </c>
      <c r="C928" s="1696"/>
      <c r="D928" s="1538"/>
      <c r="E928" s="1538">
        <v>1</v>
      </c>
      <c r="F928" s="1538">
        <v>93.3</v>
      </c>
    </row>
    <row r="929" spans="1:6">
      <c r="A929" s="2429" t="s">
        <v>17206</v>
      </c>
      <c r="B929" s="1696" t="s">
        <v>17207</v>
      </c>
      <c r="C929" s="1696"/>
      <c r="D929" s="1538"/>
      <c r="E929" s="1538">
        <v>1</v>
      </c>
      <c r="F929" s="1538"/>
    </row>
    <row r="930" spans="1:6">
      <c r="A930" s="2429" t="s">
        <v>17208</v>
      </c>
      <c r="B930" s="1696" t="s">
        <v>17209</v>
      </c>
      <c r="C930" s="1696"/>
      <c r="D930" s="1538"/>
      <c r="E930" s="1538">
        <v>1</v>
      </c>
      <c r="F930" s="1538"/>
    </row>
    <row r="931" spans="1:6" ht="24">
      <c r="A931" s="2429">
        <v>409486</v>
      </c>
      <c r="B931" s="1696" t="s">
        <v>17210</v>
      </c>
      <c r="C931" s="1696"/>
      <c r="D931" s="1538"/>
      <c r="E931" s="1538"/>
      <c r="F931" s="1538">
        <v>29.26</v>
      </c>
    </row>
    <row r="932" spans="1:6">
      <c r="A932" s="2429">
        <v>409509</v>
      </c>
      <c r="B932" s="1696" t="s">
        <v>17211</v>
      </c>
      <c r="C932" s="1696"/>
      <c r="D932" s="1538"/>
      <c r="E932" s="1538"/>
      <c r="F932" s="1538">
        <v>10.8</v>
      </c>
    </row>
    <row r="933" spans="1:6">
      <c r="A933" s="2429" t="s">
        <v>17212</v>
      </c>
      <c r="B933" s="1696" t="s">
        <v>17213</v>
      </c>
      <c r="C933" s="1696"/>
      <c r="D933" s="1538"/>
      <c r="E933" s="1538"/>
      <c r="F933" s="1538"/>
    </row>
    <row r="934" spans="1:6">
      <c r="A934" s="2429" t="s">
        <v>17214</v>
      </c>
      <c r="B934" s="1696" t="s">
        <v>17215</v>
      </c>
      <c r="C934" s="1696"/>
      <c r="D934" s="1538"/>
      <c r="E934" s="1538"/>
      <c r="F934" s="1538"/>
    </row>
    <row r="935" spans="1:6">
      <c r="A935" s="2429">
        <v>570414</v>
      </c>
      <c r="B935" s="1696" t="s">
        <v>17216</v>
      </c>
      <c r="C935" s="1696"/>
      <c r="D935" s="1538"/>
      <c r="E935" s="1538">
        <v>1</v>
      </c>
      <c r="F935" s="1538">
        <v>153.15</v>
      </c>
    </row>
    <row r="936" spans="1:6">
      <c r="A936" s="2429" t="s">
        <v>3858</v>
      </c>
      <c r="B936" s="1696" t="s">
        <v>3859</v>
      </c>
      <c r="C936" s="1696" t="s">
        <v>17217</v>
      </c>
      <c r="D936" s="1538"/>
      <c r="E936" s="1538">
        <v>1</v>
      </c>
      <c r="F936" s="1538">
        <v>17.079999999999998</v>
      </c>
    </row>
    <row r="937" spans="1:6">
      <c r="A937" s="2429" t="s">
        <v>3860</v>
      </c>
      <c r="B937" s="1696" t="s">
        <v>3861</v>
      </c>
      <c r="C937" s="1696"/>
      <c r="D937" s="1538"/>
      <c r="E937" s="1538">
        <v>1</v>
      </c>
      <c r="F937" s="1538">
        <v>17.079999999999998</v>
      </c>
    </row>
    <row r="938" spans="1:6">
      <c r="A938" s="2429" t="s">
        <v>3862</v>
      </c>
      <c r="B938" s="1696" t="s">
        <v>3863</v>
      </c>
      <c r="C938" s="1696"/>
      <c r="D938" s="1538"/>
      <c r="E938" s="1538">
        <v>1</v>
      </c>
      <c r="F938" s="1538">
        <v>70.69</v>
      </c>
    </row>
    <row r="939" spans="1:6" ht="36">
      <c r="A939" s="2429">
        <v>249785</v>
      </c>
      <c r="B939" s="1696" t="s">
        <v>3864</v>
      </c>
      <c r="C939" s="1696" t="s">
        <v>3865</v>
      </c>
      <c r="D939" s="1538"/>
      <c r="E939" s="1538">
        <v>1</v>
      </c>
      <c r="F939" s="1538">
        <v>583.16</v>
      </c>
    </row>
    <row r="940" spans="1:6" ht="24">
      <c r="A940" s="2429">
        <v>723476</v>
      </c>
      <c r="B940" s="1696" t="s">
        <v>17218</v>
      </c>
      <c r="C940" s="1696"/>
      <c r="D940" s="1538"/>
      <c r="E940" s="1538">
        <v>1</v>
      </c>
      <c r="F940" s="1538">
        <v>29.45</v>
      </c>
    </row>
    <row r="941" spans="1:6" ht="24">
      <c r="A941" s="2429">
        <v>878763</v>
      </c>
      <c r="B941" s="1696" t="s">
        <v>3866</v>
      </c>
      <c r="C941" s="1696"/>
      <c r="D941" s="1538"/>
      <c r="E941" s="1538">
        <v>1</v>
      </c>
      <c r="F941" s="1538">
        <v>88.36</v>
      </c>
    </row>
    <row r="942" spans="1:6" ht="24">
      <c r="A942" s="2429">
        <v>734397</v>
      </c>
      <c r="B942" s="1696" t="s">
        <v>3867</v>
      </c>
      <c r="C942" s="1696" t="s">
        <v>3868</v>
      </c>
      <c r="D942" s="1538"/>
      <c r="E942" s="1538">
        <v>1</v>
      </c>
      <c r="F942" s="1538">
        <v>7.07</v>
      </c>
    </row>
    <row r="943" spans="1:6">
      <c r="A943" s="2429">
        <v>722851</v>
      </c>
      <c r="B943" s="1696" t="s">
        <v>3869</v>
      </c>
      <c r="C943" s="1696"/>
      <c r="D943" s="1538"/>
      <c r="E943" s="1538">
        <v>1</v>
      </c>
      <c r="F943" s="1538">
        <v>7.07</v>
      </c>
    </row>
  </sheetData>
  <mergeCells count="1">
    <mergeCell ref="C347:C538"/>
  </mergeCells>
  <phoneticPr fontId="19" type="noConversion"/>
  <hyperlinks>
    <hyperlink ref="F1" location="Содержание!R1C1" display="главная" xr:uid="{00000000-0004-0000-1500-000000000000}"/>
  </hyperlinks>
  <pageMargins left="0.25" right="0.25" top="0.75" bottom="0.75" header="0.3" footer="0.3"/>
  <pageSetup paperSize="9" scale="81"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F119"/>
  <sheetViews>
    <sheetView zoomScaleNormal="100" workbookViewId="0">
      <selection activeCell="F1" sqref="F1"/>
    </sheetView>
  </sheetViews>
  <sheetFormatPr defaultRowHeight="12"/>
  <cols>
    <col min="1" max="1" width="14" style="267" customWidth="1"/>
    <col min="2" max="2" width="70.28515625" style="1" customWidth="1"/>
    <col min="3" max="3" width="11" style="1" customWidth="1"/>
    <col min="4" max="4" width="13.140625" style="29" customWidth="1"/>
    <col min="5" max="5" width="9.140625" style="1"/>
    <col min="6" max="6" width="12.7109375" style="1" bestFit="1" customWidth="1"/>
    <col min="7" max="16384" width="9.140625" style="1"/>
  </cols>
  <sheetData>
    <row r="1" spans="1:6" ht="15" customHeight="1">
      <c r="A1" s="1157"/>
      <c r="B1" s="1086"/>
      <c r="C1" s="193"/>
      <c r="D1" s="193"/>
      <c r="E1" s="193"/>
      <c r="F1" s="232" t="s">
        <v>2114</v>
      </c>
    </row>
    <row r="2" spans="1:6" ht="15" customHeight="1">
      <c r="A2" s="2134" t="s">
        <v>1663</v>
      </c>
      <c r="B2" s="2134"/>
      <c r="C2" s="2134"/>
      <c r="D2" s="2134"/>
      <c r="E2" s="193"/>
      <c r="F2" s="193"/>
    </row>
    <row r="3" spans="1:6" ht="15" customHeight="1">
      <c r="A3" s="2135" t="s">
        <v>10004</v>
      </c>
      <c r="B3" s="2136"/>
      <c r="C3" s="2136"/>
      <c r="D3" s="2136"/>
      <c r="E3" s="1087"/>
      <c r="F3" s="737">
        <v>45616</v>
      </c>
    </row>
    <row r="4" spans="1:6">
      <c r="A4" s="2098" t="s">
        <v>678</v>
      </c>
      <c r="B4" s="2098" t="s">
        <v>8593</v>
      </c>
      <c r="C4" s="2098" t="s">
        <v>8594</v>
      </c>
      <c r="D4" s="2098" t="s">
        <v>8595</v>
      </c>
      <c r="E4" s="2098" t="s">
        <v>8596</v>
      </c>
      <c r="F4" s="2098" t="s">
        <v>8597</v>
      </c>
    </row>
    <row r="5" spans="1:6">
      <c r="A5" s="2098"/>
      <c r="B5" s="2098"/>
      <c r="C5" s="2098"/>
      <c r="D5" s="2098"/>
      <c r="E5" s="2098"/>
      <c r="F5" s="2098" t="s">
        <v>8598</v>
      </c>
    </row>
    <row r="6" spans="1:6">
      <c r="A6" s="2137" t="s">
        <v>8599</v>
      </c>
      <c r="B6" s="2138"/>
      <c r="C6" s="2138"/>
      <c r="D6" s="2138"/>
      <c r="E6" s="2138"/>
      <c r="F6" s="2139"/>
    </row>
    <row r="7" spans="1:6">
      <c r="A7" s="2095" t="s">
        <v>8600</v>
      </c>
      <c r="B7" s="2097" t="s">
        <v>8601</v>
      </c>
      <c r="C7" s="2098" t="s">
        <v>8602</v>
      </c>
      <c r="D7" s="323" t="s">
        <v>8603</v>
      </c>
      <c r="E7" s="323">
        <v>12</v>
      </c>
      <c r="F7" s="391">
        <v>18.05</v>
      </c>
    </row>
    <row r="8" spans="1:6">
      <c r="A8" s="2096"/>
      <c r="B8" s="2097"/>
      <c r="C8" s="2098"/>
      <c r="D8" s="323" t="s">
        <v>8604</v>
      </c>
      <c r="E8" s="323">
        <v>4</v>
      </c>
      <c r="F8" s="391">
        <v>78.5</v>
      </c>
    </row>
    <row r="9" spans="1:6">
      <c r="A9" s="2095" t="s">
        <v>8605</v>
      </c>
      <c r="B9" s="2097" t="s">
        <v>8606</v>
      </c>
      <c r="C9" s="2098" t="s">
        <v>8602</v>
      </c>
      <c r="D9" s="2098" t="s">
        <v>8607</v>
      </c>
      <c r="E9" s="2098">
        <v>16</v>
      </c>
      <c r="F9" s="2132">
        <v>8.6</v>
      </c>
    </row>
    <row r="10" spans="1:6">
      <c r="A10" s="2096"/>
      <c r="B10" s="2097"/>
      <c r="C10" s="2098"/>
      <c r="D10" s="2098"/>
      <c r="E10" s="2098"/>
      <c r="F10" s="2133"/>
    </row>
    <row r="11" spans="1:6">
      <c r="A11" s="2103" t="s">
        <v>8608</v>
      </c>
      <c r="B11" s="2106" t="s">
        <v>8609</v>
      </c>
      <c r="C11" s="2107" t="s">
        <v>8610</v>
      </c>
      <c r="D11" s="323" t="s">
        <v>8611</v>
      </c>
      <c r="E11" s="323">
        <v>18</v>
      </c>
      <c r="F11" s="391">
        <v>5.6</v>
      </c>
    </row>
    <row r="12" spans="1:6">
      <c r="A12" s="2104"/>
      <c r="B12" s="2106"/>
      <c r="C12" s="2107"/>
      <c r="D12" s="323" t="s">
        <v>20</v>
      </c>
      <c r="E12" s="323">
        <v>10</v>
      </c>
      <c r="F12" s="391">
        <v>9.67</v>
      </c>
    </row>
    <row r="13" spans="1:6">
      <c r="A13" s="2104"/>
      <c r="B13" s="2106"/>
      <c r="C13" s="2107"/>
      <c r="D13" s="323" t="s">
        <v>8612</v>
      </c>
      <c r="E13" s="323">
        <v>10</v>
      </c>
      <c r="F13" s="391">
        <v>14.88</v>
      </c>
    </row>
    <row r="14" spans="1:6">
      <c r="A14" s="2095" t="s">
        <v>8613</v>
      </c>
      <c r="B14" s="2097" t="s">
        <v>8614</v>
      </c>
      <c r="C14" s="2098" t="s">
        <v>8615</v>
      </c>
      <c r="D14" s="2098" t="s">
        <v>17</v>
      </c>
      <c r="E14" s="2098">
        <v>12</v>
      </c>
      <c r="F14" s="2132">
        <v>13.15</v>
      </c>
    </row>
    <row r="15" spans="1:6">
      <c r="A15" s="2096"/>
      <c r="B15" s="2097"/>
      <c r="C15" s="2098"/>
      <c r="D15" s="2098"/>
      <c r="E15" s="2098"/>
      <c r="F15" s="2133"/>
    </row>
    <row r="16" spans="1:6">
      <c r="A16" s="2095" t="s">
        <v>8616</v>
      </c>
      <c r="B16" s="2097" t="s">
        <v>8617</v>
      </c>
      <c r="C16" s="2098" t="s">
        <v>8618</v>
      </c>
      <c r="D16" s="323" t="s">
        <v>8611</v>
      </c>
      <c r="E16" s="323">
        <v>18</v>
      </c>
      <c r="F16" s="391">
        <v>5.7</v>
      </c>
    </row>
    <row r="17" spans="1:6">
      <c r="A17" s="2096"/>
      <c r="B17" s="2097"/>
      <c r="C17" s="2098"/>
      <c r="D17" s="323" t="s">
        <v>20</v>
      </c>
      <c r="E17" s="323">
        <v>10</v>
      </c>
      <c r="F17" s="391">
        <v>9.17</v>
      </c>
    </row>
    <row r="18" spans="1:6">
      <c r="A18" s="2095" t="s">
        <v>8619</v>
      </c>
      <c r="B18" s="2097" t="s">
        <v>8620</v>
      </c>
      <c r="C18" s="2098" t="s">
        <v>8621</v>
      </c>
      <c r="D18" s="2098" t="s">
        <v>8611</v>
      </c>
      <c r="E18" s="2098">
        <v>18</v>
      </c>
      <c r="F18" s="2132">
        <v>6.54</v>
      </c>
    </row>
    <row r="19" spans="1:6">
      <c r="A19" s="2096"/>
      <c r="B19" s="2097"/>
      <c r="C19" s="2098"/>
      <c r="D19" s="2098"/>
      <c r="E19" s="2098"/>
      <c r="F19" s="2133"/>
    </row>
    <row r="20" spans="1:6">
      <c r="A20" s="2095" t="s">
        <v>8622</v>
      </c>
      <c r="B20" s="2097" t="s">
        <v>8623</v>
      </c>
      <c r="C20" s="2098" t="s">
        <v>8624</v>
      </c>
      <c r="D20" s="369" t="s">
        <v>20</v>
      </c>
      <c r="E20" s="369">
        <v>10</v>
      </c>
      <c r="F20" s="391">
        <v>11.84</v>
      </c>
    </row>
    <row r="21" spans="1:6">
      <c r="A21" s="2096"/>
      <c r="B21" s="2097"/>
      <c r="C21" s="2098"/>
      <c r="D21" s="323" t="s">
        <v>8612</v>
      </c>
      <c r="E21" s="323">
        <v>10</v>
      </c>
      <c r="F21" s="391">
        <v>17.23</v>
      </c>
    </row>
    <row r="22" spans="1:6">
      <c r="A22" s="2103" t="s">
        <v>8625</v>
      </c>
      <c r="B22" s="2106" t="s">
        <v>8626</v>
      </c>
      <c r="C22" s="2107" t="s">
        <v>8621</v>
      </c>
      <c r="D22" s="323" t="s">
        <v>8611</v>
      </c>
      <c r="E22" s="323">
        <v>18</v>
      </c>
      <c r="F22" s="391">
        <v>6</v>
      </c>
    </row>
    <row r="23" spans="1:6">
      <c r="A23" s="2104"/>
      <c r="B23" s="2106"/>
      <c r="C23" s="2107"/>
      <c r="D23" s="323" t="s">
        <v>20</v>
      </c>
      <c r="E23" s="323">
        <v>10</v>
      </c>
      <c r="F23" s="391">
        <v>10.32</v>
      </c>
    </row>
    <row r="24" spans="1:6">
      <c r="A24" s="2104"/>
      <c r="B24" s="2106"/>
      <c r="C24" s="2107"/>
      <c r="D24" s="323" t="s">
        <v>1751</v>
      </c>
      <c r="E24" s="323">
        <v>10</v>
      </c>
      <c r="F24" s="391">
        <v>16.12</v>
      </c>
    </row>
    <row r="25" spans="1:6">
      <c r="A25" s="2095" t="s">
        <v>8627</v>
      </c>
      <c r="B25" s="2097" t="s">
        <v>15090</v>
      </c>
      <c r="C25" s="2098" t="s">
        <v>8628</v>
      </c>
      <c r="D25" s="2098" t="s">
        <v>8629</v>
      </c>
      <c r="E25" s="2098">
        <v>6</v>
      </c>
      <c r="F25" s="2132">
        <v>11.84</v>
      </c>
    </row>
    <row r="26" spans="1:6">
      <c r="A26" s="2096"/>
      <c r="B26" s="2097"/>
      <c r="C26" s="2098"/>
      <c r="D26" s="2098"/>
      <c r="E26" s="2098"/>
      <c r="F26" s="2133"/>
    </row>
    <row r="27" spans="1:6">
      <c r="A27" s="2095" t="s">
        <v>8630</v>
      </c>
      <c r="B27" s="2097" t="s">
        <v>15091</v>
      </c>
      <c r="C27" s="2098" t="s">
        <v>8631</v>
      </c>
      <c r="D27" s="369" t="s">
        <v>10237</v>
      </c>
      <c r="E27" s="369">
        <v>10</v>
      </c>
      <c r="F27" s="391">
        <v>6</v>
      </c>
    </row>
    <row r="28" spans="1:6">
      <c r="A28" s="2122"/>
      <c r="B28" s="2097"/>
      <c r="C28" s="2098"/>
      <c r="D28" s="463" t="s">
        <v>20</v>
      </c>
      <c r="E28" s="463">
        <v>10</v>
      </c>
      <c r="F28" s="834">
        <v>9.8000000000000007</v>
      </c>
    </row>
    <row r="29" spans="1:6">
      <c r="A29" s="2096"/>
      <c r="B29" s="2097"/>
      <c r="C29" s="2098"/>
      <c r="D29" s="369" t="s">
        <v>1751</v>
      </c>
      <c r="E29" s="369">
        <v>10</v>
      </c>
      <c r="F29" s="391">
        <v>15.15</v>
      </c>
    </row>
    <row r="30" spans="1:6">
      <c r="A30" s="2130" t="s">
        <v>8632</v>
      </c>
      <c r="B30" s="2109" t="s">
        <v>15092</v>
      </c>
      <c r="C30" s="2127" t="s">
        <v>8631</v>
      </c>
      <c r="D30" s="2127" t="s">
        <v>767</v>
      </c>
      <c r="E30" s="2127">
        <v>10</v>
      </c>
      <c r="F30" s="2128">
        <v>17.760000000000002</v>
      </c>
    </row>
    <row r="31" spans="1:6">
      <c r="A31" s="2131"/>
      <c r="B31" s="2109"/>
      <c r="C31" s="2127"/>
      <c r="D31" s="2127"/>
      <c r="E31" s="2127"/>
      <c r="F31" s="2129"/>
    </row>
    <row r="32" spans="1:6">
      <c r="A32" s="2095" t="s">
        <v>8633</v>
      </c>
      <c r="B32" s="2123" t="s">
        <v>8634</v>
      </c>
      <c r="C32" s="2124" t="s">
        <v>8635</v>
      </c>
      <c r="D32" s="323" t="s">
        <v>8611</v>
      </c>
      <c r="E32" s="323">
        <v>18</v>
      </c>
      <c r="F32" s="391">
        <v>5.34</v>
      </c>
    </row>
    <row r="33" spans="1:6">
      <c r="A33" s="2122"/>
      <c r="B33" s="1717"/>
      <c r="C33" s="2125"/>
      <c r="D33" s="323" t="s">
        <v>20</v>
      </c>
      <c r="E33" s="323">
        <v>10</v>
      </c>
      <c r="F33" s="391">
        <v>9</v>
      </c>
    </row>
    <row r="34" spans="1:6">
      <c r="A34" s="2122"/>
      <c r="B34" s="1717"/>
      <c r="C34" s="2125"/>
      <c r="D34" s="323" t="s">
        <v>1751</v>
      </c>
      <c r="E34" s="323">
        <v>10</v>
      </c>
      <c r="F34" s="391">
        <v>13.8</v>
      </c>
    </row>
    <row r="35" spans="1:6">
      <c r="A35" s="2130" t="s">
        <v>8636</v>
      </c>
      <c r="B35" s="2109" t="s">
        <v>15093</v>
      </c>
      <c r="C35" s="2127" t="s">
        <v>8610</v>
      </c>
      <c r="D35" s="2127" t="s">
        <v>767</v>
      </c>
      <c r="E35" s="2127">
        <v>10</v>
      </c>
      <c r="F35" s="2128">
        <v>14.71</v>
      </c>
    </row>
    <row r="36" spans="1:6">
      <c r="A36" s="2131"/>
      <c r="B36" s="2109"/>
      <c r="C36" s="2127"/>
      <c r="D36" s="2127"/>
      <c r="E36" s="2127"/>
      <c r="F36" s="2129"/>
    </row>
    <row r="37" spans="1:6">
      <c r="A37" s="2095" t="s">
        <v>8640</v>
      </c>
      <c r="B37" s="2123" t="s">
        <v>8637</v>
      </c>
      <c r="C37" s="2124" t="s">
        <v>8638</v>
      </c>
      <c r="D37" s="323" t="s">
        <v>8611</v>
      </c>
      <c r="E37" s="323">
        <v>18</v>
      </c>
      <c r="F37" s="391">
        <v>5.36</v>
      </c>
    </row>
    <row r="38" spans="1:6">
      <c r="A38" s="2122"/>
      <c r="B38" s="1717"/>
      <c r="C38" s="2125"/>
      <c r="D38" s="323" t="s">
        <v>20</v>
      </c>
      <c r="E38" s="323">
        <v>10</v>
      </c>
      <c r="F38" s="391">
        <v>9.25</v>
      </c>
    </row>
    <row r="39" spans="1:6">
      <c r="A39" s="2122"/>
      <c r="B39" s="1717"/>
      <c r="C39" s="2125"/>
      <c r="D39" s="323" t="s">
        <v>1751</v>
      </c>
      <c r="E39" s="323">
        <v>10</v>
      </c>
      <c r="F39" s="391">
        <v>12.75</v>
      </c>
    </row>
    <row r="40" spans="1:6">
      <c r="A40" s="2096"/>
      <c r="B40" s="2120"/>
      <c r="C40" s="2126"/>
      <c r="D40" s="323" t="s">
        <v>8639</v>
      </c>
      <c r="E40" s="323">
        <v>4</v>
      </c>
      <c r="F40" s="391">
        <v>31.18</v>
      </c>
    </row>
    <row r="41" spans="1:6">
      <c r="A41" s="2095" t="s">
        <v>8642</v>
      </c>
      <c r="B41" s="2097" t="s">
        <v>8641</v>
      </c>
      <c r="C41" s="2098" t="s">
        <v>8618</v>
      </c>
      <c r="D41" s="325" t="s">
        <v>190</v>
      </c>
      <c r="E41" s="325">
        <v>10</v>
      </c>
      <c r="F41" s="388">
        <v>13.8</v>
      </c>
    </row>
    <row r="42" spans="1:6">
      <c r="A42" s="2096"/>
      <c r="B42" s="2097"/>
      <c r="C42" s="2098"/>
      <c r="D42" s="325" t="s">
        <v>455</v>
      </c>
      <c r="E42" s="325">
        <v>4</v>
      </c>
      <c r="F42" s="388">
        <v>31.95</v>
      </c>
    </row>
    <row r="43" spans="1:6">
      <c r="A43" s="832" t="s">
        <v>8645</v>
      </c>
      <c r="B43" s="366" t="s">
        <v>8643</v>
      </c>
      <c r="C43" s="325"/>
      <c r="D43" s="325" t="s">
        <v>8644</v>
      </c>
      <c r="E43" s="325">
        <v>1</v>
      </c>
      <c r="F43" s="388">
        <v>2.42</v>
      </c>
    </row>
    <row r="44" spans="1:6">
      <c r="A44" s="832" t="s">
        <v>15086</v>
      </c>
      <c r="B44" s="366" t="s">
        <v>8646</v>
      </c>
      <c r="C44" s="325"/>
      <c r="D44" s="325" t="s">
        <v>8647</v>
      </c>
      <c r="E44" s="325">
        <v>1</v>
      </c>
      <c r="F44" s="391">
        <v>2.78</v>
      </c>
    </row>
    <row r="45" spans="1:6">
      <c r="A45" s="832" t="s">
        <v>15087</v>
      </c>
      <c r="B45" s="366" t="s">
        <v>8648</v>
      </c>
      <c r="C45" s="325"/>
      <c r="D45" s="325" t="s">
        <v>8649</v>
      </c>
      <c r="E45" s="325">
        <v>1</v>
      </c>
      <c r="F45" s="391">
        <v>2.0499999999999998</v>
      </c>
    </row>
    <row r="46" spans="1:6">
      <c r="A46" s="2102" t="s">
        <v>8650</v>
      </c>
      <c r="B46" s="2102"/>
      <c r="C46" s="2102"/>
      <c r="D46" s="2102"/>
      <c r="E46" s="2102"/>
      <c r="F46" s="2102"/>
    </row>
    <row r="47" spans="1:6">
      <c r="A47" s="2095" t="s">
        <v>8651</v>
      </c>
      <c r="B47" s="2121" t="s">
        <v>15094</v>
      </c>
      <c r="C47" s="2098" t="s">
        <v>8652</v>
      </c>
      <c r="D47" s="2098" t="s">
        <v>1753</v>
      </c>
      <c r="E47" s="2098" t="s">
        <v>8653</v>
      </c>
      <c r="F47" s="2099">
        <v>24.2</v>
      </c>
    </row>
    <row r="48" spans="1:6">
      <c r="A48" s="2096"/>
      <c r="B48" s="2109"/>
      <c r="C48" s="2098"/>
      <c r="D48" s="2098"/>
      <c r="E48" s="2098"/>
      <c r="F48" s="2099"/>
    </row>
    <row r="49" spans="1:6">
      <c r="A49" s="2095" t="s">
        <v>8654</v>
      </c>
      <c r="B49" s="2121" t="s">
        <v>15095</v>
      </c>
      <c r="C49" s="2098" t="s">
        <v>8652</v>
      </c>
      <c r="D49" s="2098" t="s">
        <v>1753</v>
      </c>
      <c r="E49" s="2098" t="s">
        <v>8653</v>
      </c>
      <c r="F49" s="2099">
        <v>21.64</v>
      </c>
    </row>
    <row r="50" spans="1:6">
      <c r="A50" s="2096"/>
      <c r="B50" s="2109"/>
      <c r="C50" s="2098"/>
      <c r="D50" s="2098"/>
      <c r="E50" s="2098"/>
      <c r="F50" s="2099"/>
    </row>
    <row r="51" spans="1:6">
      <c r="A51" s="2103" t="s">
        <v>8655</v>
      </c>
      <c r="B51" s="2106" t="s">
        <v>15096</v>
      </c>
      <c r="C51" s="323" t="s">
        <v>8618</v>
      </c>
      <c r="D51" s="2107" t="s">
        <v>1753</v>
      </c>
      <c r="E51" s="2107" t="s">
        <v>8653</v>
      </c>
      <c r="F51" s="2108">
        <v>17.23</v>
      </c>
    </row>
    <row r="52" spans="1:6">
      <c r="A52" s="2104"/>
      <c r="B52" s="2106"/>
      <c r="C52" s="323" t="s">
        <v>8652</v>
      </c>
      <c r="D52" s="2107" t="s">
        <v>1753</v>
      </c>
      <c r="E52" s="2107"/>
      <c r="F52" s="2108"/>
    </row>
    <row r="53" spans="1:6">
      <c r="A53" s="2105"/>
      <c r="B53" s="2106"/>
      <c r="C53" s="323" t="s">
        <v>8624</v>
      </c>
      <c r="D53" s="2107" t="s">
        <v>1753</v>
      </c>
      <c r="E53" s="2107"/>
      <c r="F53" s="2108"/>
    </row>
    <row r="54" spans="1:6">
      <c r="A54" s="2104" t="s">
        <v>8658</v>
      </c>
      <c r="B54" s="1717" t="s">
        <v>15097</v>
      </c>
      <c r="C54" s="323" t="s">
        <v>8618</v>
      </c>
      <c r="D54" s="2107" t="s">
        <v>1755</v>
      </c>
      <c r="E54" s="2107" t="s">
        <v>8653</v>
      </c>
      <c r="F54" s="2108">
        <v>17.23</v>
      </c>
    </row>
    <row r="55" spans="1:6">
      <c r="A55" s="2104"/>
      <c r="B55" s="1717"/>
      <c r="C55" s="323" t="s">
        <v>8656</v>
      </c>
      <c r="D55" s="2107"/>
      <c r="E55" s="2107">
        <v>6</v>
      </c>
      <c r="F55" s="2108"/>
    </row>
    <row r="56" spans="1:6">
      <c r="A56" s="2104"/>
      <c r="B56" s="1717"/>
      <c r="C56" s="323" t="s">
        <v>8652</v>
      </c>
      <c r="D56" s="2107"/>
      <c r="E56" s="2107"/>
      <c r="F56" s="2108"/>
    </row>
    <row r="57" spans="1:6">
      <c r="A57" s="2104"/>
      <c r="B57" s="1717"/>
      <c r="C57" s="323" t="s">
        <v>8657</v>
      </c>
      <c r="D57" s="2107"/>
      <c r="E57" s="2107">
        <v>6</v>
      </c>
      <c r="F57" s="2108"/>
    </row>
    <row r="58" spans="1:6">
      <c r="A58" s="2105"/>
      <c r="B58" s="2120"/>
      <c r="C58" s="323" t="s">
        <v>8624</v>
      </c>
      <c r="D58" s="2107"/>
      <c r="E58" s="2107">
        <v>6</v>
      </c>
      <c r="F58" s="2108"/>
    </row>
    <row r="59" spans="1:6">
      <c r="A59" s="2114" t="s">
        <v>8659</v>
      </c>
      <c r="B59" s="2117" t="s">
        <v>15098</v>
      </c>
      <c r="C59" s="833" t="s">
        <v>8618</v>
      </c>
      <c r="D59" s="2118" t="s">
        <v>1753</v>
      </c>
      <c r="E59" s="2118" t="s">
        <v>8653</v>
      </c>
      <c r="F59" s="2119">
        <v>21.23</v>
      </c>
    </row>
    <row r="60" spans="1:6">
      <c r="A60" s="2115"/>
      <c r="B60" s="2117"/>
      <c r="C60" s="833" t="s">
        <v>8652</v>
      </c>
      <c r="D60" s="2118"/>
      <c r="E60" s="2118"/>
      <c r="F60" s="2119"/>
    </row>
    <row r="61" spans="1:6">
      <c r="A61" s="2116"/>
      <c r="B61" s="2117"/>
      <c r="C61" s="833" t="s">
        <v>8624</v>
      </c>
      <c r="D61" s="2118"/>
      <c r="E61" s="2118"/>
      <c r="F61" s="2119"/>
    </row>
    <row r="62" spans="1:6">
      <c r="A62" s="2095" t="s">
        <v>8660</v>
      </c>
      <c r="B62" s="2097" t="s">
        <v>8661</v>
      </c>
      <c r="C62" s="2098" t="s">
        <v>8662</v>
      </c>
      <c r="D62" s="2098" t="s">
        <v>767</v>
      </c>
      <c r="E62" s="2098">
        <v>12</v>
      </c>
      <c r="F62" s="2099">
        <v>22.81</v>
      </c>
    </row>
    <row r="63" spans="1:6">
      <c r="A63" s="2096"/>
      <c r="B63" s="2097"/>
      <c r="C63" s="2098"/>
      <c r="D63" s="2098"/>
      <c r="E63" s="2098"/>
      <c r="F63" s="2099"/>
    </row>
    <row r="64" spans="1:6">
      <c r="A64" s="2095" t="s">
        <v>8663</v>
      </c>
      <c r="B64" s="2097" t="s">
        <v>8664</v>
      </c>
      <c r="C64" s="2098" t="s">
        <v>8615</v>
      </c>
      <c r="D64" s="2098" t="s">
        <v>8665</v>
      </c>
      <c r="E64" s="2098" t="s">
        <v>1757</v>
      </c>
      <c r="F64" s="2099">
        <v>15.35</v>
      </c>
    </row>
    <row r="65" spans="1:6">
      <c r="A65" s="2096"/>
      <c r="B65" s="2097"/>
      <c r="C65" s="2098"/>
      <c r="D65" s="2098"/>
      <c r="E65" s="2098"/>
      <c r="F65" s="2099"/>
    </row>
    <row r="66" spans="1:6">
      <c r="A66" s="2095" t="s">
        <v>15088</v>
      </c>
      <c r="B66" s="2110" t="s">
        <v>8666</v>
      </c>
      <c r="C66" s="2111"/>
      <c r="D66" s="2111" t="s">
        <v>8667</v>
      </c>
      <c r="E66" s="2111">
        <v>12</v>
      </c>
      <c r="F66" s="2112">
        <v>9.3000000000000007</v>
      </c>
    </row>
    <row r="67" spans="1:6">
      <c r="A67" s="2096"/>
      <c r="B67" s="2110"/>
      <c r="C67" s="2111"/>
      <c r="D67" s="2111"/>
      <c r="E67" s="2111"/>
      <c r="F67" s="2113"/>
    </row>
    <row r="68" spans="1:6">
      <c r="A68" s="2102" t="s">
        <v>8668</v>
      </c>
      <c r="B68" s="2102"/>
      <c r="C68" s="2102"/>
      <c r="D68" s="2102"/>
      <c r="E68" s="2102"/>
      <c r="F68" s="2102"/>
    </row>
    <row r="69" spans="1:6">
      <c r="A69" s="2095" t="s">
        <v>8669</v>
      </c>
      <c r="B69" s="2097" t="s">
        <v>15099</v>
      </c>
      <c r="C69" s="2098" t="s">
        <v>22</v>
      </c>
      <c r="D69" s="323" t="s">
        <v>1758</v>
      </c>
      <c r="E69" s="323" t="s">
        <v>1754</v>
      </c>
      <c r="F69" s="391">
        <v>36.35</v>
      </c>
    </row>
    <row r="70" spans="1:6">
      <c r="A70" s="2096"/>
      <c r="B70" s="2097"/>
      <c r="C70" s="2098"/>
      <c r="D70" s="323" t="s">
        <v>23</v>
      </c>
      <c r="E70" s="323" t="s">
        <v>21</v>
      </c>
      <c r="F70" s="391">
        <v>170.75</v>
      </c>
    </row>
    <row r="71" spans="1:6">
      <c r="A71" s="2102" t="s">
        <v>8670</v>
      </c>
      <c r="B71" s="2102"/>
      <c r="C71" s="2102"/>
      <c r="D71" s="2102"/>
      <c r="E71" s="2102"/>
      <c r="F71" s="2102"/>
    </row>
    <row r="72" spans="1:6">
      <c r="A72" s="2095" t="s">
        <v>8671</v>
      </c>
      <c r="B72" s="2097" t="s">
        <v>8672</v>
      </c>
      <c r="C72" s="2098" t="s">
        <v>22</v>
      </c>
      <c r="D72" s="323" t="s">
        <v>767</v>
      </c>
      <c r="E72" s="323">
        <v>6</v>
      </c>
      <c r="F72" s="391">
        <v>7.9</v>
      </c>
    </row>
    <row r="73" spans="1:6">
      <c r="A73" s="2096"/>
      <c r="B73" s="2097"/>
      <c r="C73" s="2098"/>
      <c r="D73" s="323" t="s">
        <v>768</v>
      </c>
      <c r="E73" s="323">
        <v>4</v>
      </c>
      <c r="F73" s="391">
        <v>34.5</v>
      </c>
    </row>
    <row r="74" spans="1:6">
      <c r="A74" s="2095" t="s">
        <v>8673</v>
      </c>
      <c r="B74" s="2097" t="s">
        <v>8674</v>
      </c>
      <c r="C74" s="2098" t="s">
        <v>22</v>
      </c>
      <c r="D74" s="323" t="s">
        <v>767</v>
      </c>
      <c r="E74" s="323">
        <v>6</v>
      </c>
      <c r="F74" s="391">
        <v>9.5</v>
      </c>
    </row>
    <row r="75" spans="1:6">
      <c r="A75" s="2096"/>
      <c r="B75" s="2097"/>
      <c r="C75" s="2098"/>
      <c r="D75" s="323" t="s">
        <v>768</v>
      </c>
      <c r="E75" s="323">
        <v>4</v>
      </c>
      <c r="F75" s="391">
        <v>38.25</v>
      </c>
    </row>
    <row r="76" spans="1:6">
      <c r="A76" s="2095" t="s">
        <v>8675</v>
      </c>
      <c r="B76" s="2097" t="s">
        <v>8676</v>
      </c>
      <c r="C76" s="2098" t="s">
        <v>22</v>
      </c>
      <c r="D76" s="323" t="s">
        <v>767</v>
      </c>
      <c r="E76" s="323">
        <v>6</v>
      </c>
      <c r="F76" s="391">
        <v>10.85</v>
      </c>
    </row>
    <row r="77" spans="1:6">
      <c r="A77" s="2096"/>
      <c r="B77" s="2097"/>
      <c r="C77" s="2098"/>
      <c r="D77" s="323" t="s">
        <v>768</v>
      </c>
      <c r="E77" s="323">
        <v>4</v>
      </c>
      <c r="F77" s="391">
        <v>48.15</v>
      </c>
    </row>
    <row r="78" spans="1:6">
      <c r="A78" s="2095" t="s">
        <v>8677</v>
      </c>
      <c r="B78" s="2097" t="s">
        <v>8678</v>
      </c>
      <c r="C78" s="2098" t="s">
        <v>22</v>
      </c>
      <c r="D78" s="2098" t="s">
        <v>767</v>
      </c>
      <c r="E78" s="2098">
        <v>6</v>
      </c>
      <c r="F78" s="2099">
        <v>10.050000000000001</v>
      </c>
    </row>
    <row r="79" spans="1:6">
      <c r="A79" s="2096"/>
      <c r="B79" s="2097"/>
      <c r="C79" s="2098"/>
      <c r="D79" s="2098"/>
      <c r="E79" s="2098"/>
      <c r="F79" s="2099"/>
    </row>
    <row r="80" spans="1:6">
      <c r="A80" s="2095" t="s">
        <v>8679</v>
      </c>
      <c r="B80" s="2097" t="s">
        <v>8680</v>
      </c>
      <c r="C80" s="2098" t="s">
        <v>22</v>
      </c>
      <c r="D80" s="2098" t="s">
        <v>1759</v>
      </c>
      <c r="E80" s="2098">
        <v>6</v>
      </c>
      <c r="F80" s="2099">
        <v>6.88</v>
      </c>
    </row>
    <row r="81" spans="1:6">
      <c r="A81" s="2096"/>
      <c r="B81" s="2097"/>
      <c r="C81" s="2098"/>
      <c r="D81" s="2098"/>
      <c r="E81" s="2098"/>
      <c r="F81" s="2099"/>
    </row>
    <row r="82" spans="1:6">
      <c r="A82" s="2102" t="s">
        <v>10002</v>
      </c>
      <c r="B82" s="2102"/>
      <c r="C82" s="2102"/>
      <c r="D82" s="2102"/>
      <c r="E82" s="2102"/>
      <c r="F82" s="2102"/>
    </row>
    <row r="83" spans="1:6">
      <c r="A83" s="2103" t="s">
        <v>8681</v>
      </c>
      <c r="B83" s="2109" t="s">
        <v>15100</v>
      </c>
      <c r="C83" s="323" t="s">
        <v>22</v>
      </c>
      <c r="D83" s="2098" t="s">
        <v>10003</v>
      </c>
      <c r="E83" s="2098">
        <v>4</v>
      </c>
      <c r="F83" s="2099">
        <v>28.76</v>
      </c>
    </row>
    <row r="84" spans="1:6">
      <c r="A84" s="2105"/>
      <c r="B84" s="2109"/>
      <c r="C84" s="323" t="s">
        <v>8624</v>
      </c>
      <c r="D84" s="2098"/>
      <c r="E84" s="2098"/>
      <c r="F84" s="2099"/>
    </row>
    <row r="85" spans="1:6">
      <c r="A85" s="2103" t="s">
        <v>8682</v>
      </c>
      <c r="B85" s="2106" t="s">
        <v>8683</v>
      </c>
      <c r="C85" s="323" t="s">
        <v>8618</v>
      </c>
      <c r="D85" s="2107" t="s">
        <v>2107</v>
      </c>
      <c r="E85" s="2107">
        <v>12</v>
      </c>
      <c r="F85" s="2108">
        <v>10.45</v>
      </c>
    </row>
    <row r="86" spans="1:6">
      <c r="A86" s="2104"/>
      <c r="B86" s="2106"/>
      <c r="C86" s="323" t="s">
        <v>8652</v>
      </c>
      <c r="D86" s="2107" t="s">
        <v>767</v>
      </c>
      <c r="E86" s="2107">
        <v>12</v>
      </c>
      <c r="F86" s="2108"/>
    </row>
    <row r="87" spans="1:6">
      <c r="A87" s="2105"/>
      <c r="B87" s="2106"/>
      <c r="C87" s="323" t="s">
        <v>8624</v>
      </c>
      <c r="D87" s="2107" t="s">
        <v>767</v>
      </c>
      <c r="E87" s="2107">
        <v>12</v>
      </c>
      <c r="F87" s="2108"/>
    </row>
    <row r="88" spans="1:6">
      <c r="A88" s="2095" t="s">
        <v>8684</v>
      </c>
      <c r="B88" s="2097" t="s">
        <v>15089</v>
      </c>
      <c r="C88" s="2098" t="s">
        <v>8652</v>
      </c>
      <c r="D88" s="2098" t="s">
        <v>17</v>
      </c>
      <c r="E88" s="2098">
        <v>12</v>
      </c>
      <c r="F88" s="2099">
        <v>20.75</v>
      </c>
    </row>
    <row r="89" spans="1:6">
      <c r="A89" s="2096"/>
      <c r="B89" s="2097"/>
      <c r="C89" s="2098"/>
      <c r="D89" s="2098"/>
      <c r="E89" s="2098"/>
      <c r="F89" s="2099"/>
    </row>
    <row r="90" spans="1:6">
      <c r="A90" s="2102" t="s">
        <v>8685</v>
      </c>
      <c r="B90" s="2102"/>
      <c r="C90" s="2102"/>
      <c r="D90" s="2102"/>
      <c r="E90" s="2102"/>
      <c r="F90" s="2102"/>
    </row>
    <row r="91" spans="1:6">
      <c r="A91" s="2103" t="s">
        <v>8686</v>
      </c>
      <c r="B91" s="2106" t="s">
        <v>8687</v>
      </c>
      <c r="C91" s="323" t="s">
        <v>8618</v>
      </c>
      <c r="D91" s="2107" t="s">
        <v>465</v>
      </c>
      <c r="E91" s="2107">
        <v>12</v>
      </c>
      <c r="F91" s="2108">
        <v>9.8699999999999992</v>
      </c>
    </row>
    <row r="92" spans="1:6">
      <c r="A92" s="2104"/>
      <c r="B92" s="2106"/>
      <c r="C92" s="323" t="s">
        <v>8652</v>
      </c>
      <c r="D92" s="2107" t="s">
        <v>465</v>
      </c>
      <c r="E92" s="2107">
        <v>12</v>
      </c>
      <c r="F92" s="2108"/>
    </row>
    <row r="93" spans="1:6">
      <c r="A93" s="2105"/>
      <c r="B93" s="2106"/>
      <c r="C93" s="323" t="s">
        <v>8624</v>
      </c>
      <c r="D93" s="2107" t="s">
        <v>465</v>
      </c>
      <c r="E93" s="2107">
        <v>12</v>
      </c>
      <c r="F93" s="2108"/>
    </row>
    <row r="94" spans="1:6">
      <c r="A94" s="2095" t="s">
        <v>8688</v>
      </c>
      <c r="B94" s="2097" t="s">
        <v>8689</v>
      </c>
      <c r="C94" s="2098" t="s">
        <v>8652</v>
      </c>
      <c r="D94" s="2098" t="s">
        <v>468</v>
      </c>
      <c r="E94" s="2098">
        <v>12</v>
      </c>
      <c r="F94" s="2099">
        <v>6.88</v>
      </c>
    </row>
    <row r="95" spans="1:6">
      <c r="A95" s="2096"/>
      <c r="B95" s="2097"/>
      <c r="C95" s="2098"/>
      <c r="D95" s="2098"/>
      <c r="E95" s="2098"/>
      <c r="F95" s="2099"/>
    </row>
    <row r="96" spans="1:6">
      <c r="A96" s="2095" t="s">
        <v>8690</v>
      </c>
      <c r="B96" s="2097" t="s">
        <v>8691</v>
      </c>
      <c r="C96" s="2100" t="s">
        <v>22</v>
      </c>
      <c r="D96" s="2098" t="s">
        <v>468</v>
      </c>
      <c r="E96" s="2098">
        <v>12</v>
      </c>
      <c r="F96" s="2099">
        <v>13.15</v>
      </c>
    </row>
    <row r="97" spans="1:6">
      <c r="A97" s="2096"/>
      <c r="B97" s="2097"/>
      <c r="C97" s="2101"/>
      <c r="D97" s="2098"/>
      <c r="E97" s="2098"/>
      <c r="F97" s="2099"/>
    </row>
    <row r="98" spans="1:6">
      <c r="A98" s="2095" t="s">
        <v>8692</v>
      </c>
      <c r="B98" s="2097" t="s">
        <v>8693</v>
      </c>
      <c r="C98" s="2098" t="s">
        <v>8652</v>
      </c>
      <c r="D98" s="2098" t="s">
        <v>468</v>
      </c>
      <c r="E98" s="2098">
        <v>12</v>
      </c>
      <c r="F98" s="2099">
        <v>12.95</v>
      </c>
    </row>
    <row r="99" spans="1:6">
      <c r="A99" s="2096"/>
      <c r="B99" s="2097"/>
      <c r="C99" s="2098"/>
      <c r="D99" s="2098"/>
      <c r="E99" s="2098"/>
      <c r="F99" s="2099"/>
    </row>
    <row r="100" spans="1:6">
      <c r="A100" s="2095" t="s">
        <v>8694</v>
      </c>
      <c r="B100" s="2097" t="s">
        <v>8695</v>
      </c>
      <c r="C100" s="2098" t="s">
        <v>8624</v>
      </c>
      <c r="D100" s="323" t="s">
        <v>468</v>
      </c>
      <c r="E100" s="323">
        <v>12</v>
      </c>
      <c r="F100" s="391">
        <v>10.9</v>
      </c>
    </row>
    <row r="101" spans="1:6">
      <c r="A101" s="2096"/>
      <c r="B101" s="2097"/>
      <c r="C101" s="2098"/>
      <c r="D101" s="323" t="s">
        <v>77</v>
      </c>
      <c r="E101" s="323">
        <v>6</v>
      </c>
      <c r="F101" s="391">
        <v>27.72</v>
      </c>
    </row>
    <row r="102" spans="1:6">
      <c r="A102" s="2095" t="s">
        <v>8696</v>
      </c>
      <c r="B102" s="2097" t="s">
        <v>8697</v>
      </c>
      <c r="C102" s="2098" t="s">
        <v>8698</v>
      </c>
      <c r="D102" s="2098" t="s">
        <v>468</v>
      </c>
      <c r="E102" s="2098">
        <v>12</v>
      </c>
      <c r="F102" s="2099">
        <v>12.05</v>
      </c>
    </row>
    <row r="103" spans="1:6">
      <c r="A103" s="2096"/>
      <c r="B103" s="2097"/>
      <c r="C103" s="2098"/>
      <c r="D103" s="2098"/>
      <c r="E103" s="2098"/>
      <c r="F103" s="2099"/>
    </row>
    <row r="104" spans="1:6">
      <c r="A104" s="2095" t="s">
        <v>8699</v>
      </c>
      <c r="B104" s="2097" t="s">
        <v>8700</v>
      </c>
      <c r="C104" s="323" t="s">
        <v>22</v>
      </c>
      <c r="D104" s="2098" t="s">
        <v>468</v>
      </c>
      <c r="E104" s="2098">
        <v>12</v>
      </c>
      <c r="F104" s="2099">
        <v>6.88</v>
      </c>
    </row>
    <row r="105" spans="1:6">
      <c r="A105" s="2096"/>
      <c r="B105" s="2097"/>
      <c r="C105" s="323" t="s">
        <v>8701</v>
      </c>
      <c r="D105" s="2098"/>
      <c r="E105" s="2098"/>
      <c r="F105" s="2099"/>
    </row>
    <row r="106" spans="1:6">
      <c r="A106" s="2095" t="s">
        <v>8702</v>
      </c>
      <c r="B106" s="2097" t="s">
        <v>8704</v>
      </c>
      <c r="C106" s="2098" t="s">
        <v>8624</v>
      </c>
      <c r="D106" s="2098" t="s">
        <v>468</v>
      </c>
      <c r="E106" s="2098">
        <v>12</v>
      </c>
      <c r="F106" s="2099">
        <v>6.88</v>
      </c>
    </row>
    <row r="107" spans="1:6">
      <c r="A107" s="2096"/>
      <c r="B107" s="2097"/>
      <c r="C107" s="2098"/>
      <c r="D107" s="2098"/>
      <c r="E107" s="2098"/>
      <c r="F107" s="2099"/>
    </row>
    <row r="108" spans="1:6">
      <c r="A108" s="2095" t="s">
        <v>8703</v>
      </c>
      <c r="B108" s="2097" t="s">
        <v>8705</v>
      </c>
      <c r="C108" s="2098" t="s">
        <v>8706</v>
      </c>
      <c r="D108" s="2098" t="s">
        <v>468</v>
      </c>
      <c r="E108" s="2098">
        <v>12</v>
      </c>
      <c r="F108" s="2099">
        <v>6.88</v>
      </c>
    </row>
    <row r="109" spans="1:6">
      <c r="A109" s="2096"/>
      <c r="B109" s="2097"/>
      <c r="C109" s="2098"/>
      <c r="D109" s="2098"/>
      <c r="E109" s="2098"/>
      <c r="F109" s="2099"/>
    </row>
    <row r="110" spans="1:6">
      <c r="A110" s="1"/>
      <c r="C110" s="29"/>
      <c r="E110" s="29"/>
    </row>
    <row r="111" spans="1:6">
      <c r="A111" s="1"/>
      <c r="C111" s="29"/>
      <c r="E111" s="29"/>
    </row>
    <row r="112" spans="1:6">
      <c r="A112" s="1"/>
      <c r="E112" s="29"/>
      <c r="F112" s="29"/>
    </row>
    <row r="113" spans="1:6">
      <c r="A113" s="1"/>
      <c r="E113" s="29"/>
      <c r="F113" s="29"/>
    </row>
    <row r="114" spans="1:6">
      <c r="A114" s="1"/>
      <c r="E114" s="29"/>
      <c r="F114" s="29"/>
    </row>
    <row r="115" spans="1:6">
      <c r="A115" s="1"/>
      <c r="E115" s="29"/>
      <c r="F115" s="29"/>
    </row>
    <row r="116" spans="1:6">
      <c r="A116" s="1"/>
      <c r="E116" s="29"/>
      <c r="F116" s="29"/>
    </row>
    <row r="117" spans="1:6">
      <c r="A117" s="1"/>
      <c r="E117" s="29"/>
      <c r="F117" s="29"/>
    </row>
    <row r="118" spans="1:6">
      <c r="A118" s="1"/>
      <c r="E118" s="29"/>
      <c r="F118" s="29"/>
    </row>
    <row r="119" spans="1:6">
      <c r="A119" s="1"/>
      <c r="E119" s="29"/>
      <c r="F119" s="29"/>
    </row>
  </sheetData>
  <mergeCells count="211">
    <mergeCell ref="A108:A109"/>
    <mergeCell ref="B108:B109"/>
    <mergeCell ref="C108:C109"/>
    <mergeCell ref="D108:D109"/>
    <mergeCell ref="E108:E109"/>
    <mergeCell ref="F108:F109"/>
    <mergeCell ref="E4:E5"/>
    <mergeCell ref="B69:B70"/>
    <mergeCell ref="A69:A70"/>
    <mergeCell ref="C69:C70"/>
    <mergeCell ref="E25:E26"/>
    <mergeCell ref="F4:F5"/>
    <mergeCell ref="A9:A10"/>
    <mergeCell ref="E9:E10"/>
    <mergeCell ref="F9:F10"/>
    <mergeCell ref="D9:D10"/>
    <mergeCell ref="B9:B10"/>
    <mergeCell ref="A6:F6"/>
    <mergeCell ref="A7:A8"/>
    <mergeCell ref="B7:B8"/>
    <mergeCell ref="C9:C10"/>
    <mergeCell ref="C7:C8"/>
    <mergeCell ref="B62:B63"/>
    <mergeCell ref="C62:C63"/>
    <mergeCell ref="A27:A29"/>
    <mergeCell ref="B27:B29"/>
    <mergeCell ref="C27:C29"/>
    <mergeCell ref="B76:B77"/>
    <mergeCell ref="A2:D2"/>
    <mergeCell ref="A3:D3"/>
    <mergeCell ref="A62:A63"/>
    <mergeCell ref="A4:A5"/>
    <mergeCell ref="B4:B5"/>
    <mergeCell ref="C4:C5"/>
    <mergeCell ref="D4:D5"/>
    <mergeCell ref="A11:A13"/>
    <mergeCell ref="B20:B21"/>
    <mergeCell ref="D25:D26"/>
    <mergeCell ref="A22:A24"/>
    <mergeCell ref="B22:B24"/>
    <mergeCell ref="C22:C24"/>
    <mergeCell ref="A25:A26"/>
    <mergeCell ref="B25:B26"/>
    <mergeCell ref="C25:C26"/>
    <mergeCell ref="A30:A31"/>
    <mergeCell ref="B30:B31"/>
    <mergeCell ref="C30:C31"/>
    <mergeCell ref="D30:D31"/>
    <mergeCell ref="A18:A19"/>
    <mergeCell ref="B18:B19"/>
    <mergeCell ref="A16:A17"/>
    <mergeCell ref="E18:E19"/>
    <mergeCell ref="E14:E15"/>
    <mergeCell ref="A14:A15"/>
    <mergeCell ref="C14:C15"/>
    <mergeCell ref="C20:C21"/>
    <mergeCell ref="A20:A21"/>
    <mergeCell ref="F25:F26"/>
    <mergeCell ref="B11:B13"/>
    <mergeCell ref="C11:C13"/>
    <mergeCell ref="B14:B15"/>
    <mergeCell ref="D14:D15"/>
    <mergeCell ref="B16:B17"/>
    <mergeCell ref="C16:C17"/>
    <mergeCell ref="C18:C19"/>
    <mergeCell ref="D18:D19"/>
    <mergeCell ref="F18:F19"/>
    <mergeCell ref="F14:F15"/>
    <mergeCell ref="E30:E31"/>
    <mergeCell ref="F30:F31"/>
    <mergeCell ref="A32:A34"/>
    <mergeCell ref="B32:B34"/>
    <mergeCell ref="C32:C34"/>
    <mergeCell ref="A35:A36"/>
    <mergeCell ref="B35:B36"/>
    <mergeCell ref="C35:C36"/>
    <mergeCell ref="D35:D36"/>
    <mergeCell ref="E35:E36"/>
    <mergeCell ref="F35:F36"/>
    <mergeCell ref="A37:A40"/>
    <mergeCell ref="B37:B40"/>
    <mergeCell ref="C37:C40"/>
    <mergeCell ref="A41:A42"/>
    <mergeCell ref="B41:B42"/>
    <mergeCell ref="C41:C42"/>
    <mergeCell ref="A46:F46"/>
    <mergeCell ref="A47:A48"/>
    <mergeCell ref="B47:B48"/>
    <mergeCell ref="C47:C48"/>
    <mergeCell ref="D47:D48"/>
    <mergeCell ref="E47:E48"/>
    <mergeCell ref="F47:F48"/>
    <mergeCell ref="A49:A50"/>
    <mergeCell ref="B49:B50"/>
    <mergeCell ref="C49:C50"/>
    <mergeCell ref="D49:D50"/>
    <mergeCell ref="E49:E50"/>
    <mergeCell ref="F49:F50"/>
    <mergeCell ref="A51:A53"/>
    <mergeCell ref="B51:B53"/>
    <mergeCell ref="D51:D53"/>
    <mergeCell ref="E51:E53"/>
    <mergeCell ref="F51:F53"/>
    <mergeCell ref="D54:D58"/>
    <mergeCell ref="E54:E58"/>
    <mergeCell ref="F54:F58"/>
    <mergeCell ref="A59:A61"/>
    <mergeCell ref="B59:B61"/>
    <mergeCell ref="D59:D61"/>
    <mergeCell ref="E59:E61"/>
    <mergeCell ref="F59:F61"/>
    <mergeCell ref="D62:D63"/>
    <mergeCell ref="E62:E63"/>
    <mergeCell ref="F62:F63"/>
    <mergeCell ref="A54:A58"/>
    <mergeCell ref="B54:B58"/>
    <mergeCell ref="A64:A65"/>
    <mergeCell ref="B64:B65"/>
    <mergeCell ref="C64:C65"/>
    <mergeCell ref="D64:D65"/>
    <mergeCell ref="E64:E65"/>
    <mergeCell ref="F64:F65"/>
    <mergeCell ref="A66:A67"/>
    <mergeCell ref="B66:B67"/>
    <mergeCell ref="C66:C67"/>
    <mergeCell ref="D66:D67"/>
    <mergeCell ref="E66:E67"/>
    <mergeCell ref="F66:F67"/>
    <mergeCell ref="A68:F68"/>
    <mergeCell ref="A71:F71"/>
    <mergeCell ref="A72:A73"/>
    <mergeCell ref="B72:B73"/>
    <mergeCell ref="C72:C73"/>
    <mergeCell ref="A74:A75"/>
    <mergeCell ref="B74:B75"/>
    <mergeCell ref="C74:C75"/>
    <mergeCell ref="C76:C77"/>
    <mergeCell ref="A76:A77"/>
    <mergeCell ref="A78:A79"/>
    <mergeCell ref="B78:B79"/>
    <mergeCell ref="C78:C79"/>
    <mergeCell ref="D78:D79"/>
    <mergeCell ref="E78:E79"/>
    <mergeCell ref="F78:F79"/>
    <mergeCell ref="A80:A81"/>
    <mergeCell ref="B80:B81"/>
    <mergeCell ref="C80:C81"/>
    <mergeCell ref="D80:D81"/>
    <mergeCell ref="E80:E81"/>
    <mergeCell ref="F80:F81"/>
    <mergeCell ref="A82:F82"/>
    <mergeCell ref="A83:A84"/>
    <mergeCell ref="B83:B84"/>
    <mergeCell ref="D83:D84"/>
    <mergeCell ref="E83:E84"/>
    <mergeCell ref="F83:F84"/>
    <mergeCell ref="A85:A87"/>
    <mergeCell ref="B85:B87"/>
    <mergeCell ref="D85:D87"/>
    <mergeCell ref="E85:E87"/>
    <mergeCell ref="F85:F87"/>
    <mergeCell ref="A88:A89"/>
    <mergeCell ref="B88:B89"/>
    <mergeCell ref="C88:C89"/>
    <mergeCell ref="D88:D89"/>
    <mergeCell ref="E88:E89"/>
    <mergeCell ref="F88:F89"/>
    <mergeCell ref="A90:F90"/>
    <mergeCell ref="A91:A93"/>
    <mergeCell ref="B91:B93"/>
    <mergeCell ref="D91:D93"/>
    <mergeCell ref="E91:E93"/>
    <mergeCell ref="F91:F93"/>
    <mergeCell ref="A94:A95"/>
    <mergeCell ref="B94:B95"/>
    <mergeCell ref="C94:C95"/>
    <mergeCell ref="D94:D95"/>
    <mergeCell ref="E94:E95"/>
    <mergeCell ref="F94:F95"/>
    <mergeCell ref="A96:A97"/>
    <mergeCell ref="B96:B97"/>
    <mergeCell ref="C96:C97"/>
    <mergeCell ref="D96:D97"/>
    <mergeCell ref="E96:E97"/>
    <mergeCell ref="F96:F97"/>
    <mergeCell ref="A98:A99"/>
    <mergeCell ref="B98:B99"/>
    <mergeCell ref="C98:C99"/>
    <mergeCell ref="D98:D99"/>
    <mergeCell ref="E98:E99"/>
    <mergeCell ref="F98:F99"/>
    <mergeCell ref="A100:A101"/>
    <mergeCell ref="B100:B101"/>
    <mergeCell ref="C100:C101"/>
    <mergeCell ref="A102:A103"/>
    <mergeCell ref="B102:B103"/>
    <mergeCell ref="C102:C103"/>
    <mergeCell ref="D102:D103"/>
    <mergeCell ref="E102:E103"/>
    <mergeCell ref="F102:F103"/>
    <mergeCell ref="A106:A107"/>
    <mergeCell ref="B106:B107"/>
    <mergeCell ref="C106:C107"/>
    <mergeCell ref="D106:D107"/>
    <mergeCell ref="E106:E107"/>
    <mergeCell ref="F106:F107"/>
    <mergeCell ref="E104:E105"/>
    <mergeCell ref="F104:F105"/>
    <mergeCell ref="A104:A105"/>
    <mergeCell ref="B104:B105"/>
    <mergeCell ref="D104:D105"/>
  </mergeCells>
  <phoneticPr fontId="19" type="noConversion"/>
  <hyperlinks>
    <hyperlink ref="F1" location="Содержание!R1C1" display="главная" xr:uid="{00000000-0004-0000-1600-000000000000}"/>
  </hyperlinks>
  <pageMargins left="0.25" right="0.25" top="0.75" bottom="0.75" header="0.3" footer="0.3"/>
  <pageSetup paperSize="9" scale="86"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E212"/>
  <sheetViews>
    <sheetView zoomScaleNormal="100" zoomScaleSheetLayoutView="100" workbookViewId="0">
      <selection activeCell="D1" sqref="D1"/>
    </sheetView>
  </sheetViews>
  <sheetFormatPr defaultColWidth="7.85546875" defaultRowHeight="12"/>
  <cols>
    <col min="1" max="1" width="10.7109375" style="268" customWidth="1"/>
    <col min="2" max="2" width="79.5703125" style="63" customWidth="1"/>
    <col min="3" max="3" width="13.42578125" style="66" customWidth="1"/>
    <col min="4" max="4" width="13.42578125" style="269" customWidth="1"/>
    <col min="5" max="5" width="7.85546875" style="267" customWidth="1"/>
    <col min="6" max="16384" width="7.85546875" style="1"/>
  </cols>
  <sheetData>
    <row r="1" spans="1:5">
      <c r="A1" s="1159"/>
      <c r="B1" s="193"/>
      <c r="C1" s="193"/>
      <c r="D1" s="232" t="s">
        <v>2114</v>
      </c>
    </row>
    <row r="2" spans="1:5">
      <c r="A2" s="1086"/>
      <c r="B2" s="193"/>
      <c r="C2" s="193"/>
      <c r="D2" s="193"/>
    </row>
    <row r="3" spans="1:5">
      <c r="A3" s="1160"/>
      <c r="B3" s="1161" t="s">
        <v>15782</v>
      </c>
      <c r="C3" s="259"/>
      <c r="D3" s="1162">
        <v>45689</v>
      </c>
    </row>
    <row r="4" spans="1:5" ht="36">
      <c r="A4" s="999" t="s">
        <v>193</v>
      </c>
      <c r="B4" s="1000" t="s">
        <v>469</v>
      </c>
      <c r="C4" s="1000" t="s">
        <v>194</v>
      </c>
      <c r="D4" s="1001" t="s">
        <v>11515</v>
      </c>
      <c r="E4" s="1"/>
    </row>
    <row r="5" spans="1:5">
      <c r="A5" s="346"/>
      <c r="B5" s="346"/>
      <c r="C5" s="369"/>
      <c r="D5" s="1002"/>
      <c r="E5" s="1"/>
    </row>
    <row r="6" spans="1:5">
      <c r="A6" s="1003" t="s">
        <v>2018</v>
      </c>
      <c r="B6" s="1000" t="s">
        <v>5077</v>
      </c>
      <c r="C6" s="1004" t="s">
        <v>2018</v>
      </c>
      <c r="D6" s="1005">
        <v>1</v>
      </c>
      <c r="E6" s="1"/>
    </row>
    <row r="7" spans="1:5">
      <c r="A7" s="1006">
        <v>31512</v>
      </c>
      <c r="B7" s="1006" t="s">
        <v>7461</v>
      </c>
      <c r="C7" s="398">
        <v>6</v>
      </c>
      <c r="D7" s="1007">
        <v>17.91</v>
      </c>
      <c r="E7" s="1"/>
    </row>
    <row r="8" spans="1:5">
      <c r="A8" s="321">
        <v>90038</v>
      </c>
      <c r="B8" s="321" t="s">
        <v>7462</v>
      </c>
      <c r="C8" s="369">
        <v>6</v>
      </c>
      <c r="D8" s="928">
        <v>20.07</v>
      </c>
      <c r="E8" s="1"/>
    </row>
    <row r="9" spans="1:5">
      <c r="A9" s="1006">
        <v>1245</v>
      </c>
      <c r="B9" s="1006" t="s">
        <v>7463</v>
      </c>
      <c r="C9" s="398">
        <v>6</v>
      </c>
      <c r="D9" s="1007">
        <v>20.16</v>
      </c>
      <c r="E9" s="1"/>
    </row>
    <row r="10" spans="1:5">
      <c r="A10" s="321">
        <v>31521</v>
      </c>
      <c r="B10" s="321" t="s">
        <v>7464</v>
      </c>
      <c r="C10" s="369">
        <v>12</v>
      </c>
      <c r="D10" s="928">
        <v>22.1</v>
      </c>
      <c r="E10" s="1"/>
    </row>
    <row r="11" spans="1:5">
      <c r="A11" s="1006">
        <v>1502</v>
      </c>
      <c r="B11" s="1006" t="s">
        <v>7465</v>
      </c>
      <c r="C11" s="398">
        <v>6</v>
      </c>
      <c r="D11" s="1007">
        <v>18.23</v>
      </c>
      <c r="E11" s="1"/>
    </row>
    <row r="12" spans="1:5">
      <c r="A12" s="321">
        <v>1100</v>
      </c>
      <c r="B12" s="321" t="s">
        <v>7466</v>
      </c>
      <c r="C12" s="369">
        <v>24</v>
      </c>
      <c r="D12" s="928">
        <v>4.66</v>
      </c>
      <c r="E12" s="1"/>
    </row>
    <row r="13" spans="1:5">
      <c r="A13" s="321">
        <v>1101</v>
      </c>
      <c r="B13" s="321" t="s">
        <v>7467</v>
      </c>
      <c r="C13" s="369">
        <v>18</v>
      </c>
      <c r="D13" s="928">
        <v>6.44</v>
      </c>
      <c r="E13" s="1"/>
    </row>
    <row r="14" spans="1:5">
      <c r="A14" s="321">
        <v>1103</v>
      </c>
      <c r="B14" s="321" t="s">
        <v>7468</v>
      </c>
      <c r="C14" s="369">
        <v>8</v>
      </c>
      <c r="D14" s="928">
        <v>12.11</v>
      </c>
      <c r="E14" s="1"/>
    </row>
    <row r="15" spans="1:5">
      <c r="A15" s="321">
        <v>1105</v>
      </c>
      <c r="B15" s="321" t="s">
        <v>7469</v>
      </c>
      <c r="C15" s="369">
        <v>6</v>
      </c>
      <c r="D15" s="928">
        <v>20.51</v>
      </c>
      <c r="E15" s="1"/>
    </row>
    <row r="16" spans="1:5">
      <c r="A16" s="1006">
        <v>1150</v>
      </c>
      <c r="B16" s="1006" t="s">
        <v>7470</v>
      </c>
      <c r="C16" s="398">
        <v>24</v>
      </c>
      <c r="D16" s="1007">
        <v>4.7300000000000004</v>
      </c>
      <c r="E16" s="1"/>
    </row>
    <row r="17" spans="1:5">
      <c r="A17" s="1006">
        <v>1151</v>
      </c>
      <c r="B17" s="1006" t="s">
        <v>7471</v>
      </c>
      <c r="C17" s="398">
        <v>18</v>
      </c>
      <c r="D17" s="1007">
        <v>6.86</v>
      </c>
      <c r="E17" s="1"/>
    </row>
    <row r="18" spans="1:5">
      <c r="A18" s="1006">
        <v>1153</v>
      </c>
      <c r="B18" s="1006" t="s">
        <v>7472</v>
      </c>
      <c r="C18" s="398">
        <v>8</v>
      </c>
      <c r="D18" s="1007">
        <v>12.59</v>
      </c>
      <c r="E18" s="1"/>
    </row>
    <row r="19" spans="1:5">
      <c r="A19" s="1006">
        <v>1155</v>
      </c>
      <c r="B19" s="1006" t="s">
        <v>7473</v>
      </c>
      <c r="C19" s="398">
        <v>6</v>
      </c>
      <c r="D19" s="1007">
        <v>20.11</v>
      </c>
      <c r="E19" s="1"/>
    </row>
    <row r="20" spans="1:5">
      <c r="A20" s="321">
        <v>1160</v>
      </c>
      <c r="B20" s="321" t="s">
        <v>7474</v>
      </c>
      <c r="C20" s="369">
        <v>24</v>
      </c>
      <c r="D20" s="928">
        <v>5.18</v>
      </c>
      <c r="E20" s="1"/>
    </row>
    <row r="21" spans="1:5">
      <c r="A21" s="321">
        <v>1162</v>
      </c>
      <c r="B21" s="321" t="s">
        <v>7475</v>
      </c>
      <c r="C21" s="369">
        <v>16</v>
      </c>
      <c r="D21" s="928">
        <v>11.27</v>
      </c>
      <c r="E21" s="1"/>
    </row>
    <row r="22" spans="1:5">
      <c r="A22" s="321">
        <v>1165</v>
      </c>
      <c r="B22" s="321" t="s">
        <v>7476</v>
      </c>
      <c r="C22" s="369">
        <v>6</v>
      </c>
      <c r="D22" s="928">
        <v>21.17</v>
      </c>
      <c r="E22" s="1"/>
    </row>
    <row r="23" spans="1:5">
      <c r="A23" s="1006">
        <v>1220</v>
      </c>
      <c r="B23" s="1006" t="s">
        <v>7477</v>
      </c>
      <c r="C23" s="398">
        <v>24</v>
      </c>
      <c r="D23" s="1007">
        <v>4.25</v>
      </c>
      <c r="E23" s="1"/>
    </row>
    <row r="24" spans="1:5">
      <c r="A24" s="1006">
        <v>1222</v>
      </c>
      <c r="B24" s="1006" t="s">
        <v>7478</v>
      </c>
      <c r="C24" s="398">
        <v>12</v>
      </c>
      <c r="D24" s="1007">
        <v>8.86</v>
      </c>
      <c r="E24" s="1"/>
    </row>
    <row r="25" spans="1:5">
      <c r="A25" s="1006">
        <v>1225</v>
      </c>
      <c r="B25" s="1006" t="s">
        <v>7479</v>
      </c>
      <c r="C25" s="398">
        <v>6</v>
      </c>
      <c r="D25" s="1007">
        <v>20.99</v>
      </c>
      <c r="E25" s="1"/>
    </row>
    <row r="26" spans="1:5">
      <c r="A26" s="321">
        <v>1231</v>
      </c>
      <c r="B26" s="321" t="s">
        <v>7480</v>
      </c>
      <c r="C26" s="369">
        <v>18</v>
      </c>
      <c r="D26" s="928">
        <v>8.11</v>
      </c>
      <c r="E26" s="1"/>
    </row>
    <row r="27" spans="1:5">
      <c r="A27" s="321">
        <v>1233</v>
      </c>
      <c r="B27" s="321" t="s">
        <v>7481</v>
      </c>
      <c r="C27" s="369">
        <v>8</v>
      </c>
      <c r="D27" s="928">
        <v>13.36</v>
      </c>
      <c r="E27" s="1"/>
    </row>
    <row r="28" spans="1:5">
      <c r="A28" s="321">
        <v>1235</v>
      </c>
      <c r="B28" s="321" t="s">
        <v>7482</v>
      </c>
      <c r="C28" s="369">
        <v>6</v>
      </c>
      <c r="D28" s="928">
        <v>22.64</v>
      </c>
      <c r="E28" s="1"/>
    </row>
    <row r="29" spans="1:5">
      <c r="A29" s="1006">
        <v>1170</v>
      </c>
      <c r="B29" s="1006" t="s">
        <v>7483</v>
      </c>
      <c r="C29" s="398">
        <v>12</v>
      </c>
      <c r="D29" s="1007">
        <v>5.93</v>
      </c>
      <c r="E29" s="1"/>
    </row>
    <row r="30" spans="1:5">
      <c r="A30" s="1006">
        <v>1171</v>
      </c>
      <c r="B30" s="1006" t="s">
        <v>7484</v>
      </c>
      <c r="C30" s="398">
        <v>12</v>
      </c>
      <c r="D30" s="1007">
        <v>9.36</v>
      </c>
      <c r="E30" s="1"/>
    </row>
    <row r="31" spans="1:5">
      <c r="A31" s="321">
        <v>1120</v>
      </c>
      <c r="B31" s="321" t="s">
        <v>7485</v>
      </c>
      <c r="C31" s="369">
        <v>24</v>
      </c>
      <c r="D31" s="928">
        <v>4.8</v>
      </c>
      <c r="E31" s="1"/>
    </row>
    <row r="32" spans="1:5">
      <c r="A32" s="321">
        <v>1122</v>
      </c>
      <c r="B32" s="321" t="s">
        <v>7486</v>
      </c>
      <c r="C32" s="369">
        <v>12</v>
      </c>
      <c r="D32" s="928">
        <v>9.91</v>
      </c>
      <c r="E32" s="1"/>
    </row>
    <row r="33" spans="1:5">
      <c r="A33" s="321">
        <v>1125</v>
      </c>
      <c r="B33" s="321" t="s">
        <v>7487</v>
      </c>
      <c r="C33" s="369">
        <v>6</v>
      </c>
      <c r="D33" s="928">
        <v>22.64</v>
      </c>
      <c r="E33" s="1"/>
    </row>
    <row r="34" spans="1:5">
      <c r="A34" s="1006">
        <v>1201</v>
      </c>
      <c r="B34" s="1006" t="s">
        <v>7488</v>
      </c>
      <c r="C34" s="398">
        <v>6</v>
      </c>
      <c r="D34" s="1007">
        <v>18.84</v>
      </c>
      <c r="E34" s="1"/>
    </row>
    <row r="35" spans="1:5">
      <c r="A35" s="321">
        <v>1180</v>
      </c>
      <c r="B35" s="321" t="s">
        <v>7489</v>
      </c>
      <c r="C35" s="369">
        <v>12</v>
      </c>
      <c r="D35" s="928">
        <v>5.78</v>
      </c>
      <c r="E35" s="1"/>
    </row>
    <row r="36" spans="1:5">
      <c r="A36" s="1006">
        <v>1145</v>
      </c>
      <c r="B36" s="1006" t="s">
        <v>7490</v>
      </c>
      <c r="C36" s="398">
        <v>6</v>
      </c>
      <c r="D36" s="1007">
        <v>22.09</v>
      </c>
      <c r="E36" s="1"/>
    </row>
    <row r="37" spans="1:5">
      <c r="A37" s="1003" t="s">
        <v>2018</v>
      </c>
      <c r="B37" s="1000" t="s">
        <v>2625</v>
      </c>
      <c r="C37" s="1008" t="s">
        <v>2018</v>
      </c>
      <c r="D37" s="1009">
        <v>0</v>
      </c>
      <c r="E37" s="1"/>
    </row>
    <row r="38" spans="1:5">
      <c r="A38" s="321">
        <v>37031</v>
      </c>
      <c r="B38" s="321" t="s">
        <v>7491</v>
      </c>
      <c r="C38" s="369">
        <v>6</v>
      </c>
      <c r="D38" s="928">
        <v>21.38</v>
      </c>
      <c r="E38" s="1"/>
    </row>
    <row r="39" spans="1:5">
      <c r="A39" s="321">
        <v>37011</v>
      </c>
      <c r="B39" s="321" t="s">
        <v>7492</v>
      </c>
      <c r="C39" s="369">
        <v>6</v>
      </c>
      <c r="D39" s="928">
        <v>21.38</v>
      </c>
      <c r="E39" s="1"/>
    </row>
    <row r="40" spans="1:5">
      <c r="A40" s="321">
        <v>37041</v>
      </c>
      <c r="B40" s="321" t="s">
        <v>7493</v>
      </c>
      <c r="C40" s="369">
        <v>6</v>
      </c>
      <c r="D40" s="928">
        <v>21.38</v>
      </c>
      <c r="E40" s="1"/>
    </row>
    <row r="41" spans="1:5">
      <c r="A41" s="321">
        <v>37001</v>
      </c>
      <c r="B41" s="321" t="s">
        <v>7494</v>
      </c>
      <c r="C41" s="369">
        <v>6</v>
      </c>
      <c r="D41" s="928">
        <v>21.38</v>
      </c>
      <c r="E41" s="1"/>
    </row>
    <row r="42" spans="1:5">
      <c r="A42" s="321">
        <v>37051</v>
      </c>
      <c r="B42" s="321" t="s">
        <v>7495</v>
      </c>
      <c r="C42" s="369">
        <v>6</v>
      </c>
      <c r="D42" s="928">
        <v>23.98</v>
      </c>
      <c r="E42" s="1"/>
    </row>
    <row r="43" spans="1:5">
      <c r="A43" s="1006">
        <v>37131</v>
      </c>
      <c r="B43" s="1006" t="s">
        <v>7496</v>
      </c>
      <c r="C43" s="398">
        <v>6</v>
      </c>
      <c r="D43" s="1007">
        <v>22.24</v>
      </c>
      <c r="E43" s="1"/>
    </row>
    <row r="44" spans="1:5">
      <c r="A44" s="1006">
        <v>37111</v>
      </c>
      <c r="B44" s="1006" t="s">
        <v>7497</v>
      </c>
      <c r="C44" s="398">
        <v>6</v>
      </c>
      <c r="D44" s="1007">
        <v>22.24</v>
      </c>
      <c r="E44" s="1"/>
    </row>
    <row r="45" spans="1:5">
      <c r="A45" s="1006">
        <v>37141</v>
      </c>
      <c r="B45" s="1006" t="s">
        <v>7498</v>
      </c>
      <c r="C45" s="398">
        <v>6</v>
      </c>
      <c r="D45" s="1007">
        <v>22.24</v>
      </c>
      <c r="E45" s="1"/>
    </row>
    <row r="46" spans="1:5">
      <c r="A46" s="321">
        <v>90114</v>
      </c>
      <c r="B46" s="321" t="s">
        <v>7499</v>
      </c>
      <c r="C46" s="369">
        <v>6</v>
      </c>
      <c r="D46" s="928">
        <v>19.91</v>
      </c>
      <c r="E46" s="1"/>
    </row>
    <row r="47" spans="1:5">
      <c r="A47" s="1006">
        <v>37331</v>
      </c>
      <c r="B47" s="1006" t="s">
        <v>7500</v>
      </c>
      <c r="C47" s="398">
        <v>6</v>
      </c>
      <c r="D47" s="1007">
        <v>21.38</v>
      </c>
      <c r="E47" s="1"/>
    </row>
    <row r="48" spans="1:5">
      <c r="A48" s="1006">
        <v>37311</v>
      </c>
      <c r="B48" s="1006" t="s">
        <v>7501</v>
      </c>
      <c r="C48" s="398">
        <v>6</v>
      </c>
      <c r="D48" s="1007">
        <v>21.38</v>
      </c>
      <c r="E48" s="1"/>
    </row>
    <row r="49" spans="1:5">
      <c r="A49" s="1006">
        <v>37341</v>
      </c>
      <c r="B49" s="1006" t="s">
        <v>7502</v>
      </c>
      <c r="C49" s="398">
        <v>6</v>
      </c>
      <c r="D49" s="1007">
        <v>21.38</v>
      </c>
      <c r="E49" s="1"/>
    </row>
    <row r="50" spans="1:5">
      <c r="A50" s="321">
        <v>37211</v>
      </c>
      <c r="B50" s="321" t="s">
        <v>7503</v>
      </c>
      <c r="C50" s="369">
        <v>6</v>
      </c>
      <c r="D50" s="928">
        <v>34.299999999999997</v>
      </c>
      <c r="E50" s="1"/>
    </row>
    <row r="51" spans="1:5">
      <c r="A51" s="321">
        <v>37219</v>
      </c>
      <c r="B51" s="321" t="s">
        <v>7504</v>
      </c>
      <c r="C51" s="369">
        <v>3</v>
      </c>
      <c r="D51" s="928">
        <v>13.57</v>
      </c>
      <c r="E51" s="1"/>
    </row>
    <row r="52" spans="1:5">
      <c r="A52" s="1006">
        <v>37200</v>
      </c>
      <c r="B52" s="1006" t="s">
        <v>7505</v>
      </c>
      <c r="C52" s="398">
        <v>6</v>
      </c>
      <c r="D52" s="1007">
        <v>32.659999999999997</v>
      </c>
      <c r="E52" s="1"/>
    </row>
    <row r="53" spans="1:5">
      <c r="A53" s="1006">
        <v>90422</v>
      </c>
      <c r="B53" s="1006" t="s">
        <v>7506</v>
      </c>
      <c r="C53" s="398">
        <v>6</v>
      </c>
      <c r="D53" s="1007">
        <v>28.37</v>
      </c>
      <c r="E53" s="1"/>
    </row>
    <row r="54" spans="1:5">
      <c r="A54" s="321">
        <v>37440</v>
      </c>
      <c r="B54" s="321" t="s">
        <v>7507</v>
      </c>
      <c r="C54" s="369">
        <v>6</v>
      </c>
      <c r="D54" s="928">
        <v>13.66</v>
      </c>
      <c r="E54" s="1"/>
    </row>
    <row r="55" spans="1:5">
      <c r="A55" s="321">
        <v>37441</v>
      </c>
      <c r="B55" s="321" t="s">
        <v>7508</v>
      </c>
      <c r="C55" s="369">
        <v>6</v>
      </c>
      <c r="D55" s="928">
        <v>22.1</v>
      </c>
      <c r="E55" s="1"/>
    </row>
    <row r="56" spans="1:5">
      <c r="A56" s="1006">
        <v>90016</v>
      </c>
      <c r="B56" s="1006" t="s">
        <v>7509</v>
      </c>
      <c r="C56" s="398">
        <v>5</v>
      </c>
      <c r="D56" s="1007">
        <v>22.35</v>
      </c>
      <c r="E56" s="1"/>
    </row>
    <row r="57" spans="1:5">
      <c r="A57" s="321">
        <v>90844</v>
      </c>
      <c r="B57" s="321" t="s">
        <v>7510</v>
      </c>
      <c r="C57" s="369">
        <v>6</v>
      </c>
      <c r="D57" s="928">
        <v>19.29</v>
      </c>
      <c r="E57" s="1"/>
    </row>
    <row r="58" spans="1:5">
      <c r="A58" s="321">
        <v>90846</v>
      </c>
      <c r="B58" s="321" t="s">
        <v>7511</v>
      </c>
      <c r="C58" s="369">
        <v>6</v>
      </c>
      <c r="D58" s="928">
        <v>19.29</v>
      </c>
      <c r="E58" s="1"/>
    </row>
    <row r="59" spans="1:5">
      <c r="A59" s="321">
        <v>90845</v>
      </c>
      <c r="B59" s="321" t="s">
        <v>7512</v>
      </c>
      <c r="C59" s="369">
        <v>6</v>
      </c>
      <c r="D59" s="928">
        <v>19.29</v>
      </c>
      <c r="E59" s="1"/>
    </row>
    <row r="60" spans="1:5">
      <c r="A60" s="1006">
        <v>37414</v>
      </c>
      <c r="B60" s="1006" t="s">
        <v>7513</v>
      </c>
      <c r="C60" s="398">
        <v>6</v>
      </c>
      <c r="D60" s="1007">
        <v>23.04</v>
      </c>
      <c r="E60" s="1"/>
    </row>
    <row r="61" spans="1:5">
      <c r="A61" s="1003" t="s">
        <v>2018</v>
      </c>
      <c r="B61" s="1000" t="s">
        <v>7514</v>
      </c>
      <c r="C61" s="1008" t="s">
        <v>2018</v>
      </c>
      <c r="D61" s="1009">
        <v>0</v>
      </c>
      <c r="E61" s="1"/>
    </row>
    <row r="62" spans="1:5">
      <c r="A62" s="1006">
        <v>35822</v>
      </c>
      <c r="B62" s="1006" t="s">
        <v>7515</v>
      </c>
      <c r="C62" s="398">
        <v>6</v>
      </c>
      <c r="D62" s="1007">
        <v>7.84</v>
      </c>
      <c r="E62" s="1"/>
    </row>
    <row r="63" spans="1:5">
      <c r="A63" s="321">
        <v>35821</v>
      </c>
      <c r="B63" s="321" t="s">
        <v>7516</v>
      </c>
      <c r="C63" s="369">
        <v>6</v>
      </c>
      <c r="D63" s="928">
        <v>6.83</v>
      </c>
      <c r="E63" s="1"/>
    </row>
    <row r="64" spans="1:5">
      <c r="A64" s="1006">
        <v>35856</v>
      </c>
      <c r="B64" s="1006" t="s">
        <v>7517</v>
      </c>
      <c r="C64" s="398">
        <v>6</v>
      </c>
      <c r="D64" s="1007">
        <v>15.31</v>
      </c>
      <c r="E64" s="1"/>
    </row>
    <row r="65" spans="1:5">
      <c r="A65" s="321">
        <v>35865</v>
      </c>
      <c r="B65" s="321" t="s">
        <v>7518</v>
      </c>
      <c r="C65" s="369">
        <v>6</v>
      </c>
      <c r="D65" s="928">
        <v>19.98</v>
      </c>
      <c r="E65" s="1"/>
    </row>
    <row r="66" spans="1:5">
      <c r="A66" s="1003" t="s">
        <v>2018</v>
      </c>
      <c r="B66" s="1000" t="s">
        <v>2626</v>
      </c>
      <c r="C66" s="1008" t="s">
        <v>2018</v>
      </c>
      <c r="D66" s="1009">
        <v>0</v>
      </c>
      <c r="E66" s="1"/>
    </row>
    <row r="67" spans="1:5">
      <c r="A67" s="321">
        <v>90031</v>
      </c>
      <c r="B67" s="321" t="s">
        <v>7519</v>
      </c>
      <c r="C67" s="369">
        <v>6</v>
      </c>
      <c r="D67" s="928">
        <v>30.14</v>
      </c>
      <c r="E67" s="1"/>
    </row>
    <row r="68" spans="1:5">
      <c r="A68" s="1006">
        <v>38332</v>
      </c>
      <c r="B68" s="1006" t="s">
        <v>7520</v>
      </c>
      <c r="C68" s="398">
        <v>6</v>
      </c>
      <c r="D68" s="1007">
        <v>28.34</v>
      </c>
      <c r="E68" s="1"/>
    </row>
    <row r="69" spans="1:5">
      <c r="A69" s="1006">
        <v>38335</v>
      </c>
      <c r="B69" s="1006" t="s">
        <v>7521</v>
      </c>
      <c r="C69" s="398">
        <v>6</v>
      </c>
      <c r="D69" s="1007">
        <v>50.76</v>
      </c>
      <c r="E69" s="1"/>
    </row>
    <row r="70" spans="1:5">
      <c r="A70" s="321">
        <v>38061</v>
      </c>
      <c r="B70" s="321" t="s">
        <v>7522</v>
      </c>
      <c r="C70" s="369">
        <v>6</v>
      </c>
      <c r="D70" s="928">
        <v>27.47</v>
      </c>
      <c r="E70" s="1"/>
    </row>
    <row r="71" spans="1:5">
      <c r="A71" s="1006">
        <v>38071</v>
      </c>
      <c r="B71" s="1006" t="s">
        <v>7523</v>
      </c>
      <c r="C71" s="398">
        <v>6</v>
      </c>
      <c r="D71" s="1007">
        <v>22.95</v>
      </c>
      <c r="E71" s="1"/>
    </row>
    <row r="72" spans="1:5">
      <c r="A72" s="1006">
        <v>38073</v>
      </c>
      <c r="B72" s="1006" t="s">
        <v>7524</v>
      </c>
      <c r="C72" s="398">
        <v>4</v>
      </c>
      <c r="D72" s="1007">
        <v>105.71</v>
      </c>
      <c r="E72" s="1"/>
    </row>
    <row r="73" spans="1:5">
      <c r="A73" s="321">
        <v>38081</v>
      </c>
      <c r="B73" s="321" t="s">
        <v>7525</v>
      </c>
      <c r="C73" s="369">
        <v>6</v>
      </c>
      <c r="D73" s="928">
        <v>25.18</v>
      </c>
      <c r="E73" s="1"/>
    </row>
    <row r="74" spans="1:5">
      <c r="A74" s="1006">
        <v>38091</v>
      </c>
      <c r="B74" s="1006" t="s">
        <v>7526</v>
      </c>
      <c r="C74" s="398">
        <v>6</v>
      </c>
      <c r="D74" s="1007">
        <v>24.03</v>
      </c>
      <c r="E74" s="1"/>
    </row>
    <row r="75" spans="1:5">
      <c r="A75" s="1006">
        <v>38093</v>
      </c>
      <c r="B75" s="1006" t="s">
        <v>7527</v>
      </c>
      <c r="C75" s="398">
        <v>4</v>
      </c>
      <c r="D75" s="1007">
        <v>111.87</v>
      </c>
      <c r="E75" s="1"/>
    </row>
    <row r="76" spans="1:5">
      <c r="A76" s="321">
        <v>38043</v>
      </c>
      <c r="B76" s="321" t="s">
        <v>7528</v>
      </c>
      <c r="C76" s="369">
        <v>6</v>
      </c>
      <c r="D76" s="928">
        <v>22.44</v>
      </c>
      <c r="E76" s="1"/>
    </row>
    <row r="77" spans="1:5">
      <c r="A77" s="321">
        <v>38044</v>
      </c>
      <c r="B77" s="321" t="s">
        <v>7529</v>
      </c>
      <c r="C77" s="369">
        <v>4</v>
      </c>
      <c r="D77" s="928">
        <v>106.56</v>
      </c>
      <c r="E77" s="1"/>
    </row>
    <row r="78" spans="1:5">
      <c r="A78" s="1006">
        <v>38041</v>
      </c>
      <c r="B78" s="1006" t="s">
        <v>7530</v>
      </c>
      <c r="C78" s="398">
        <v>6</v>
      </c>
      <c r="D78" s="1007">
        <v>22.44</v>
      </c>
      <c r="E78" s="1"/>
    </row>
    <row r="79" spans="1:5">
      <c r="A79" s="1006">
        <v>8003</v>
      </c>
      <c r="B79" s="1006" t="s">
        <v>7531</v>
      </c>
      <c r="C79" s="398">
        <v>4</v>
      </c>
      <c r="D79" s="1007">
        <v>102.71</v>
      </c>
      <c r="E79" s="1"/>
    </row>
    <row r="80" spans="1:5">
      <c r="A80" s="1003" t="s">
        <v>2018</v>
      </c>
      <c r="B80" s="1000" t="s">
        <v>7532</v>
      </c>
      <c r="C80" s="1008" t="s">
        <v>2018</v>
      </c>
      <c r="D80" s="1009">
        <v>0</v>
      </c>
      <c r="E80" s="1"/>
    </row>
    <row r="81" spans="1:5">
      <c r="A81" s="321">
        <v>35611</v>
      </c>
      <c r="B81" s="321" t="s">
        <v>7533</v>
      </c>
      <c r="C81" s="369">
        <v>6</v>
      </c>
      <c r="D81" s="928">
        <v>27.34</v>
      </c>
      <c r="E81" s="1"/>
    </row>
    <row r="82" spans="1:5">
      <c r="A82" s="1006">
        <v>35631</v>
      </c>
      <c r="B82" s="1006" t="s">
        <v>7534</v>
      </c>
      <c r="C82" s="398">
        <v>6</v>
      </c>
      <c r="D82" s="1007">
        <v>17.93</v>
      </c>
      <c r="E82" s="1"/>
    </row>
    <row r="83" spans="1:5">
      <c r="A83" s="321">
        <v>35636</v>
      </c>
      <c r="B83" s="321" t="s">
        <v>7535</v>
      </c>
      <c r="C83" s="369">
        <v>4</v>
      </c>
      <c r="D83" s="928">
        <v>78.33</v>
      </c>
      <c r="E83" s="1"/>
    </row>
    <row r="84" spans="1:5">
      <c r="A84" s="1006">
        <v>35661</v>
      </c>
      <c r="B84" s="1006" t="s">
        <v>7536</v>
      </c>
      <c r="C84" s="398">
        <v>6</v>
      </c>
      <c r="D84" s="1007">
        <v>18.63</v>
      </c>
      <c r="E84" s="1"/>
    </row>
    <row r="85" spans="1:5">
      <c r="A85" s="1003" t="s">
        <v>2018</v>
      </c>
      <c r="B85" s="1000" t="s">
        <v>7537</v>
      </c>
      <c r="C85" s="1000" t="s">
        <v>2018</v>
      </c>
      <c r="D85" s="1009">
        <v>0</v>
      </c>
      <c r="E85" s="1"/>
    </row>
    <row r="86" spans="1:5">
      <c r="A86" s="1006">
        <v>37831</v>
      </c>
      <c r="B86" s="1006" t="s">
        <v>7538</v>
      </c>
      <c r="C86" s="398">
        <v>12</v>
      </c>
      <c r="D86" s="1007">
        <v>11.47</v>
      </c>
      <c r="E86" s="1"/>
    </row>
    <row r="87" spans="1:5">
      <c r="A87" s="1006">
        <v>37811</v>
      </c>
      <c r="B87" s="1006" t="s">
        <v>7539</v>
      </c>
      <c r="C87" s="398">
        <v>12</v>
      </c>
      <c r="D87" s="1007">
        <v>11.47</v>
      </c>
      <c r="E87" s="1"/>
    </row>
    <row r="88" spans="1:5">
      <c r="A88" s="1006">
        <v>37841</v>
      </c>
      <c r="B88" s="1006" t="s">
        <v>7540</v>
      </c>
      <c r="C88" s="398">
        <v>12</v>
      </c>
      <c r="D88" s="1007">
        <v>11.47</v>
      </c>
      <c r="E88" s="1"/>
    </row>
    <row r="89" spans="1:5">
      <c r="A89" s="321">
        <v>37838</v>
      </c>
      <c r="B89" s="321" t="s">
        <v>7541</v>
      </c>
      <c r="C89" s="369">
        <v>8</v>
      </c>
      <c r="D89" s="928">
        <v>16.420000000000002</v>
      </c>
      <c r="E89" s="1"/>
    </row>
    <row r="90" spans="1:5">
      <c r="A90" s="321">
        <v>37818</v>
      </c>
      <c r="B90" s="321" t="s">
        <v>7542</v>
      </c>
      <c r="C90" s="369">
        <v>8</v>
      </c>
      <c r="D90" s="928">
        <v>16.420000000000002</v>
      </c>
      <c r="E90" s="1"/>
    </row>
    <row r="91" spans="1:5">
      <c r="A91" s="321">
        <v>37848</v>
      </c>
      <c r="B91" s="321" t="s">
        <v>7543</v>
      </c>
      <c r="C91" s="369">
        <v>8</v>
      </c>
      <c r="D91" s="928">
        <v>16.420000000000002</v>
      </c>
      <c r="E91" s="1"/>
    </row>
    <row r="92" spans="1:5">
      <c r="A92" s="1006">
        <v>37931</v>
      </c>
      <c r="B92" s="1006" t="s">
        <v>7544</v>
      </c>
      <c r="C92" s="398">
        <v>12</v>
      </c>
      <c r="D92" s="1007">
        <v>13.84</v>
      </c>
      <c r="E92" s="1"/>
    </row>
    <row r="93" spans="1:5">
      <c r="A93" s="1006">
        <v>37911</v>
      </c>
      <c r="B93" s="1006" t="s">
        <v>7545</v>
      </c>
      <c r="C93" s="398">
        <v>12</v>
      </c>
      <c r="D93" s="1007">
        <v>13.84</v>
      </c>
      <c r="E93" s="1"/>
    </row>
    <row r="94" spans="1:5">
      <c r="A94" s="1006">
        <v>37941</v>
      </c>
      <c r="B94" s="1006" t="s">
        <v>7546</v>
      </c>
      <c r="C94" s="398">
        <v>12</v>
      </c>
      <c r="D94" s="1007">
        <v>13.84</v>
      </c>
      <c r="E94" s="1"/>
    </row>
    <row r="95" spans="1:5">
      <c r="A95" s="321">
        <v>33109</v>
      </c>
      <c r="B95" s="321" t="s">
        <v>7547</v>
      </c>
      <c r="C95" s="369">
        <v>12</v>
      </c>
      <c r="D95" s="928">
        <v>31.31</v>
      </c>
      <c r="E95" s="1"/>
    </row>
    <row r="96" spans="1:5">
      <c r="A96" s="1006">
        <v>33301</v>
      </c>
      <c r="B96" s="1006" t="s">
        <v>7548</v>
      </c>
      <c r="C96" s="398">
        <v>12</v>
      </c>
      <c r="D96" s="1007">
        <v>12.59</v>
      </c>
      <c r="E96" s="1"/>
    </row>
    <row r="97" spans="1:5">
      <c r="A97" s="1006">
        <v>33101</v>
      </c>
      <c r="B97" s="1006" t="s">
        <v>7549</v>
      </c>
      <c r="C97" s="398">
        <v>12</v>
      </c>
      <c r="D97" s="1007">
        <v>12.59</v>
      </c>
      <c r="E97" s="1"/>
    </row>
    <row r="98" spans="1:5">
      <c r="A98" s="1006">
        <v>33201</v>
      </c>
      <c r="B98" s="1006" t="s">
        <v>7550</v>
      </c>
      <c r="C98" s="398">
        <v>12</v>
      </c>
      <c r="D98" s="1007">
        <v>12.59</v>
      </c>
      <c r="E98" s="1"/>
    </row>
    <row r="99" spans="1:5">
      <c r="A99" s="321">
        <v>37701</v>
      </c>
      <c r="B99" s="321" t="s">
        <v>7551</v>
      </c>
      <c r="C99" s="369">
        <v>12</v>
      </c>
      <c r="D99" s="928">
        <v>17.68</v>
      </c>
      <c r="E99" s="1"/>
    </row>
    <row r="100" spans="1:5">
      <c r="A100" s="1006">
        <v>37761</v>
      </c>
      <c r="B100" s="1006" t="s">
        <v>7552</v>
      </c>
      <c r="C100" s="398">
        <v>12</v>
      </c>
      <c r="D100" s="1007">
        <v>15.19</v>
      </c>
      <c r="E100" s="1"/>
    </row>
    <row r="101" spans="1:5">
      <c r="A101" s="1006">
        <v>91404</v>
      </c>
      <c r="B101" s="1006" t="s">
        <v>12691</v>
      </c>
      <c r="C101" s="398">
        <v>12</v>
      </c>
      <c r="D101" s="1007">
        <v>15.19</v>
      </c>
      <c r="E101" s="1"/>
    </row>
    <row r="102" spans="1:5">
      <c r="A102" s="321">
        <v>37791</v>
      </c>
      <c r="B102" s="321" t="s">
        <v>7553</v>
      </c>
      <c r="C102" s="369">
        <v>12</v>
      </c>
      <c r="D102" s="928">
        <v>17.88</v>
      </c>
      <c r="E102" s="1"/>
    </row>
    <row r="103" spans="1:5">
      <c r="A103" s="1003" t="s">
        <v>2018</v>
      </c>
      <c r="B103" s="1000" t="s">
        <v>2627</v>
      </c>
      <c r="C103" s="1008" t="s">
        <v>2018</v>
      </c>
      <c r="D103" s="1009">
        <v>0</v>
      </c>
      <c r="E103" s="1"/>
    </row>
    <row r="104" spans="1:5">
      <c r="A104" s="1010">
        <v>42145</v>
      </c>
      <c r="B104" s="1011" t="s">
        <v>11516</v>
      </c>
      <c r="C104" s="398">
        <v>8</v>
      </c>
      <c r="D104" s="1007">
        <v>483</v>
      </c>
      <c r="E104" s="1"/>
    </row>
    <row r="105" spans="1:5">
      <c r="A105" s="1010">
        <v>42146</v>
      </c>
      <c r="B105" s="1011" t="s">
        <v>15781</v>
      </c>
      <c r="C105" s="398">
        <v>3</v>
      </c>
      <c r="D105" s="1007">
        <v>1575</v>
      </c>
      <c r="E105" s="1"/>
    </row>
    <row r="106" spans="1:5">
      <c r="A106" s="321">
        <v>32101</v>
      </c>
      <c r="B106" s="321" t="s">
        <v>7554</v>
      </c>
      <c r="C106" s="369">
        <v>20</v>
      </c>
      <c r="D106" s="928">
        <v>7.72</v>
      </c>
      <c r="E106" s="1"/>
    </row>
    <row r="107" spans="1:5">
      <c r="A107" s="321">
        <v>32111</v>
      </c>
      <c r="B107" s="321" t="s">
        <v>7555</v>
      </c>
      <c r="C107" s="369">
        <v>20</v>
      </c>
      <c r="D107" s="928">
        <v>7.72</v>
      </c>
      <c r="E107" s="1"/>
    </row>
    <row r="108" spans="1:5">
      <c r="A108" s="321">
        <v>32121</v>
      </c>
      <c r="B108" s="321" t="s">
        <v>7556</v>
      </c>
      <c r="C108" s="369">
        <v>20</v>
      </c>
      <c r="D108" s="928">
        <v>7.72</v>
      </c>
      <c r="E108" s="1"/>
    </row>
    <row r="109" spans="1:5">
      <c r="A109" s="1006">
        <v>32106</v>
      </c>
      <c r="B109" s="1006" t="s">
        <v>7557</v>
      </c>
      <c r="C109" s="398">
        <v>4</v>
      </c>
      <c r="D109" s="1007">
        <v>63.34</v>
      </c>
      <c r="E109" s="1"/>
    </row>
    <row r="110" spans="1:5">
      <c r="A110" s="321">
        <v>32172</v>
      </c>
      <c r="B110" s="321" t="s">
        <v>7558</v>
      </c>
      <c r="C110" s="369">
        <v>6</v>
      </c>
      <c r="D110" s="928">
        <v>12.77</v>
      </c>
      <c r="E110" s="1"/>
    </row>
    <row r="111" spans="1:5">
      <c r="A111" s="1006">
        <v>32141</v>
      </c>
      <c r="B111" s="1006" t="s">
        <v>7559</v>
      </c>
      <c r="C111" s="398">
        <v>20</v>
      </c>
      <c r="D111" s="1007">
        <v>8.69</v>
      </c>
      <c r="E111" s="1"/>
    </row>
    <row r="112" spans="1:5">
      <c r="A112" s="1006">
        <v>32146</v>
      </c>
      <c r="B112" s="1006" t="s">
        <v>7560</v>
      </c>
      <c r="C112" s="398">
        <v>4</v>
      </c>
      <c r="D112" s="1007">
        <v>76.83</v>
      </c>
      <c r="E112" s="1"/>
    </row>
    <row r="113" spans="1:5">
      <c r="A113" s="321">
        <v>32201</v>
      </c>
      <c r="B113" s="321" t="s">
        <v>7561</v>
      </c>
      <c r="C113" s="369">
        <v>20</v>
      </c>
      <c r="D113" s="928">
        <v>6.69</v>
      </c>
      <c r="E113" s="1"/>
    </row>
    <row r="114" spans="1:5">
      <c r="A114" s="1006">
        <v>32151</v>
      </c>
      <c r="B114" s="1006" t="s">
        <v>7562</v>
      </c>
      <c r="C114" s="398">
        <v>20</v>
      </c>
      <c r="D114" s="1007">
        <v>8.51</v>
      </c>
      <c r="E114" s="1"/>
    </row>
    <row r="115" spans="1:5">
      <c r="A115" s="1003" t="s">
        <v>2018</v>
      </c>
      <c r="B115" s="1000" t="s">
        <v>2628</v>
      </c>
      <c r="C115" s="1008" t="s">
        <v>2018</v>
      </c>
      <c r="D115" s="1009">
        <v>0</v>
      </c>
      <c r="E115" s="1"/>
    </row>
    <row r="116" spans="1:5">
      <c r="A116" s="321">
        <v>39091</v>
      </c>
      <c r="B116" s="321" t="s">
        <v>7563</v>
      </c>
      <c r="C116" s="369">
        <v>6</v>
      </c>
      <c r="D116" s="928">
        <v>19.95</v>
      </c>
      <c r="E116" s="1"/>
    </row>
    <row r="117" spans="1:5">
      <c r="A117" s="1006">
        <v>36101</v>
      </c>
      <c r="B117" s="1006" t="s">
        <v>7564</v>
      </c>
      <c r="C117" s="398">
        <v>12</v>
      </c>
      <c r="D117" s="1007">
        <v>10.27</v>
      </c>
      <c r="E117" s="1"/>
    </row>
    <row r="118" spans="1:5">
      <c r="A118" s="321">
        <v>36112</v>
      </c>
      <c r="B118" s="321" t="s">
        <v>7565</v>
      </c>
      <c r="C118" s="369">
        <v>6</v>
      </c>
      <c r="D118" s="928">
        <v>22.04</v>
      </c>
      <c r="E118" s="1"/>
    </row>
    <row r="119" spans="1:5">
      <c r="A119" s="1006">
        <v>36000</v>
      </c>
      <c r="B119" s="1006" t="s">
        <v>7566</v>
      </c>
      <c r="C119" s="398">
        <v>25</v>
      </c>
      <c r="D119" s="1007">
        <v>4.57</v>
      </c>
      <c r="E119" s="1"/>
    </row>
    <row r="120" spans="1:5">
      <c r="A120" s="1006">
        <v>36001</v>
      </c>
      <c r="B120" s="1006" t="s">
        <v>7567</v>
      </c>
      <c r="C120" s="398">
        <v>20</v>
      </c>
      <c r="D120" s="1007">
        <v>5</v>
      </c>
      <c r="E120" s="1"/>
    </row>
    <row r="121" spans="1:5">
      <c r="A121" s="1006">
        <v>36003</v>
      </c>
      <c r="B121" s="1006" t="s">
        <v>7568</v>
      </c>
      <c r="C121" s="398">
        <v>15</v>
      </c>
      <c r="D121" s="1007">
        <v>6.05</v>
      </c>
      <c r="E121" s="1"/>
    </row>
    <row r="122" spans="1:5">
      <c r="A122" s="321">
        <v>36010</v>
      </c>
      <c r="B122" s="321" t="s">
        <v>7569</v>
      </c>
      <c r="C122" s="369">
        <v>60</v>
      </c>
      <c r="D122" s="928">
        <v>4.6100000000000003</v>
      </c>
      <c r="E122" s="1"/>
    </row>
    <row r="123" spans="1:5">
      <c r="A123" s="321">
        <v>36012</v>
      </c>
      <c r="B123" s="321" t="s">
        <v>7570</v>
      </c>
      <c r="C123" s="369">
        <v>40</v>
      </c>
      <c r="D123" s="928">
        <v>6.05</v>
      </c>
      <c r="E123" s="1"/>
    </row>
    <row r="124" spans="1:5">
      <c r="A124" s="321">
        <v>36014</v>
      </c>
      <c r="B124" s="321" t="s">
        <v>7571</v>
      </c>
      <c r="C124" s="369">
        <v>20</v>
      </c>
      <c r="D124" s="928">
        <v>6.89</v>
      </c>
      <c r="E124" s="1"/>
    </row>
    <row r="125" spans="1:5">
      <c r="A125" s="1006">
        <v>39030</v>
      </c>
      <c r="B125" s="1006" t="s">
        <v>7572</v>
      </c>
      <c r="C125" s="398">
        <v>12</v>
      </c>
      <c r="D125" s="1007">
        <v>8.11</v>
      </c>
      <c r="E125" s="1"/>
    </row>
    <row r="126" spans="1:5">
      <c r="A126" s="321">
        <v>39050</v>
      </c>
      <c r="B126" s="321" t="s">
        <v>7573</v>
      </c>
      <c r="C126" s="369">
        <v>12</v>
      </c>
      <c r="D126" s="928">
        <v>15.86</v>
      </c>
      <c r="E126" s="1"/>
    </row>
    <row r="127" spans="1:5">
      <c r="A127" s="1006">
        <v>39001</v>
      </c>
      <c r="B127" s="1006" t="s">
        <v>7574</v>
      </c>
      <c r="C127" s="398">
        <v>6</v>
      </c>
      <c r="D127" s="1007">
        <v>21.68</v>
      </c>
      <c r="E127" s="1"/>
    </row>
    <row r="128" spans="1:5">
      <c r="A128" s="321">
        <v>39042</v>
      </c>
      <c r="B128" s="321" t="s">
        <v>7575</v>
      </c>
      <c r="C128" s="369">
        <v>6</v>
      </c>
      <c r="D128" s="928">
        <v>9.8699999999999992</v>
      </c>
      <c r="E128" s="1"/>
    </row>
    <row r="129" spans="1:5">
      <c r="A129" s="321">
        <v>39046</v>
      </c>
      <c r="B129" s="321" t="s">
        <v>7576</v>
      </c>
      <c r="C129" s="369">
        <v>4</v>
      </c>
      <c r="D129" s="928">
        <v>47.43</v>
      </c>
      <c r="E129" s="1"/>
    </row>
    <row r="130" spans="1:5">
      <c r="A130" s="1006">
        <v>39022</v>
      </c>
      <c r="B130" s="1006" t="s">
        <v>7577</v>
      </c>
      <c r="C130" s="398">
        <v>6</v>
      </c>
      <c r="D130" s="1007">
        <v>10.94</v>
      </c>
      <c r="E130" s="1"/>
    </row>
    <row r="131" spans="1:5">
      <c r="A131" s="321">
        <v>5022</v>
      </c>
      <c r="B131" s="321" t="s">
        <v>7578</v>
      </c>
      <c r="C131" s="369">
        <v>50</v>
      </c>
      <c r="D131" s="928">
        <v>3.19</v>
      </c>
      <c r="E131" s="1"/>
    </row>
    <row r="132" spans="1:5">
      <c r="A132" s="321">
        <v>351620</v>
      </c>
      <c r="B132" s="321" t="s">
        <v>7579</v>
      </c>
      <c r="C132" s="369">
        <v>50</v>
      </c>
      <c r="D132" s="928">
        <v>2.14</v>
      </c>
      <c r="E132" s="1"/>
    </row>
    <row r="133" spans="1:5">
      <c r="A133" s="1006">
        <v>32001</v>
      </c>
      <c r="B133" s="1006" t="s">
        <v>7580</v>
      </c>
      <c r="C133" s="398">
        <v>6</v>
      </c>
      <c r="D133" s="1007">
        <v>36.04</v>
      </c>
      <c r="E133" s="1"/>
    </row>
    <row r="134" spans="1:5">
      <c r="A134" s="1006">
        <v>38104</v>
      </c>
      <c r="B134" s="1006" t="s">
        <v>7581</v>
      </c>
      <c r="C134" s="398">
        <v>3</v>
      </c>
      <c r="D134" s="1007">
        <v>33.229999999999997</v>
      </c>
      <c r="E134" s="1"/>
    </row>
    <row r="135" spans="1:5">
      <c r="A135" s="1"/>
      <c r="B135" s="1"/>
      <c r="D135" s="1012"/>
      <c r="E135" s="1"/>
    </row>
    <row r="136" spans="1:5" ht="24">
      <c r="A136" s="1013" t="s">
        <v>193</v>
      </c>
      <c r="B136" s="1014" t="s">
        <v>469</v>
      </c>
      <c r="C136" s="1014" t="s">
        <v>194</v>
      </c>
      <c r="D136" s="1014" t="s">
        <v>5076</v>
      </c>
      <c r="E136" s="1"/>
    </row>
    <row r="137" spans="1:5">
      <c r="A137" s="1015"/>
      <c r="B137" s="1015"/>
      <c r="C137" s="529"/>
      <c r="D137" s="1016"/>
      <c r="E137" s="1"/>
    </row>
    <row r="138" spans="1:5">
      <c r="A138" s="1017"/>
      <c r="B138" s="1013" t="s">
        <v>2629</v>
      </c>
      <c r="C138" s="463"/>
      <c r="D138" s="1018"/>
      <c r="E138" s="1"/>
    </row>
    <row r="139" spans="1:5">
      <c r="A139" s="1019"/>
      <c r="B139" s="1019" t="s">
        <v>4263</v>
      </c>
      <c r="C139" s="833"/>
      <c r="D139" s="1019"/>
      <c r="E139" s="1"/>
    </row>
    <row r="140" spans="1:5">
      <c r="A140" s="321">
        <v>39398</v>
      </c>
      <c r="B140" s="321" t="s">
        <v>12693</v>
      </c>
      <c r="C140" s="323">
        <v>40</v>
      </c>
      <c r="D140" s="438">
        <v>1.39</v>
      </c>
      <c r="E140" s="1"/>
    </row>
    <row r="141" spans="1:5">
      <c r="A141" s="321">
        <v>91191</v>
      </c>
      <c r="B141" s="321" t="s">
        <v>12694</v>
      </c>
      <c r="C141" s="323">
        <v>1</v>
      </c>
      <c r="D141" s="1">
        <v>16.68</v>
      </c>
      <c r="E141" s="1"/>
    </row>
    <row r="142" spans="1:5">
      <c r="A142" s="1019"/>
      <c r="B142" s="1019" t="s">
        <v>1669</v>
      </c>
      <c r="C142" s="833"/>
      <c r="D142" s="1020"/>
      <c r="E142" s="1"/>
    </row>
    <row r="143" spans="1:5">
      <c r="A143" s="321">
        <v>39158</v>
      </c>
      <c r="B143" s="321" t="s">
        <v>12695</v>
      </c>
      <c r="C143" s="323">
        <v>1</v>
      </c>
      <c r="D143" s="438">
        <v>9.7200000000000006</v>
      </c>
      <c r="E143" s="1"/>
    </row>
    <row r="144" spans="1:5">
      <c r="A144" s="321">
        <v>39796</v>
      </c>
      <c r="B144" s="321" t="s">
        <v>12696</v>
      </c>
      <c r="C144" s="323">
        <v>750</v>
      </c>
      <c r="D144" s="438">
        <v>0.69</v>
      </c>
      <c r="E144" s="1"/>
    </row>
    <row r="145" spans="1:5">
      <c r="A145" s="321">
        <v>39797</v>
      </c>
      <c r="B145" s="321" t="s">
        <v>12697</v>
      </c>
      <c r="C145" s="323">
        <v>750</v>
      </c>
      <c r="D145" s="438">
        <v>0.69</v>
      </c>
      <c r="E145" s="1"/>
    </row>
    <row r="146" spans="1:5">
      <c r="A146" s="321">
        <v>39798</v>
      </c>
      <c r="B146" s="321" t="s">
        <v>12698</v>
      </c>
      <c r="C146" s="323">
        <v>750</v>
      </c>
      <c r="D146" s="438">
        <v>0.69</v>
      </c>
      <c r="E146" s="1"/>
    </row>
    <row r="147" spans="1:5">
      <c r="A147" s="321">
        <v>39799</v>
      </c>
      <c r="B147" s="321" t="s">
        <v>12699</v>
      </c>
      <c r="C147" s="323">
        <v>750</v>
      </c>
      <c r="D147" s="438">
        <v>0.69</v>
      </c>
      <c r="E147" s="1"/>
    </row>
    <row r="148" spans="1:5">
      <c r="A148" s="321">
        <v>39134</v>
      </c>
      <c r="B148" s="321" t="s">
        <v>12700</v>
      </c>
      <c r="C148" s="323">
        <v>1</v>
      </c>
      <c r="D148" s="438">
        <v>0.15</v>
      </c>
      <c r="E148" s="1"/>
    </row>
    <row r="149" spans="1:5">
      <c r="A149" s="321">
        <v>39135</v>
      </c>
      <c r="B149" s="321" t="s">
        <v>12701</v>
      </c>
      <c r="C149" s="323">
        <v>1</v>
      </c>
      <c r="D149" s="438">
        <v>0.14000000000000001</v>
      </c>
      <c r="E149" s="1"/>
    </row>
    <row r="150" spans="1:5">
      <c r="A150" s="1019"/>
      <c r="B150" s="1019" t="s">
        <v>12702</v>
      </c>
      <c r="C150" s="833"/>
      <c r="D150" s="1020"/>
      <c r="E150" s="1"/>
    </row>
    <row r="151" spans="1:5">
      <c r="A151" s="321">
        <v>90614</v>
      </c>
      <c r="B151" s="321" t="s">
        <v>12703</v>
      </c>
      <c r="C151" s="323">
        <v>20</v>
      </c>
      <c r="D151" s="438">
        <v>8.84</v>
      </c>
      <c r="E151" s="1"/>
    </row>
    <row r="152" spans="1:5">
      <c r="A152" s="321">
        <v>90615</v>
      </c>
      <c r="B152" s="321" t="s">
        <v>12704</v>
      </c>
      <c r="C152" s="323">
        <v>20</v>
      </c>
      <c r="D152" s="438">
        <v>8.84</v>
      </c>
      <c r="E152" s="1"/>
    </row>
    <row r="153" spans="1:5">
      <c r="A153" s="321">
        <v>90617</v>
      </c>
      <c r="B153" s="321" t="s">
        <v>12705</v>
      </c>
      <c r="C153" s="323">
        <v>20</v>
      </c>
      <c r="D153" s="438">
        <v>8.84</v>
      </c>
      <c r="E153" s="1"/>
    </row>
    <row r="154" spans="1:5">
      <c r="A154" s="321">
        <v>39800</v>
      </c>
      <c r="B154" s="321" t="s">
        <v>12706</v>
      </c>
      <c r="C154" s="323">
        <v>15</v>
      </c>
      <c r="D154" s="438">
        <v>9.08</v>
      </c>
      <c r="E154" s="1"/>
    </row>
    <row r="155" spans="1:5">
      <c r="A155" s="321">
        <v>39810</v>
      </c>
      <c r="B155" s="321" t="s">
        <v>12707</v>
      </c>
      <c r="C155" s="323">
        <v>15</v>
      </c>
      <c r="D155" s="438">
        <v>9.08</v>
      </c>
      <c r="E155" s="1"/>
    </row>
    <row r="156" spans="1:5">
      <c r="A156" s="321">
        <v>39820</v>
      </c>
      <c r="B156" s="321" t="s">
        <v>12708</v>
      </c>
      <c r="C156" s="323">
        <v>15</v>
      </c>
      <c r="D156" s="438">
        <v>9.08</v>
      </c>
      <c r="E156" s="1"/>
    </row>
    <row r="157" spans="1:5">
      <c r="A157" s="1019"/>
      <c r="B157" s="1019" t="s">
        <v>12709</v>
      </c>
      <c r="C157" s="833"/>
      <c r="D157" s="1020"/>
      <c r="E157" s="1"/>
    </row>
    <row r="158" spans="1:5">
      <c r="A158" s="1019"/>
      <c r="B158" s="1019" t="s">
        <v>8928</v>
      </c>
      <c r="C158" s="833"/>
      <c r="D158" s="1020"/>
      <c r="E158" s="1"/>
    </row>
    <row r="159" spans="1:5">
      <c r="A159" s="321">
        <v>39999</v>
      </c>
      <c r="B159" s="321" t="s">
        <v>12710</v>
      </c>
      <c r="C159" s="323">
        <v>1</v>
      </c>
      <c r="D159" s="438">
        <v>19.09</v>
      </c>
      <c r="E159" s="1"/>
    </row>
    <row r="160" spans="1:5">
      <c r="A160" s="321">
        <v>39780</v>
      </c>
      <c r="B160" s="321" t="s">
        <v>12711</v>
      </c>
      <c r="C160" s="323">
        <v>1</v>
      </c>
      <c r="D160" s="438">
        <v>57.34</v>
      </c>
      <c r="E160" s="1"/>
    </row>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pans="1:5">
      <c r="A177" s="1"/>
      <c r="B177" s="1"/>
      <c r="C177" s="1"/>
      <c r="D177" s="1"/>
      <c r="E177" s="1"/>
    </row>
    <row r="178" spans="1:5">
      <c r="A178" s="1"/>
      <c r="B178" s="1"/>
      <c r="C178" s="1"/>
      <c r="D178" s="1"/>
      <c r="E178" s="1"/>
    </row>
    <row r="179" spans="1:5">
      <c r="A179" s="1"/>
      <c r="B179" s="1"/>
      <c r="C179" s="1"/>
      <c r="D179" s="1"/>
      <c r="E179" s="1"/>
    </row>
    <row r="180" spans="1:5">
      <c r="A180" s="1"/>
      <c r="B180" s="1"/>
      <c r="C180" s="1"/>
      <c r="D180" s="1"/>
      <c r="E180" s="1"/>
    </row>
    <row r="181" spans="1:5">
      <c r="A181" s="1"/>
      <c r="B181" s="1"/>
      <c r="C181" s="1"/>
      <c r="D181" s="1"/>
      <c r="E181" s="1"/>
    </row>
    <row r="182" spans="1:5">
      <c r="A182" s="1"/>
      <c r="B182" s="1"/>
      <c r="C182" s="1"/>
      <c r="D182" s="1"/>
      <c r="E182" s="1"/>
    </row>
    <row r="183" spans="1:5">
      <c r="A183" s="1"/>
      <c r="B183" s="1"/>
      <c r="C183" s="1"/>
      <c r="D183" s="1"/>
      <c r="E183" s="1"/>
    </row>
    <row r="184" spans="1:5">
      <c r="A184" s="1"/>
      <c r="B184" s="1"/>
      <c r="C184" s="1"/>
      <c r="D184" s="1"/>
    </row>
    <row r="185" spans="1:5">
      <c r="A185" s="1"/>
      <c r="B185" s="1"/>
      <c r="C185" s="1"/>
      <c r="D185" s="1"/>
    </row>
    <row r="186" spans="1:5">
      <c r="A186" s="1"/>
      <c r="B186" s="1"/>
      <c r="C186" s="1"/>
      <c r="D186" s="1"/>
    </row>
    <row r="187" spans="1:5">
      <c r="A187" s="1"/>
      <c r="B187" s="1"/>
      <c r="C187" s="1"/>
      <c r="D187" s="1"/>
    </row>
    <row r="188" spans="1:5">
      <c r="A188" s="1"/>
      <c r="B188" s="1"/>
      <c r="C188" s="1"/>
      <c r="D188" s="1"/>
    </row>
    <row r="189" spans="1:5">
      <c r="A189" s="1"/>
      <c r="B189" s="1"/>
      <c r="C189" s="1"/>
      <c r="D189" s="1"/>
    </row>
    <row r="190" spans="1:5">
      <c r="A190" s="1"/>
      <c r="B190" s="1"/>
      <c r="C190" s="1"/>
      <c r="D190" s="1"/>
    </row>
    <row r="191" spans="1:5">
      <c r="A191" s="1"/>
      <c r="B191" s="1"/>
      <c r="C191" s="1"/>
      <c r="D191" s="1"/>
    </row>
    <row r="192" spans="1:5">
      <c r="A192" s="1"/>
      <c r="B192" s="1"/>
      <c r="C192" s="1"/>
      <c r="D192" s="1"/>
    </row>
    <row r="193" spans="1:4">
      <c r="A193" s="1"/>
      <c r="B193" s="1"/>
      <c r="C193" s="1"/>
      <c r="D193" s="1"/>
    </row>
    <row r="194" spans="1:4">
      <c r="A194" s="1"/>
      <c r="B194" s="1"/>
      <c r="C194" s="1"/>
      <c r="D194" s="1"/>
    </row>
    <row r="195" spans="1:4">
      <c r="A195" s="1"/>
      <c r="B195" s="1"/>
      <c r="C195" s="1"/>
      <c r="D195" s="1"/>
    </row>
    <row r="196" spans="1:4">
      <c r="A196" s="1"/>
      <c r="B196" s="1"/>
      <c r="C196" s="1"/>
      <c r="D196" s="1"/>
    </row>
    <row r="197" spans="1:4">
      <c r="A197" s="1"/>
      <c r="B197" s="1"/>
      <c r="C197" s="1"/>
      <c r="D197" s="1"/>
    </row>
    <row r="198" spans="1:4">
      <c r="A198" s="1"/>
      <c r="B198" s="1"/>
      <c r="C198" s="1"/>
      <c r="D198" s="1"/>
    </row>
    <row r="199" spans="1:4">
      <c r="A199" s="1"/>
      <c r="B199" s="1"/>
      <c r="C199" s="1"/>
      <c r="D199" s="1"/>
    </row>
    <row r="200" spans="1:4">
      <c r="A200" s="1"/>
      <c r="B200" s="1"/>
      <c r="C200" s="1"/>
      <c r="D200" s="1"/>
    </row>
    <row r="201" spans="1:4">
      <c r="A201" s="1"/>
      <c r="B201" s="1"/>
      <c r="C201" s="1"/>
      <c r="D201" s="1"/>
    </row>
    <row r="202" spans="1:4">
      <c r="A202" s="1"/>
      <c r="B202" s="1"/>
      <c r="C202" s="1"/>
      <c r="D202" s="1"/>
    </row>
    <row r="203" spans="1:4">
      <c r="A203" s="1"/>
      <c r="B203" s="1"/>
      <c r="C203" s="1"/>
      <c r="D203" s="1"/>
    </row>
    <row r="204" spans="1:4">
      <c r="A204" s="1"/>
      <c r="B204" s="1"/>
      <c r="C204" s="1"/>
      <c r="D204" s="1"/>
    </row>
    <row r="205" spans="1:4">
      <c r="A205" s="1"/>
      <c r="B205" s="1"/>
      <c r="C205" s="1"/>
      <c r="D205" s="1"/>
    </row>
    <row r="206" spans="1:4">
      <c r="A206" s="1"/>
      <c r="B206" s="1"/>
      <c r="C206" s="1"/>
      <c r="D206" s="1"/>
    </row>
    <row r="207" spans="1:4">
      <c r="A207" s="1"/>
      <c r="B207" s="1"/>
      <c r="C207" s="1"/>
      <c r="D207" s="1"/>
    </row>
    <row r="208" spans="1:4">
      <c r="A208" s="1"/>
      <c r="B208" s="1"/>
      <c r="C208" s="1"/>
      <c r="D208" s="1"/>
    </row>
    <row r="209" spans="1:4">
      <c r="A209" s="1"/>
      <c r="B209" s="1"/>
      <c r="C209" s="1"/>
      <c r="D209" s="1"/>
    </row>
    <row r="210" spans="1:4">
      <c r="A210" s="1"/>
      <c r="B210" s="1"/>
      <c r="C210" s="1"/>
      <c r="D210" s="1"/>
    </row>
    <row r="211" spans="1:4">
      <c r="A211" s="1"/>
      <c r="B211" s="1"/>
      <c r="C211" s="1"/>
      <c r="D211" s="1"/>
    </row>
    <row r="212" spans="1:4">
      <c r="A212" s="1"/>
      <c r="B212" s="1"/>
      <c r="C212" s="1"/>
      <c r="D212" s="1"/>
    </row>
  </sheetData>
  <phoneticPr fontId="19" type="noConversion"/>
  <hyperlinks>
    <hyperlink ref="D1" location="Содержание!R1C1" display="главная" xr:uid="{00000000-0004-0000-1700-000000000000}"/>
  </hyperlinks>
  <pageMargins left="0.25" right="0.25" top="0.75" bottom="0.75" header="0.3" footer="0.3"/>
  <pageSetup paperSize="9" scale="95"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sheetPr>
  <dimension ref="A1:D72"/>
  <sheetViews>
    <sheetView workbookViewId="0">
      <selection activeCell="D1" sqref="D1"/>
    </sheetView>
  </sheetViews>
  <sheetFormatPr defaultRowHeight="12"/>
  <cols>
    <col min="1" max="1" width="9.140625" style="1"/>
    <col min="2" max="2" width="75" style="1" customWidth="1"/>
    <col min="3" max="3" width="13.28515625" style="29" customWidth="1"/>
    <col min="4" max="4" width="13.42578125" style="1" customWidth="1"/>
    <col min="5" max="16384" width="9.140625" style="1"/>
  </cols>
  <sheetData>
    <row r="1" spans="1:4">
      <c r="A1" s="193"/>
      <c r="B1" s="193"/>
      <c r="C1" s="1086"/>
      <c r="D1" s="232" t="s">
        <v>2114</v>
      </c>
    </row>
    <row r="2" spans="1:4">
      <c r="A2" s="193"/>
      <c r="B2" s="193"/>
      <c r="C2" s="1086"/>
      <c r="D2" s="193"/>
    </row>
    <row r="3" spans="1:4">
      <c r="A3" s="1160"/>
      <c r="B3" s="1161" t="s">
        <v>12692</v>
      </c>
      <c r="C3" s="259"/>
      <c r="D3" s="1162">
        <v>45536</v>
      </c>
    </row>
    <row r="4" spans="1:4" ht="36">
      <c r="A4" s="999" t="s">
        <v>193</v>
      </c>
      <c r="B4" s="1000" t="s">
        <v>469</v>
      </c>
      <c r="C4" s="1000" t="s">
        <v>194</v>
      </c>
      <c r="D4" s="1021" t="s">
        <v>11517</v>
      </c>
    </row>
    <row r="5" spans="1:4">
      <c r="A5" s="346"/>
      <c r="B5" s="346"/>
      <c r="C5" s="369"/>
      <c r="D5" s="1002"/>
    </row>
    <row r="6" spans="1:4">
      <c r="A6" s="1003" t="s">
        <v>2018</v>
      </c>
      <c r="B6" s="1000" t="s">
        <v>5619</v>
      </c>
      <c r="C6" s="1008" t="s">
        <v>2018</v>
      </c>
      <c r="D6" s="1022" t="s">
        <v>2018</v>
      </c>
    </row>
    <row r="7" spans="1:4">
      <c r="A7" s="1003" t="s">
        <v>2018</v>
      </c>
      <c r="B7" s="1000" t="s">
        <v>5620</v>
      </c>
      <c r="C7" s="1008" t="s">
        <v>2018</v>
      </c>
      <c r="D7" s="1022"/>
    </row>
    <row r="8" spans="1:4">
      <c r="A8" s="321">
        <v>91103</v>
      </c>
      <c r="B8" s="321" t="s">
        <v>7582</v>
      </c>
      <c r="C8" s="323">
        <v>24</v>
      </c>
      <c r="D8" s="1002">
        <v>4.3600000000000003</v>
      </c>
    </row>
    <row r="9" spans="1:4">
      <c r="A9" s="321">
        <v>99121</v>
      </c>
      <c r="B9" s="321" t="s">
        <v>7583</v>
      </c>
      <c r="C9" s="323">
        <v>18</v>
      </c>
      <c r="D9" s="1002">
        <v>5.85</v>
      </c>
    </row>
    <row r="10" spans="1:4">
      <c r="A10" s="321">
        <v>99122</v>
      </c>
      <c r="B10" s="321" t="s">
        <v>7584</v>
      </c>
      <c r="C10" s="323">
        <v>8</v>
      </c>
      <c r="D10" s="1002">
        <v>9.33</v>
      </c>
    </row>
    <row r="11" spans="1:4">
      <c r="A11" s="321">
        <v>99124</v>
      </c>
      <c r="B11" s="321" t="s">
        <v>7585</v>
      </c>
      <c r="C11" s="323">
        <v>6</v>
      </c>
      <c r="D11" s="1002">
        <v>15.32</v>
      </c>
    </row>
    <row r="12" spans="1:4">
      <c r="A12" s="321">
        <v>91104</v>
      </c>
      <c r="B12" s="321" t="s">
        <v>7586</v>
      </c>
      <c r="C12" s="323">
        <v>6</v>
      </c>
      <c r="D12" s="1002">
        <v>16.329999999999998</v>
      </c>
    </row>
    <row r="13" spans="1:4">
      <c r="A13" s="321">
        <v>91102</v>
      </c>
      <c r="B13" s="321" t="s">
        <v>7587</v>
      </c>
      <c r="C13" s="323">
        <v>24</v>
      </c>
      <c r="D13" s="1002">
        <v>4.3600000000000003</v>
      </c>
    </row>
    <row r="14" spans="1:4">
      <c r="A14" s="321">
        <v>99111</v>
      </c>
      <c r="B14" s="321" t="s">
        <v>7588</v>
      </c>
      <c r="C14" s="323">
        <v>18</v>
      </c>
      <c r="D14" s="1002">
        <v>5.85</v>
      </c>
    </row>
    <row r="15" spans="1:4">
      <c r="A15" s="321">
        <v>99112</v>
      </c>
      <c r="B15" s="321" t="s">
        <v>7589</v>
      </c>
      <c r="C15" s="323">
        <v>8</v>
      </c>
      <c r="D15" s="1002">
        <v>9.33</v>
      </c>
    </row>
    <row r="16" spans="1:4">
      <c r="A16" s="321">
        <v>99114</v>
      </c>
      <c r="B16" s="321" t="s">
        <v>7590</v>
      </c>
      <c r="C16" s="323">
        <v>6</v>
      </c>
      <c r="D16" s="1002">
        <v>15.32</v>
      </c>
    </row>
    <row r="17" spans="1:4">
      <c r="A17" s="1003"/>
      <c r="B17" s="1000" t="s">
        <v>5621</v>
      </c>
      <c r="C17" s="1008"/>
      <c r="D17" s="1022">
        <v>0</v>
      </c>
    </row>
    <row r="18" spans="1:4">
      <c r="A18" s="321">
        <v>90262</v>
      </c>
      <c r="B18" s="321" t="s">
        <v>7591</v>
      </c>
      <c r="C18" s="323">
        <v>12</v>
      </c>
      <c r="D18" s="1002">
        <v>9.68</v>
      </c>
    </row>
    <row r="19" spans="1:4">
      <c r="A19" s="321">
        <v>99312</v>
      </c>
      <c r="B19" s="321" t="s">
        <v>7592</v>
      </c>
      <c r="C19" s="323">
        <v>12</v>
      </c>
      <c r="D19" s="1002">
        <v>9.68</v>
      </c>
    </row>
    <row r="20" spans="1:4">
      <c r="A20" s="321">
        <v>90260</v>
      </c>
      <c r="B20" s="321" t="s">
        <v>7593</v>
      </c>
      <c r="C20" s="323">
        <v>12</v>
      </c>
      <c r="D20" s="1002">
        <v>9.68</v>
      </c>
    </row>
    <row r="21" spans="1:4">
      <c r="A21" s="321">
        <v>90263</v>
      </c>
      <c r="B21" s="321" t="s">
        <v>7594</v>
      </c>
      <c r="C21" s="323">
        <v>6</v>
      </c>
      <c r="D21" s="1002">
        <v>16.010000000000002</v>
      </c>
    </row>
    <row r="22" spans="1:4">
      <c r="A22" s="321">
        <v>99313</v>
      </c>
      <c r="B22" s="321" t="s">
        <v>7595</v>
      </c>
      <c r="C22" s="323">
        <v>6</v>
      </c>
      <c r="D22" s="1002">
        <v>16.010000000000002</v>
      </c>
    </row>
    <row r="23" spans="1:4">
      <c r="A23" s="321">
        <v>90261</v>
      </c>
      <c r="B23" s="321" t="s">
        <v>7596</v>
      </c>
      <c r="C23" s="323">
        <v>6</v>
      </c>
      <c r="D23" s="1002">
        <v>16.010000000000002</v>
      </c>
    </row>
    <row r="24" spans="1:4">
      <c r="A24" s="990">
        <v>91227</v>
      </c>
      <c r="B24" s="990" t="s">
        <v>7597</v>
      </c>
      <c r="C24" s="1023">
        <v>6</v>
      </c>
      <c r="D24" s="1002">
        <v>17.61</v>
      </c>
    </row>
    <row r="25" spans="1:4">
      <c r="A25" s="990">
        <v>91228</v>
      </c>
      <c r="B25" s="990" t="s">
        <v>7598</v>
      </c>
      <c r="C25" s="1023">
        <v>6</v>
      </c>
      <c r="D25" s="1002">
        <v>17.61</v>
      </c>
    </row>
    <row r="26" spans="1:4">
      <c r="A26" s="990">
        <v>91224</v>
      </c>
      <c r="B26" s="990" t="s">
        <v>7599</v>
      </c>
      <c r="C26" s="1023">
        <v>6</v>
      </c>
      <c r="D26" s="1002">
        <v>17.61</v>
      </c>
    </row>
    <row r="27" spans="1:4">
      <c r="A27" s="990">
        <v>90832</v>
      </c>
      <c r="B27" s="990" t="s">
        <v>7600</v>
      </c>
      <c r="C27" s="1023">
        <v>6</v>
      </c>
      <c r="D27" s="1002">
        <v>26.97</v>
      </c>
    </row>
    <row r="28" spans="1:4">
      <c r="A28" s="1003"/>
      <c r="B28" s="1000" t="s">
        <v>7601</v>
      </c>
      <c r="C28" s="1008"/>
      <c r="D28" s="1022">
        <v>0</v>
      </c>
    </row>
    <row r="29" spans="1:4">
      <c r="A29" s="321">
        <v>99510</v>
      </c>
      <c r="B29" s="321" t="s">
        <v>7602</v>
      </c>
      <c r="C29" s="323">
        <v>12</v>
      </c>
      <c r="D29" s="1002">
        <v>4.22</v>
      </c>
    </row>
    <row r="30" spans="1:4">
      <c r="A30" s="321">
        <v>99511</v>
      </c>
      <c r="B30" s="321" t="s">
        <v>7603</v>
      </c>
      <c r="C30" s="323">
        <v>6</v>
      </c>
      <c r="D30" s="1002">
        <v>5.34</v>
      </c>
    </row>
    <row r="31" spans="1:4">
      <c r="A31" s="990">
        <v>91229</v>
      </c>
      <c r="B31" s="990" t="s">
        <v>7604</v>
      </c>
      <c r="C31" s="1023">
        <v>6</v>
      </c>
      <c r="D31" s="1002">
        <v>5.34</v>
      </c>
    </row>
    <row r="32" spans="1:4">
      <c r="A32" s="1003"/>
      <c r="B32" s="1000" t="s">
        <v>5622</v>
      </c>
      <c r="C32" s="1008"/>
      <c r="D32" s="1022">
        <v>0</v>
      </c>
    </row>
    <row r="33" spans="1:4">
      <c r="A33" s="321">
        <v>99223</v>
      </c>
      <c r="B33" s="321" t="s">
        <v>7605</v>
      </c>
      <c r="C33" s="323">
        <v>6</v>
      </c>
      <c r="D33" s="1002">
        <v>10.31</v>
      </c>
    </row>
    <row r="34" spans="1:4">
      <c r="A34" s="321">
        <v>99224</v>
      </c>
      <c r="B34" s="321" t="s">
        <v>7606</v>
      </c>
      <c r="C34" s="323">
        <v>6</v>
      </c>
      <c r="D34" s="1002">
        <v>18.78</v>
      </c>
    </row>
    <row r="35" spans="1:4">
      <c r="A35" s="321">
        <v>99233</v>
      </c>
      <c r="B35" s="321" t="s">
        <v>7607</v>
      </c>
      <c r="C35" s="323">
        <v>6</v>
      </c>
      <c r="D35" s="1002">
        <v>10.86</v>
      </c>
    </row>
    <row r="36" spans="1:4">
      <c r="A36" s="321">
        <v>91114</v>
      </c>
      <c r="B36" s="321" t="s">
        <v>7608</v>
      </c>
      <c r="C36" s="323">
        <v>6</v>
      </c>
      <c r="D36" s="1002">
        <v>23.71</v>
      </c>
    </row>
    <row r="37" spans="1:4">
      <c r="A37" s="321">
        <v>91116</v>
      </c>
      <c r="B37" s="321" t="s">
        <v>7609</v>
      </c>
      <c r="C37" s="323">
        <v>6</v>
      </c>
      <c r="D37" s="1002">
        <v>18.86</v>
      </c>
    </row>
    <row r="38" spans="1:4">
      <c r="A38" s="1003"/>
      <c r="B38" s="1000" t="s">
        <v>7610</v>
      </c>
      <c r="C38" s="1008"/>
      <c r="D38" s="1022">
        <v>0</v>
      </c>
    </row>
    <row r="39" spans="1:4">
      <c r="A39" s="321">
        <v>99421</v>
      </c>
      <c r="B39" s="321" t="s">
        <v>7611</v>
      </c>
      <c r="C39" s="323">
        <v>6</v>
      </c>
      <c r="D39" s="1002">
        <v>7.14</v>
      </c>
    </row>
    <row r="40" spans="1:4">
      <c r="A40" s="321">
        <v>99423</v>
      </c>
      <c r="B40" s="321" t="s">
        <v>7612</v>
      </c>
      <c r="C40" s="323">
        <v>6</v>
      </c>
      <c r="D40" s="1002">
        <v>13.36</v>
      </c>
    </row>
    <row r="41" spans="1:4">
      <c r="A41" s="321">
        <v>99425</v>
      </c>
      <c r="B41" s="321" t="s">
        <v>7613</v>
      </c>
      <c r="C41" s="323">
        <v>4</v>
      </c>
      <c r="D41" s="1002">
        <v>63.47</v>
      </c>
    </row>
    <row r="42" spans="1:4">
      <c r="A42" s="321">
        <v>91117</v>
      </c>
      <c r="B42" s="321" t="s">
        <v>7614</v>
      </c>
      <c r="C42" s="323">
        <v>6</v>
      </c>
      <c r="D42" s="1002">
        <v>17.47</v>
      </c>
    </row>
    <row r="43" spans="1:4">
      <c r="A43" s="1003"/>
      <c r="B43" s="1000" t="s">
        <v>7615</v>
      </c>
      <c r="C43" s="1008"/>
      <c r="D43" s="1022">
        <v>0</v>
      </c>
    </row>
    <row r="44" spans="1:4">
      <c r="A44" s="321">
        <v>91050</v>
      </c>
      <c r="B44" s="321" t="s">
        <v>7616</v>
      </c>
      <c r="C44" s="323">
        <v>12</v>
      </c>
      <c r="D44" s="1002">
        <v>10.7</v>
      </c>
    </row>
    <row r="45" spans="1:4">
      <c r="A45" s="321">
        <v>91051</v>
      </c>
      <c r="B45" s="321" t="s">
        <v>7617</v>
      </c>
      <c r="C45" s="323">
        <v>12</v>
      </c>
      <c r="D45" s="1002">
        <v>10.7</v>
      </c>
    </row>
    <row r="46" spans="1:4">
      <c r="A46" s="321">
        <v>99714</v>
      </c>
      <c r="B46" s="321" t="s">
        <v>7618</v>
      </c>
      <c r="C46" s="323">
        <v>12</v>
      </c>
      <c r="D46" s="1002">
        <v>10.7</v>
      </c>
    </row>
    <row r="47" spans="1:4">
      <c r="A47" s="1003"/>
      <c r="B47" s="1000" t="s">
        <v>5623</v>
      </c>
      <c r="C47" s="1008"/>
      <c r="D47" s="1022">
        <v>0</v>
      </c>
    </row>
    <row r="48" spans="1:4">
      <c r="A48" s="321">
        <v>91108</v>
      </c>
      <c r="B48" s="321" t="s">
        <v>7619</v>
      </c>
      <c r="C48" s="323">
        <v>12</v>
      </c>
      <c r="D48" s="1002">
        <v>9.9499999999999993</v>
      </c>
    </row>
    <row r="49" spans="1:4">
      <c r="A49" s="321">
        <v>91109</v>
      </c>
      <c r="B49" s="321" t="s">
        <v>7620</v>
      </c>
      <c r="C49" s="323">
        <v>6</v>
      </c>
      <c r="D49" s="1002">
        <v>21.03</v>
      </c>
    </row>
    <row r="50" spans="1:4">
      <c r="A50" s="321">
        <v>91110</v>
      </c>
      <c r="B50" s="321" t="s">
        <v>7621</v>
      </c>
      <c r="C50" s="323">
        <v>25</v>
      </c>
      <c r="D50" s="1002">
        <v>4.2699999999999996</v>
      </c>
    </row>
    <row r="51" spans="1:4">
      <c r="A51" s="321">
        <v>91112</v>
      </c>
      <c r="B51" s="321" t="s">
        <v>7622</v>
      </c>
      <c r="C51" s="323">
        <v>25</v>
      </c>
      <c r="D51" s="1002">
        <v>4.57</v>
      </c>
    </row>
    <row r="52" spans="1:4">
      <c r="A52" s="321">
        <v>91113</v>
      </c>
      <c r="B52" s="321" t="s">
        <v>7623</v>
      </c>
      <c r="C52" s="323">
        <v>15</v>
      </c>
      <c r="D52" s="1002">
        <v>5.75</v>
      </c>
    </row>
    <row r="53" spans="1:4">
      <c r="C53" s="66"/>
      <c r="D53" s="1012"/>
    </row>
    <row r="54" spans="1:4" ht="24">
      <c r="A54" s="1024" t="s">
        <v>193</v>
      </c>
      <c r="B54" s="1025" t="s">
        <v>469</v>
      </c>
      <c r="C54" s="1025" t="s">
        <v>194</v>
      </c>
      <c r="D54" s="1025" t="s">
        <v>5076</v>
      </c>
    </row>
    <row r="55" spans="1:4">
      <c r="A55" s="346"/>
      <c r="B55" s="346"/>
      <c r="C55" s="369"/>
      <c r="D55" s="1002"/>
    </row>
    <row r="56" spans="1:4">
      <c r="A56" s="1026"/>
      <c r="B56" s="1025" t="s">
        <v>9954</v>
      </c>
      <c r="C56" s="1025"/>
      <c r="D56" s="1027"/>
    </row>
    <row r="57" spans="1:4">
      <c r="A57" s="1028"/>
      <c r="B57" s="1029" t="s">
        <v>9955</v>
      </c>
      <c r="C57" s="1030"/>
      <c r="D57" s="1031"/>
    </row>
    <row r="58" spans="1:4">
      <c r="A58" s="1032">
        <v>91149</v>
      </c>
      <c r="B58" s="1033" t="s">
        <v>9956</v>
      </c>
      <c r="C58" s="1034">
        <v>6</v>
      </c>
      <c r="D58" s="188" t="s">
        <v>1450</v>
      </c>
    </row>
    <row r="59" spans="1:4">
      <c r="A59" s="1035">
        <v>91148</v>
      </c>
      <c r="B59" s="1033" t="s">
        <v>9957</v>
      </c>
      <c r="C59" s="1034">
        <v>6</v>
      </c>
      <c r="D59" s="188" t="s">
        <v>1450</v>
      </c>
    </row>
    <row r="60" spans="1:4">
      <c r="A60" s="1035">
        <v>91150</v>
      </c>
      <c r="B60" s="1033" t="s">
        <v>9958</v>
      </c>
      <c r="C60" s="1034">
        <v>6</v>
      </c>
      <c r="D60" s="188" t="s">
        <v>1450</v>
      </c>
    </row>
    <row r="61" spans="1:4">
      <c r="A61" s="1035">
        <v>91152</v>
      </c>
      <c r="B61" s="1033" t="s">
        <v>9959</v>
      </c>
      <c r="C61" s="1034">
        <v>3</v>
      </c>
      <c r="D61" s="188" t="s">
        <v>1450</v>
      </c>
    </row>
    <row r="62" spans="1:4" ht="24">
      <c r="A62" s="346">
        <v>90364</v>
      </c>
      <c r="B62" s="361" t="s">
        <v>9960</v>
      </c>
      <c r="C62" s="325">
        <v>6</v>
      </c>
      <c r="D62" s="1036"/>
    </row>
    <row r="63" spans="1:4">
      <c r="A63" s="346">
        <v>90363</v>
      </c>
      <c r="B63" s="361" t="s">
        <v>9961</v>
      </c>
      <c r="C63" s="325">
        <v>6</v>
      </c>
      <c r="D63" s="1036"/>
    </row>
    <row r="64" spans="1:4" ht="24">
      <c r="A64" s="346">
        <v>90365</v>
      </c>
      <c r="B64" s="361" t="s">
        <v>9962</v>
      </c>
      <c r="C64" s="325">
        <v>6</v>
      </c>
      <c r="D64" s="1036"/>
    </row>
    <row r="65" spans="1:4" ht="24">
      <c r="A65" s="1010">
        <v>90536</v>
      </c>
      <c r="B65" s="1037" t="s">
        <v>9963</v>
      </c>
      <c r="C65" s="458">
        <v>6</v>
      </c>
      <c r="D65" s="1038">
        <v>96.77</v>
      </c>
    </row>
    <row r="66" spans="1:4">
      <c r="A66" s="1010">
        <v>90537</v>
      </c>
      <c r="B66" s="1037" t="s">
        <v>9964</v>
      </c>
      <c r="C66" s="458">
        <v>6</v>
      </c>
      <c r="D66" s="1038">
        <v>96.77</v>
      </c>
    </row>
    <row r="67" spans="1:4" ht="24">
      <c r="A67" s="1010">
        <v>90535</v>
      </c>
      <c r="B67" s="1037" t="s">
        <v>9965</v>
      </c>
      <c r="C67" s="458">
        <v>6</v>
      </c>
      <c r="D67" s="1038">
        <v>26.59</v>
      </c>
    </row>
    <row r="68" spans="1:4">
      <c r="A68" s="346">
        <v>90386</v>
      </c>
      <c r="B68" s="361" t="s">
        <v>9966</v>
      </c>
      <c r="C68" s="325">
        <v>1</v>
      </c>
      <c r="D68" s="1036">
        <v>18.39</v>
      </c>
    </row>
    <row r="69" spans="1:4">
      <c r="A69" s="1039"/>
      <c r="B69" s="1040" t="s">
        <v>9967</v>
      </c>
      <c r="C69" s="1041"/>
      <c r="D69" s="1027"/>
    </row>
    <row r="70" spans="1:4">
      <c r="A70" s="346">
        <v>90404</v>
      </c>
      <c r="B70" s="361" t="s">
        <v>9968</v>
      </c>
      <c r="C70" s="325">
        <v>12</v>
      </c>
      <c r="D70" s="1036">
        <v>12.21</v>
      </c>
    </row>
    <row r="71" spans="1:4">
      <c r="A71" s="346">
        <v>90621</v>
      </c>
      <c r="B71" s="361" t="s">
        <v>9969</v>
      </c>
      <c r="C71" s="325">
        <v>12</v>
      </c>
      <c r="D71" s="1036">
        <v>12.21</v>
      </c>
    </row>
    <row r="72" spans="1:4">
      <c r="A72" s="1042">
        <v>91122</v>
      </c>
      <c r="B72" s="1043" t="s">
        <v>9970</v>
      </c>
      <c r="C72" s="1044">
        <v>12</v>
      </c>
      <c r="D72" s="1045">
        <v>12.21</v>
      </c>
    </row>
  </sheetData>
  <hyperlinks>
    <hyperlink ref="D1" location="Содержание!R1C1" display="главная" xr:uid="{00000000-0004-0000-18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pageSetUpPr fitToPage="1"/>
  </sheetPr>
  <dimension ref="A1:D78"/>
  <sheetViews>
    <sheetView zoomScaleNormal="100" workbookViewId="0">
      <selection activeCell="D1" sqref="D1"/>
    </sheetView>
  </sheetViews>
  <sheetFormatPr defaultRowHeight="12"/>
  <cols>
    <col min="1" max="1" width="11.140625" style="1" customWidth="1"/>
    <col min="2" max="2" width="62" style="1" customWidth="1"/>
    <col min="3" max="3" width="14.140625" style="1" customWidth="1"/>
    <col min="4" max="4" width="13.7109375" style="1" customWidth="1"/>
    <col min="5" max="16384" width="9.140625" style="1"/>
  </cols>
  <sheetData>
    <row r="1" spans="1:4">
      <c r="A1" s="193"/>
      <c r="B1" s="193"/>
      <c r="C1" s="193"/>
      <c r="D1" s="1145" t="s">
        <v>2114</v>
      </c>
    </row>
    <row r="2" spans="1:4">
      <c r="A2" s="193"/>
      <c r="B2" s="193"/>
      <c r="C2" s="193"/>
      <c r="D2" s="193"/>
    </row>
    <row r="3" spans="1:4">
      <c r="A3" s="1163"/>
      <c r="B3" s="1161" t="s">
        <v>15782</v>
      </c>
      <c r="C3" s="1164"/>
      <c r="D3" s="194">
        <v>45689</v>
      </c>
    </row>
    <row r="4" spans="1:4" ht="36">
      <c r="A4" s="999" t="s">
        <v>193</v>
      </c>
      <c r="B4" s="1000" t="s">
        <v>469</v>
      </c>
      <c r="C4" s="1000" t="s">
        <v>194</v>
      </c>
      <c r="D4" s="1001" t="s">
        <v>11517</v>
      </c>
    </row>
    <row r="5" spans="1:4">
      <c r="A5" s="346"/>
      <c r="B5" s="346"/>
      <c r="C5" s="369"/>
      <c r="D5" s="1002"/>
    </row>
    <row r="6" spans="1:4">
      <c r="A6" s="1046" t="s">
        <v>2018</v>
      </c>
      <c r="B6" s="999" t="s">
        <v>456</v>
      </c>
      <c r="C6" s="1008" t="s">
        <v>2018</v>
      </c>
      <c r="D6" s="1022" t="s">
        <v>2018</v>
      </c>
    </row>
    <row r="7" spans="1:4">
      <c r="A7" s="1047">
        <v>21560</v>
      </c>
      <c r="B7" s="346" t="s">
        <v>7624</v>
      </c>
      <c r="C7" s="369">
        <v>6</v>
      </c>
      <c r="D7" s="1048">
        <v>16.62</v>
      </c>
    </row>
    <row r="8" spans="1:4">
      <c r="A8" s="1047">
        <v>21561</v>
      </c>
      <c r="B8" s="346" t="s">
        <v>7625</v>
      </c>
      <c r="C8" s="369">
        <v>6</v>
      </c>
      <c r="D8" s="1048">
        <v>19.18</v>
      </c>
    </row>
    <row r="9" spans="1:4">
      <c r="A9" s="1047">
        <v>21504</v>
      </c>
      <c r="B9" s="365" t="s">
        <v>7626</v>
      </c>
      <c r="C9" s="369">
        <v>6</v>
      </c>
      <c r="D9" s="1048">
        <v>13.92</v>
      </c>
    </row>
    <row r="10" spans="1:4">
      <c r="A10" s="1047">
        <v>90092</v>
      </c>
      <c r="B10" s="346" t="s">
        <v>7627</v>
      </c>
      <c r="C10" s="369">
        <v>6</v>
      </c>
      <c r="D10" s="1048">
        <v>16.809999999999999</v>
      </c>
    </row>
    <row r="11" spans="1:4">
      <c r="A11" s="1047">
        <v>90239</v>
      </c>
      <c r="B11" s="346" t="s">
        <v>7628</v>
      </c>
      <c r="C11" s="369">
        <v>6</v>
      </c>
      <c r="D11" s="1048">
        <v>25.1</v>
      </c>
    </row>
    <row r="12" spans="1:4">
      <c r="A12" s="1047">
        <v>21001</v>
      </c>
      <c r="B12" s="346" t="s">
        <v>7629</v>
      </c>
      <c r="C12" s="369">
        <v>6</v>
      </c>
      <c r="D12" s="1048">
        <v>13.92</v>
      </c>
    </row>
    <row r="13" spans="1:4">
      <c r="A13" s="1047">
        <v>21031</v>
      </c>
      <c r="B13" s="346" t="s">
        <v>7630</v>
      </c>
      <c r="C13" s="369">
        <v>6</v>
      </c>
      <c r="D13" s="1048">
        <v>29.45</v>
      </c>
    </row>
    <row r="14" spans="1:4">
      <c r="A14" s="1047">
        <v>21032</v>
      </c>
      <c r="B14" s="346" t="s">
        <v>7631</v>
      </c>
      <c r="C14" s="369">
        <v>6</v>
      </c>
      <c r="D14" s="1048">
        <v>19.93</v>
      </c>
    </row>
    <row r="15" spans="1:4">
      <c r="A15" s="1047">
        <v>21033</v>
      </c>
      <c r="B15" s="346" t="s">
        <v>7632</v>
      </c>
      <c r="C15" s="369">
        <v>6</v>
      </c>
      <c r="D15" s="1048">
        <v>24.82</v>
      </c>
    </row>
    <row r="16" spans="1:4">
      <c r="A16" s="1047">
        <v>21072</v>
      </c>
      <c r="B16" s="346" t="s">
        <v>7633</v>
      </c>
      <c r="C16" s="369">
        <v>6</v>
      </c>
      <c r="D16" s="1048">
        <v>13.92</v>
      </c>
    </row>
    <row r="17" spans="1:4">
      <c r="A17" s="1047">
        <v>21034</v>
      </c>
      <c r="B17" s="346" t="s">
        <v>7634</v>
      </c>
      <c r="C17" s="369">
        <v>6</v>
      </c>
      <c r="D17" s="1048">
        <v>25.95</v>
      </c>
    </row>
    <row r="18" spans="1:4">
      <c r="A18" s="1047">
        <v>21036</v>
      </c>
      <c r="B18" s="346" t="s">
        <v>7635</v>
      </c>
      <c r="C18" s="369">
        <v>6</v>
      </c>
      <c r="D18" s="1048">
        <v>16.809999999999999</v>
      </c>
    </row>
    <row r="19" spans="1:4">
      <c r="A19" s="1047">
        <v>21003</v>
      </c>
      <c r="B19" s="346" t="s">
        <v>7636</v>
      </c>
      <c r="C19" s="369">
        <v>6</v>
      </c>
      <c r="D19" s="1048">
        <v>22.13</v>
      </c>
    </row>
    <row r="20" spans="1:4">
      <c r="A20" s="1047">
        <v>21057</v>
      </c>
      <c r="B20" s="346" t="s">
        <v>7637</v>
      </c>
      <c r="C20" s="369">
        <v>6</v>
      </c>
      <c r="D20" s="1048">
        <v>13.92</v>
      </c>
    </row>
    <row r="21" spans="1:4">
      <c r="A21" s="1047">
        <v>21035</v>
      </c>
      <c r="B21" s="346" t="s">
        <v>7638</v>
      </c>
      <c r="C21" s="369">
        <v>6</v>
      </c>
      <c r="D21" s="1048">
        <v>16.809999999999999</v>
      </c>
    </row>
    <row r="22" spans="1:4">
      <c r="A22" s="1047">
        <v>21037</v>
      </c>
      <c r="B22" s="346" t="s">
        <v>7639</v>
      </c>
      <c r="C22" s="369">
        <v>6</v>
      </c>
      <c r="D22" s="1048">
        <v>21.72</v>
      </c>
    </row>
    <row r="23" spans="1:4">
      <c r="A23" s="1047">
        <v>21004</v>
      </c>
      <c r="B23" s="346" t="s">
        <v>7640</v>
      </c>
      <c r="C23" s="369">
        <v>6</v>
      </c>
      <c r="D23" s="1048">
        <v>20.12</v>
      </c>
    </row>
    <row r="24" spans="1:4">
      <c r="A24" s="1047">
        <v>21005</v>
      </c>
      <c r="B24" s="346" t="s">
        <v>7641</v>
      </c>
      <c r="C24" s="369">
        <v>6</v>
      </c>
      <c r="D24" s="1048">
        <v>20.12</v>
      </c>
    </row>
    <row r="25" spans="1:4">
      <c r="A25" s="1047">
        <v>21038</v>
      </c>
      <c r="B25" s="346" t="s">
        <v>7642</v>
      </c>
      <c r="C25" s="369">
        <v>6</v>
      </c>
      <c r="D25" s="1048">
        <v>16.809999999999999</v>
      </c>
    </row>
    <row r="26" spans="1:4">
      <c r="A26" s="1047">
        <v>21006</v>
      </c>
      <c r="B26" s="346" t="s">
        <v>7643</v>
      </c>
      <c r="C26" s="369">
        <v>6</v>
      </c>
      <c r="D26" s="1048">
        <v>20.12</v>
      </c>
    </row>
    <row r="27" spans="1:4">
      <c r="A27" s="1047">
        <v>21039</v>
      </c>
      <c r="B27" s="346" t="s">
        <v>7644</v>
      </c>
      <c r="C27" s="369">
        <v>6</v>
      </c>
      <c r="D27" s="1048">
        <v>18.72</v>
      </c>
    </row>
    <row r="28" spans="1:4">
      <c r="A28" s="1047">
        <v>21007</v>
      </c>
      <c r="B28" s="346" t="s">
        <v>7645</v>
      </c>
      <c r="C28" s="369">
        <v>6</v>
      </c>
      <c r="D28" s="1048">
        <v>13.92</v>
      </c>
    </row>
    <row r="29" spans="1:4">
      <c r="A29" s="1047">
        <v>21008</v>
      </c>
      <c r="B29" s="346" t="s">
        <v>7646</v>
      </c>
      <c r="C29" s="369">
        <v>6</v>
      </c>
      <c r="D29" s="1048">
        <v>13.92</v>
      </c>
    </row>
    <row r="30" spans="1:4">
      <c r="A30" s="1047">
        <v>21040</v>
      </c>
      <c r="B30" s="346" t="s">
        <v>7647</v>
      </c>
      <c r="C30" s="369">
        <v>6</v>
      </c>
      <c r="D30" s="1048">
        <v>13.92</v>
      </c>
    </row>
    <row r="31" spans="1:4">
      <c r="A31" s="1047">
        <v>21009</v>
      </c>
      <c r="B31" s="346" t="s">
        <v>7648</v>
      </c>
      <c r="C31" s="369">
        <v>6</v>
      </c>
      <c r="D31" s="1048">
        <v>16.809999999999999</v>
      </c>
    </row>
    <row r="32" spans="1:4">
      <c r="A32" s="1047">
        <v>21010</v>
      </c>
      <c r="B32" s="346" t="s">
        <v>7649</v>
      </c>
      <c r="C32" s="369">
        <v>6</v>
      </c>
      <c r="D32" s="1048">
        <v>13.92</v>
      </c>
    </row>
    <row r="33" spans="1:4">
      <c r="A33" s="1047">
        <v>21011</v>
      </c>
      <c r="B33" s="346" t="s">
        <v>7650</v>
      </c>
      <c r="C33" s="369">
        <v>6</v>
      </c>
      <c r="D33" s="1048">
        <v>14.08</v>
      </c>
    </row>
    <row r="34" spans="1:4">
      <c r="A34" s="1047">
        <v>21012</v>
      </c>
      <c r="B34" s="346" t="s">
        <v>7651</v>
      </c>
      <c r="C34" s="369">
        <v>6</v>
      </c>
      <c r="D34" s="1048">
        <v>16.809999999999999</v>
      </c>
    </row>
    <row r="35" spans="1:4">
      <c r="A35" s="1047">
        <v>21041</v>
      </c>
      <c r="B35" s="346" t="s">
        <v>7652</v>
      </c>
      <c r="C35" s="369">
        <v>6</v>
      </c>
      <c r="D35" s="1048">
        <v>18.809999999999999</v>
      </c>
    </row>
    <row r="36" spans="1:4">
      <c r="A36" s="1047">
        <v>21013</v>
      </c>
      <c r="B36" s="346" t="s">
        <v>7653</v>
      </c>
      <c r="C36" s="369">
        <v>6</v>
      </c>
      <c r="D36" s="1048">
        <v>15.13</v>
      </c>
    </row>
    <row r="37" spans="1:4">
      <c r="A37" s="1047">
        <v>21014</v>
      </c>
      <c r="B37" s="346" t="s">
        <v>7654</v>
      </c>
      <c r="C37" s="369">
        <v>6</v>
      </c>
      <c r="D37" s="1048">
        <v>13.92</v>
      </c>
    </row>
    <row r="38" spans="1:4">
      <c r="A38" s="1047">
        <v>21014</v>
      </c>
      <c r="B38" s="346" t="s">
        <v>7655</v>
      </c>
      <c r="C38" s="369">
        <v>6</v>
      </c>
      <c r="D38" s="1048">
        <v>16.09</v>
      </c>
    </row>
    <row r="39" spans="1:4">
      <c r="A39" s="1047">
        <v>21043</v>
      </c>
      <c r="B39" s="346" t="s">
        <v>7656</v>
      </c>
      <c r="C39" s="369">
        <v>6</v>
      </c>
      <c r="D39" s="1048">
        <v>13.92</v>
      </c>
    </row>
    <row r="40" spans="1:4">
      <c r="A40" s="1047">
        <v>21015</v>
      </c>
      <c r="B40" s="346" t="s">
        <v>7657</v>
      </c>
      <c r="C40" s="369">
        <v>6</v>
      </c>
      <c r="D40" s="1048">
        <v>18.72</v>
      </c>
    </row>
    <row r="41" spans="1:4">
      <c r="A41" s="1047">
        <v>21016</v>
      </c>
      <c r="B41" s="346" t="s">
        <v>7658</v>
      </c>
      <c r="C41" s="369">
        <v>6</v>
      </c>
      <c r="D41" s="1048">
        <v>16.809999999999999</v>
      </c>
    </row>
    <row r="42" spans="1:4">
      <c r="A42" s="1047">
        <v>21017</v>
      </c>
      <c r="B42" s="346" t="s">
        <v>7659</v>
      </c>
      <c r="C42" s="369">
        <v>6</v>
      </c>
      <c r="D42" s="1048">
        <v>20.12</v>
      </c>
    </row>
    <row r="43" spans="1:4">
      <c r="A43" s="1047">
        <v>21018</v>
      </c>
      <c r="B43" s="346" t="s">
        <v>7660</v>
      </c>
      <c r="C43" s="369">
        <v>6</v>
      </c>
      <c r="D43" s="1048">
        <v>13.92</v>
      </c>
    </row>
    <row r="44" spans="1:4">
      <c r="A44" s="1047">
        <v>21019</v>
      </c>
      <c r="B44" s="346" t="s">
        <v>7661</v>
      </c>
      <c r="C44" s="369">
        <v>6</v>
      </c>
      <c r="D44" s="1048">
        <v>16.809999999999999</v>
      </c>
    </row>
    <row r="45" spans="1:4">
      <c r="A45" s="1047">
        <v>21020</v>
      </c>
      <c r="B45" s="346" t="s">
        <v>7662</v>
      </c>
      <c r="C45" s="369">
        <v>6</v>
      </c>
      <c r="D45" s="1048">
        <v>18.72</v>
      </c>
    </row>
    <row r="46" spans="1:4">
      <c r="A46" s="1047">
        <v>21021</v>
      </c>
      <c r="B46" s="346" t="s">
        <v>7663</v>
      </c>
      <c r="C46" s="369">
        <v>6</v>
      </c>
      <c r="D46" s="1048">
        <v>18.72</v>
      </c>
    </row>
    <row r="47" spans="1:4">
      <c r="A47" s="1047">
        <v>21022</v>
      </c>
      <c r="B47" s="346" t="s">
        <v>7664</v>
      </c>
      <c r="C47" s="369">
        <v>6</v>
      </c>
      <c r="D47" s="1048">
        <v>16.809999999999999</v>
      </c>
    </row>
    <row r="48" spans="1:4">
      <c r="A48" s="1047">
        <v>21044</v>
      </c>
      <c r="B48" s="346" t="s">
        <v>7665</v>
      </c>
      <c r="C48" s="369">
        <v>6</v>
      </c>
      <c r="D48" s="1048">
        <v>13.92</v>
      </c>
    </row>
    <row r="49" spans="1:4">
      <c r="A49" s="1047">
        <v>21045</v>
      </c>
      <c r="B49" s="346" t="s">
        <v>7666</v>
      </c>
      <c r="C49" s="369">
        <v>6</v>
      </c>
      <c r="D49" s="1048">
        <v>13.92</v>
      </c>
    </row>
    <row r="50" spans="1:4">
      <c r="A50" s="1047">
        <v>21046</v>
      </c>
      <c r="B50" s="346" t="s">
        <v>7667</v>
      </c>
      <c r="C50" s="369">
        <v>6</v>
      </c>
      <c r="D50" s="1048">
        <v>14.08</v>
      </c>
    </row>
    <row r="51" spans="1:4">
      <c r="A51" s="1047">
        <v>21047</v>
      </c>
      <c r="B51" s="346" t="s">
        <v>7668</v>
      </c>
      <c r="C51" s="369">
        <v>6</v>
      </c>
      <c r="D51" s="1048">
        <v>13.92</v>
      </c>
    </row>
    <row r="52" spans="1:4">
      <c r="A52" s="1047">
        <v>21023</v>
      </c>
      <c r="B52" s="346" t="s">
        <v>7669</v>
      </c>
      <c r="C52" s="369">
        <v>6</v>
      </c>
      <c r="D52" s="1048">
        <v>13.92</v>
      </c>
    </row>
    <row r="53" spans="1:4">
      <c r="A53" s="1047">
        <v>21048</v>
      </c>
      <c r="B53" s="346" t="s">
        <v>7670</v>
      </c>
      <c r="C53" s="369">
        <v>6</v>
      </c>
      <c r="D53" s="1048">
        <v>13.92</v>
      </c>
    </row>
    <row r="54" spans="1:4">
      <c r="A54" s="1047">
        <v>21049</v>
      </c>
      <c r="B54" s="346" t="s">
        <v>7671</v>
      </c>
      <c r="C54" s="369">
        <v>6</v>
      </c>
      <c r="D54" s="1048">
        <v>13.92</v>
      </c>
    </row>
    <row r="55" spans="1:4">
      <c r="A55" s="1047">
        <v>21024</v>
      </c>
      <c r="B55" s="346" t="s">
        <v>7672</v>
      </c>
      <c r="C55" s="369">
        <v>6</v>
      </c>
      <c r="D55" s="1048">
        <v>16.809999999999999</v>
      </c>
    </row>
    <row r="56" spans="1:4">
      <c r="A56" s="1047">
        <v>21050</v>
      </c>
      <c r="B56" s="346" t="s">
        <v>7673</v>
      </c>
      <c r="C56" s="369">
        <v>6</v>
      </c>
      <c r="D56" s="1048">
        <v>13.92</v>
      </c>
    </row>
    <row r="57" spans="1:4">
      <c r="A57" s="1047">
        <v>21025</v>
      </c>
      <c r="B57" s="346" t="s">
        <v>7674</v>
      </c>
      <c r="C57" s="369">
        <v>6</v>
      </c>
      <c r="D57" s="1048">
        <v>18.72</v>
      </c>
    </row>
    <row r="58" spans="1:4">
      <c r="A58" s="1047">
        <v>21051</v>
      </c>
      <c r="B58" s="346" t="s">
        <v>7675</v>
      </c>
      <c r="C58" s="369">
        <v>6</v>
      </c>
      <c r="D58" s="1048">
        <v>16.809999999999999</v>
      </c>
    </row>
    <row r="59" spans="1:4">
      <c r="A59" s="1047">
        <v>21026</v>
      </c>
      <c r="B59" s="346" t="s">
        <v>7676</v>
      </c>
      <c r="C59" s="369">
        <v>6</v>
      </c>
      <c r="D59" s="1048">
        <v>16.809999999999999</v>
      </c>
    </row>
    <row r="60" spans="1:4">
      <c r="A60" s="1047">
        <v>21052</v>
      </c>
      <c r="B60" s="346" t="s">
        <v>7677</v>
      </c>
      <c r="C60" s="369">
        <v>6</v>
      </c>
      <c r="D60" s="1048">
        <v>13.92</v>
      </c>
    </row>
    <row r="61" spans="1:4">
      <c r="A61" s="1047">
        <v>21053</v>
      </c>
      <c r="B61" s="346" t="s">
        <v>7678</v>
      </c>
      <c r="C61" s="369">
        <v>6</v>
      </c>
      <c r="D61" s="1048">
        <v>13.92</v>
      </c>
    </row>
    <row r="62" spans="1:4">
      <c r="A62" s="1047">
        <v>21054</v>
      </c>
      <c r="B62" s="346" t="s">
        <v>7679</v>
      </c>
      <c r="C62" s="369">
        <v>6</v>
      </c>
      <c r="D62" s="1048">
        <v>13.92</v>
      </c>
    </row>
    <row r="63" spans="1:4">
      <c r="A63" s="1047">
        <v>21027</v>
      </c>
      <c r="B63" s="346" t="s">
        <v>7680</v>
      </c>
      <c r="C63" s="369">
        <v>6</v>
      </c>
      <c r="D63" s="1048">
        <v>13.92</v>
      </c>
    </row>
    <row r="64" spans="1:4">
      <c r="A64" s="1047">
        <v>21028</v>
      </c>
      <c r="B64" s="346" t="s">
        <v>7681</v>
      </c>
      <c r="C64" s="369">
        <v>6</v>
      </c>
      <c r="D64" s="1048">
        <v>16.86</v>
      </c>
    </row>
    <row r="65" spans="1:4">
      <c r="A65" s="1047">
        <v>21029</v>
      </c>
      <c r="B65" s="346" t="s">
        <v>7682</v>
      </c>
      <c r="C65" s="369">
        <v>6</v>
      </c>
      <c r="D65" s="1048">
        <v>13.92</v>
      </c>
    </row>
    <row r="66" spans="1:4">
      <c r="A66" s="1047">
        <v>21055</v>
      </c>
      <c r="B66" s="346" t="s">
        <v>7683</v>
      </c>
      <c r="C66" s="369">
        <v>6</v>
      </c>
      <c r="D66" s="1048">
        <v>13.92</v>
      </c>
    </row>
    <row r="67" spans="1:4">
      <c r="A67" s="1047">
        <v>21030</v>
      </c>
      <c r="B67" s="346" t="s">
        <v>7684</v>
      </c>
      <c r="C67" s="369">
        <v>6</v>
      </c>
      <c r="D67" s="1048">
        <v>13.92</v>
      </c>
    </row>
    <row r="68" spans="1:4">
      <c r="A68" s="1047">
        <v>21056</v>
      </c>
      <c r="B68" s="346" t="s">
        <v>7685</v>
      </c>
      <c r="C68" s="369">
        <v>6</v>
      </c>
      <c r="D68" s="1048">
        <v>13.92</v>
      </c>
    </row>
    <row r="69" spans="1:4">
      <c r="A69" s="1047">
        <v>90775</v>
      </c>
      <c r="B69" s="365" t="s">
        <v>7686</v>
      </c>
      <c r="C69" s="369">
        <v>6</v>
      </c>
      <c r="D69" s="1048">
        <v>18.739999999999998</v>
      </c>
    </row>
    <row r="70" spans="1:4">
      <c r="A70" s="1047">
        <v>21375</v>
      </c>
      <c r="B70" s="365" t="s">
        <v>7687</v>
      </c>
      <c r="C70" s="369">
        <v>6</v>
      </c>
      <c r="D70" s="1048">
        <v>13.92</v>
      </c>
    </row>
    <row r="71" spans="1:4">
      <c r="A71" s="1047">
        <v>21376</v>
      </c>
      <c r="B71" s="365" t="s">
        <v>7688</v>
      </c>
      <c r="C71" s="369">
        <v>6</v>
      </c>
      <c r="D71" s="1048">
        <v>13.79</v>
      </c>
    </row>
    <row r="72" spans="1:4">
      <c r="A72" s="1047">
        <v>90780</v>
      </c>
      <c r="B72" s="365" t="s">
        <v>7689</v>
      </c>
      <c r="C72" s="369">
        <v>6</v>
      </c>
      <c r="D72" s="1048">
        <v>13.92</v>
      </c>
    </row>
    <row r="73" spans="1:4">
      <c r="A73" s="1047">
        <v>21377</v>
      </c>
      <c r="B73" s="365" t="s">
        <v>7690</v>
      </c>
      <c r="C73" s="369">
        <v>6</v>
      </c>
      <c r="D73" s="1048">
        <v>13.92</v>
      </c>
    </row>
    <row r="74" spans="1:4">
      <c r="A74" s="1047">
        <v>21384</v>
      </c>
      <c r="B74" s="365" t="s">
        <v>7691</v>
      </c>
      <c r="C74" s="369">
        <v>6</v>
      </c>
      <c r="D74" s="1048">
        <v>28.46</v>
      </c>
    </row>
    <row r="75" spans="1:4">
      <c r="A75" s="1047">
        <v>21378</v>
      </c>
      <c r="B75" s="365" t="s">
        <v>7692</v>
      </c>
      <c r="C75" s="369">
        <v>6</v>
      </c>
      <c r="D75" s="1048">
        <v>13.92</v>
      </c>
    </row>
    <row r="76" spans="1:4">
      <c r="A76" s="1049" t="s">
        <v>2018</v>
      </c>
      <c r="B76" s="999" t="s">
        <v>457</v>
      </c>
      <c r="C76" s="1050"/>
      <c r="D76" s="1050">
        <v>0</v>
      </c>
    </row>
    <row r="77" spans="1:4">
      <c r="A77" s="1047">
        <v>29099</v>
      </c>
      <c r="B77" s="365" t="s">
        <v>7693</v>
      </c>
      <c r="C77" s="369">
        <v>6</v>
      </c>
      <c r="D77" s="1002">
        <v>8.2799999999999994</v>
      </c>
    </row>
    <row r="78" spans="1:4">
      <c r="A78" s="1047">
        <v>29098</v>
      </c>
      <c r="B78" s="346" t="s">
        <v>7694</v>
      </c>
      <c r="C78" s="369">
        <v>6</v>
      </c>
      <c r="D78" s="1048">
        <v>8.2799999999999994</v>
      </c>
    </row>
  </sheetData>
  <phoneticPr fontId="19" type="noConversion"/>
  <hyperlinks>
    <hyperlink ref="D1" location="Содержание!R1C1" display="главная" xr:uid="{00000000-0004-0000-1900-000000000000}"/>
  </hyperlinks>
  <pageMargins left="0.25" right="0.25" top="0.75" bottom="0.75" header="0.3" footer="0.3"/>
  <pageSetup paperSize="9" scale="98"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F225"/>
  <sheetViews>
    <sheetView topLeftCell="A223" zoomScaleNormal="100" workbookViewId="0">
      <selection activeCell="C19" sqref="C19"/>
    </sheetView>
  </sheetViews>
  <sheetFormatPr defaultColWidth="3" defaultRowHeight="12"/>
  <cols>
    <col min="1" max="1" width="7.5703125" style="1" customWidth="1"/>
    <col min="2" max="2" width="31" style="1" customWidth="1"/>
    <col min="3" max="3" width="25.28515625" style="1" customWidth="1"/>
    <col min="4" max="4" width="75" style="1" customWidth="1"/>
    <col min="5" max="5" width="17.140625" style="1" customWidth="1"/>
    <col min="6" max="6" width="13.28515625" style="1" customWidth="1"/>
    <col min="7" max="16384" width="3" style="1"/>
  </cols>
  <sheetData>
    <row r="1" spans="1:6">
      <c r="A1" s="1086"/>
      <c r="B1" s="1086"/>
      <c r="C1" s="193"/>
      <c r="D1" s="193"/>
      <c r="E1" s="193"/>
      <c r="F1" s="232" t="s">
        <v>2114</v>
      </c>
    </row>
    <row r="2" spans="1:6" ht="16.5" customHeight="1">
      <c r="A2" s="193"/>
      <c r="B2" s="193"/>
      <c r="C2" s="193"/>
      <c r="D2" s="193"/>
      <c r="E2" s="193"/>
      <c r="F2" s="259"/>
    </row>
    <row r="3" spans="1:6" ht="13.5" customHeight="1" thickBot="1">
      <c r="A3" s="193"/>
      <c r="B3" s="193"/>
      <c r="C3" s="193"/>
      <c r="D3" s="193"/>
      <c r="E3" s="193"/>
      <c r="F3" s="194">
        <v>45638</v>
      </c>
    </row>
    <row r="4" spans="1:6">
      <c r="A4" s="2150" t="s">
        <v>11606</v>
      </c>
      <c r="B4" s="2146" t="s">
        <v>11607</v>
      </c>
      <c r="C4" s="2146" t="s">
        <v>11608</v>
      </c>
      <c r="D4" s="2152" t="s">
        <v>8593</v>
      </c>
      <c r="E4" s="2146" t="s">
        <v>11609</v>
      </c>
      <c r="F4" s="2148" t="s">
        <v>15101</v>
      </c>
    </row>
    <row r="5" spans="1:6" ht="12.75" thickBot="1">
      <c r="A5" s="2151"/>
      <c r="B5" s="2147"/>
      <c r="C5" s="2147"/>
      <c r="D5" s="2153"/>
      <c r="E5" s="2147"/>
      <c r="F5" s="2149"/>
    </row>
    <row r="6" spans="1:6">
      <c r="A6" s="2144" t="s">
        <v>11610</v>
      </c>
      <c r="B6" s="2144" t="s">
        <v>11611</v>
      </c>
      <c r="C6" s="1165"/>
      <c r="D6" s="1166" t="s">
        <v>16124</v>
      </c>
      <c r="E6" s="1167" t="s">
        <v>11612</v>
      </c>
      <c r="F6" s="1168">
        <v>0.5</v>
      </c>
    </row>
    <row r="7" spans="1:6">
      <c r="A7" s="2144"/>
      <c r="B7" s="2144"/>
      <c r="C7" s="1165"/>
      <c r="D7" s="1166" t="s">
        <v>16125</v>
      </c>
      <c r="E7" s="1167" t="s">
        <v>11612</v>
      </c>
      <c r="F7" s="1169">
        <v>0.5</v>
      </c>
    </row>
    <row r="8" spans="1:6">
      <c r="A8" s="2144"/>
      <c r="B8" s="2144"/>
      <c r="C8" s="1165"/>
      <c r="D8" s="1166" t="s">
        <v>16126</v>
      </c>
      <c r="E8" s="1167" t="s">
        <v>11612</v>
      </c>
      <c r="F8" s="1169">
        <v>0.5</v>
      </c>
    </row>
    <row r="9" spans="1:6">
      <c r="A9" s="2144"/>
      <c r="B9" s="2144"/>
      <c r="C9" s="1165"/>
      <c r="D9" s="1166" t="s">
        <v>16127</v>
      </c>
      <c r="E9" s="1167" t="s">
        <v>11612</v>
      </c>
      <c r="F9" s="1169">
        <v>0.5</v>
      </c>
    </row>
    <row r="10" spans="1:6">
      <c r="A10" s="2144"/>
      <c r="B10" s="2144"/>
      <c r="C10" s="1165"/>
      <c r="D10" s="1166" t="s">
        <v>16128</v>
      </c>
      <c r="E10" s="1167" t="s">
        <v>11612</v>
      </c>
      <c r="F10" s="1169">
        <v>0.5</v>
      </c>
    </row>
    <row r="11" spans="1:6">
      <c r="A11" s="2144"/>
      <c r="B11" s="2144"/>
      <c r="C11" s="1165"/>
      <c r="D11" s="1166" t="s">
        <v>16129</v>
      </c>
      <c r="E11" s="1167" t="s">
        <v>11612</v>
      </c>
      <c r="F11" s="1169">
        <v>0.5</v>
      </c>
    </row>
    <row r="12" spans="1:6">
      <c r="A12" s="2144"/>
      <c r="B12" s="2144"/>
      <c r="C12" s="1165"/>
      <c r="D12" s="1166" t="s">
        <v>16130</v>
      </c>
      <c r="E12" s="1167" t="s">
        <v>11612</v>
      </c>
      <c r="F12" s="1169">
        <v>0.5</v>
      </c>
    </row>
    <row r="13" spans="1:6">
      <c r="A13" s="2144"/>
      <c r="B13" s="2144"/>
      <c r="C13" s="1165"/>
      <c r="D13" s="1166" t="s">
        <v>16131</v>
      </c>
      <c r="E13" s="1167" t="s">
        <v>11612</v>
      </c>
      <c r="F13" s="1169">
        <v>0.5</v>
      </c>
    </row>
    <row r="14" spans="1:6">
      <c r="A14" s="2144"/>
      <c r="B14" s="2144"/>
      <c r="C14" s="1165" t="s">
        <v>11613</v>
      </c>
      <c r="D14" s="1166" t="s">
        <v>16132</v>
      </c>
      <c r="E14" s="1167" t="s">
        <v>11612</v>
      </c>
      <c r="F14" s="1169">
        <v>0.5</v>
      </c>
    </row>
    <row r="15" spans="1:6">
      <c r="A15" s="2144"/>
      <c r="B15" s="2144"/>
      <c r="C15" s="1165"/>
      <c r="D15" s="1166" t="s">
        <v>16133</v>
      </c>
      <c r="E15" s="1167" t="s">
        <v>11612</v>
      </c>
      <c r="F15" s="1169">
        <v>0.5</v>
      </c>
    </row>
    <row r="16" spans="1:6">
      <c r="A16" s="2144"/>
      <c r="B16" s="2144"/>
      <c r="C16" s="1165"/>
      <c r="D16" s="1166" t="s">
        <v>16134</v>
      </c>
      <c r="E16" s="1167" t="s">
        <v>11612</v>
      </c>
      <c r="F16" s="1169">
        <v>0.5</v>
      </c>
    </row>
    <row r="17" spans="1:6">
      <c r="A17" s="2144"/>
      <c r="B17" s="2144"/>
      <c r="C17" s="1165" t="s">
        <v>11614</v>
      </c>
      <c r="D17" s="1166" t="s">
        <v>16135</v>
      </c>
      <c r="E17" s="1167" t="s">
        <v>11612</v>
      </c>
      <c r="F17" s="1169">
        <v>0.5</v>
      </c>
    </row>
    <row r="18" spans="1:6">
      <c r="A18" s="2144"/>
      <c r="B18" s="2144"/>
      <c r="C18" s="1165"/>
      <c r="D18" s="1166" t="s">
        <v>16136</v>
      </c>
      <c r="E18" s="1167" t="s">
        <v>11612</v>
      </c>
      <c r="F18" s="1169">
        <v>0.5</v>
      </c>
    </row>
    <row r="19" spans="1:6">
      <c r="A19" s="2144"/>
      <c r="B19" s="2144"/>
      <c r="C19" s="1165"/>
      <c r="D19" s="1166" t="s">
        <v>16137</v>
      </c>
      <c r="E19" s="1167" t="s">
        <v>11612</v>
      </c>
      <c r="F19" s="1169">
        <v>0.5</v>
      </c>
    </row>
    <row r="20" spans="1:6">
      <c r="A20" s="2144"/>
      <c r="B20" s="2144"/>
      <c r="C20" s="1165"/>
      <c r="D20" s="1166" t="s">
        <v>16138</v>
      </c>
      <c r="E20" s="1167" t="s">
        <v>11612</v>
      </c>
      <c r="F20" s="1169">
        <v>0.5</v>
      </c>
    </row>
    <row r="21" spans="1:6">
      <c r="A21" s="2144"/>
      <c r="B21" s="2144"/>
      <c r="C21" s="1165" t="s">
        <v>11615</v>
      </c>
      <c r="D21" s="1166" t="s">
        <v>16139</v>
      </c>
      <c r="E21" s="1167" t="s">
        <v>11612</v>
      </c>
      <c r="F21" s="1169">
        <v>0.5</v>
      </c>
    </row>
    <row r="22" spans="1:6">
      <c r="A22" s="2144"/>
      <c r="B22" s="2144"/>
      <c r="C22" s="1165"/>
      <c r="D22" s="1166" t="s">
        <v>16140</v>
      </c>
      <c r="E22" s="1167" t="s">
        <v>11612</v>
      </c>
      <c r="F22" s="1169">
        <v>0.52</v>
      </c>
    </row>
    <row r="23" spans="1:6" ht="12.75" thickBot="1">
      <c r="A23" s="2145"/>
      <c r="B23" s="2145"/>
      <c r="C23" s="1165"/>
      <c r="D23" s="1166" t="s">
        <v>16141</v>
      </c>
      <c r="E23" s="1167" t="s">
        <v>11612</v>
      </c>
      <c r="F23" s="1169">
        <v>0.52</v>
      </c>
    </row>
    <row r="24" spans="1:6">
      <c r="A24" s="2140" t="s">
        <v>11616</v>
      </c>
      <c r="B24" s="2143" t="s">
        <v>16142</v>
      </c>
      <c r="C24" s="1172" t="s">
        <v>11617</v>
      </c>
      <c r="D24" s="1173" t="s">
        <v>16143</v>
      </c>
      <c r="E24" s="1174" t="s">
        <v>11612</v>
      </c>
      <c r="F24" s="1175">
        <v>0.38</v>
      </c>
    </row>
    <row r="25" spans="1:6">
      <c r="A25" s="2141"/>
      <c r="B25" s="2144"/>
      <c r="C25" s="1176" t="s">
        <v>11618</v>
      </c>
      <c r="D25" s="1177" t="s">
        <v>16144</v>
      </c>
      <c r="E25" s="1178" t="s">
        <v>11612</v>
      </c>
      <c r="F25" s="1179">
        <v>0.38</v>
      </c>
    </row>
    <row r="26" spans="1:6">
      <c r="A26" s="2141"/>
      <c r="B26" s="2144"/>
      <c r="C26" s="1176" t="s">
        <v>11619</v>
      </c>
      <c r="D26" s="1177" t="s">
        <v>16145</v>
      </c>
      <c r="E26" s="1178" t="s">
        <v>11612</v>
      </c>
      <c r="F26" s="1179">
        <v>0.37</v>
      </c>
    </row>
    <row r="27" spans="1:6">
      <c r="A27" s="2141"/>
      <c r="B27" s="2144"/>
      <c r="C27" s="1176" t="s">
        <v>11620</v>
      </c>
      <c r="D27" s="1177" t="s">
        <v>16146</v>
      </c>
      <c r="E27" s="1178" t="s">
        <v>11612</v>
      </c>
      <c r="F27" s="1179">
        <v>0.37</v>
      </c>
    </row>
    <row r="28" spans="1:6">
      <c r="A28" s="2141"/>
      <c r="B28" s="2144"/>
      <c r="C28" s="1176" t="s">
        <v>11621</v>
      </c>
      <c r="D28" s="1177" t="s">
        <v>16147</v>
      </c>
      <c r="E28" s="1178" t="s">
        <v>11612</v>
      </c>
      <c r="F28" s="1179">
        <v>0.37</v>
      </c>
    </row>
    <row r="29" spans="1:6">
      <c r="A29" s="2141"/>
      <c r="B29" s="2144"/>
      <c r="C29" s="1176" t="s">
        <v>11622</v>
      </c>
      <c r="D29" s="1177" t="s">
        <v>16148</v>
      </c>
      <c r="E29" s="1178" t="s">
        <v>11612</v>
      </c>
      <c r="F29" s="1179">
        <v>0.37</v>
      </c>
    </row>
    <row r="30" spans="1:6">
      <c r="A30" s="2141"/>
      <c r="B30" s="2144"/>
      <c r="C30" s="1176" t="s">
        <v>11623</v>
      </c>
      <c r="D30" s="1177" t="s">
        <v>16149</v>
      </c>
      <c r="E30" s="1178" t="s">
        <v>11612</v>
      </c>
      <c r="F30" s="1179">
        <v>0.37</v>
      </c>
    </row>
    <row r="31" spans="1:6">
      <c r="A31" s="2141"/>
      <c r="B31" s="2144"/>
      <c r="C31" s="1176" t="s">
        <v>11619</v>
      </c>
      <c r="D31" s="1177" t="s">
        <v>16150</v>
      </c>
      <c r="E31" s="1178" t="s">
        <v>11612</v>
      </c>
      <c r="F31" s="1179">
        <v>0.37</v>
      </c>
    </row>
    <row r="32" spans="1:6" ht="12.75" thickBot="1">
      <c r="A32" s="2142"/>
      <c r="B32" s="2145"/>
      <c r="C32" s="1181" t="s">
        <v>11624</v>
      </c>
      <c r="D32" s="1182" t="s">
        <v>16151</v>
      </c>
      <c r="E32" s="1183" t="s">
        <v>11612</v>
      </c>
      <c r="F32" s="1179">
        <v>0.37</v>
      </c>
    </row>
    <row r="33" spans="1:6">
      <c r="A33" s="2140" t="s">
        <v>11616</v>
      </c>
      <c r="B33" s="2143" t="s">
        <v>16152</v>
      </c>
      <c r="C33" s="1176" t="s">
        <v>11625</v>
      </c>
      <c r="D33" s="1177" t="s">
        <v>16153</v>
      </c>
      <c r="E33" s="1174" t="s">
        <v>11612</v>
      </c>
      <c r="F33" s="1175">
        <v>0.48</v>
      </c>
    </row>
    <row r="34" spans="1:6">
      <c r="A34" s="2141"/>
      <c r="B34" s="2144"/>
      <c r="C34" s="1176" t="s">
        <v>11626</v>
      </c>
      <c r="D34" s="1177" t="s">
        <v>16154</v>
      </c>
      <c r="E34" s="1178" t="s">
        <v>11612</v>
      </c>
      <c r="F34" s="1179">
        <v>0.46</v>
      </c>
    </row>
    <row r="35" spans="1:6">
      <c r="A35" s="2141"/>
      <c r="B35" s="2144"/>
      <c r="C35" s="1176" t="s">
        <v>11627</v>
      </c>
      <c r="D35" s="1177" t="s">
        <v>16155</v>
      </c>
      <c r="E35" s="1178" t="s">
        <v>11612</v>
      </c>
      <c r="F35" s="1179">
        <v>0.45</v>
      </c>
    </row>
    <row r="36" spans="1:6">
      <c r="A36" s="2141"/>
      <c r="B36" s="2144"/>
      <c r="C36" s="1176" t="s">
        <v>11628</v>
      </c>
      <c r="D36" s="1177" t="s">
        <v>16156</v>
      </c>
      <c r="E36" s="1178" t="s">
        <v>11612</v>
      </c>
      <c r="F36" s="1179">
        <v>0.45</v>
      </c>
    </row>
    <row r="37" spans="1:6">
      <c r="A37" s="2141"/>
      <c r="B37" s="2144"/>
      <c r="C37" s="1176" t="s">
        <v>11629</v>
      </c>
      <c r="D37" s="1177" t="s">
        <v>16157</v>
      </c>
      <c r="E37" s="1178" t="s">
        <v>11612</v>
      </c>
      <c r="F37" s="1179">
        <v>0.45</v>
      </c>
    </row>
    <row r="38" spans="1:6">
      <c r="A38" s="2141"/>
      <c r="B38" s="2144"/>
      <c r="C38" s="1176" t="s">
        <v>11630</v>
      </c>
      <c r="D38" s="1177" t="s">
        <v>16158</v>
      </c>
      <c r="E38" s="1178" t="s">
        <v>11612</v>
      </c>
      <c r="F38" s="1179">
        <v>0.45</v>
      </c>
    </row>
    <row r="39" spans="1:6">
      <c r="A39" s="2141"/>
      <c r="B39" s="2144"/>
      <c r="C39" s="1176" t="s">
        <v>11631</v>
      </c>
      <c r="D39" s="1177" t="s">
        <v>16159</v>
      </c>
      <c r="E39" s="1178" t="s">
        <v>11612</v>
      </c>
      <c r="F39" s="1179">
        <v>0.45</v>
      </c>
    </row>
    <row r="40" spans="1:6">
      <c r="A40" s="2141"/>
      <c r="B40" s="2144"/>
      <c r="C40" s="1176" t="s">
        <v>11632</v>
      </c>
      <c r="D40" s="1177" t="s">
        <v>16160</v>
      </c>
      <c r="E40" s="1178" t="s">
        <v>11612</v>
      </c>
      <c r="F40" s="1179">
        <v>0.45</v>
      </c>
    </row>
    <row r="41" spans="1:6" ht="12.75" thickBot="1">
      <c r="A41" s="2142"/>
      <c r="B41" s="2145"/>
      <c r="C41" s="1184" t="s">
        <v>11633</v>
      </c>
      <c r="D41" s="1185" t="s">
        <v>16161</v>
      </c>
      <c r="E41" s="1186" t="s">
        <v>11612</v>
      </c>
      <c r="F41" s="1179">
        <v>0.45</v>
      </c>
    </row>
    <row r="42" spans="1:6">
      <c r="A42" s="2154" t="s">
        <v>11634</v>
      </c>
      <c r="B42" s="2157" t="s">
        <v>16162</v>
      </c>
      <c r="C42" s="1187" t="s">
        <v>11635</v>
      </c>
      <c r="D42" s="1188" t="s">
        <v>16163</v>
      </c>
      <c r="E42" s="1189" t="s">
        <v>11612</v>
      </c>
      <c r="F42" s="1190">
        <v>0.32</v>
      </c>
    </row>
    <row r="43" spans="1:6">
      <c r="A43" s="2155"/>
      <c r="B43" s="2158"/>
      <c r="C43" s="1191" t="s">
        <v>11636</v>
      </c>
      <c r="D43" s="1192" t="s">
        <v>16164</v>
      </c>
      <c r="E43" s="1193" t="s">
        <v>11612</v>
      </c>
      <c r="F43" s="1194">
        <v>0.31</v>
      </c>
    </row>
    <row r="44" spans="1:6">
      <c r="A44" s="2155"/>
      <c r="B44" s="2158"/>
      <c r="C44" s="1191" t="s">
        <v>11637</v>
      </c>
      <c r="D44" s="1192" t="s">
        <v>16165</v>
      </c>
      <c r="E44" s="1193" t="s">
        <v>11612</v>
      </c>
      <c r="F44" s="1194">
        <v>0.31</v>
      </c>
    </row>
    <row r="45" spans="1:6">
      <c r="A45" s="2155"/>
      <c r="B45" s="2158"/>
      <c r="C45" s="1191" t="s">
        <v>11638</v>
      </c>
      <c r="D45" s="1192" t="s">
        <v>16166</v>
      </c>
      <c r="E45" s="1193" t="s">
        <v>11612</v>
      </c>
      <c r="F45" s="1194">
        <v>0.31</v>
      </c>
    </row>
    <row r="46" spans="1:6">
      <c r="A46" s="2155"/>
      <c r="B46" s="2158"/>
      <c r="C46" s="1191" t="s">
        <v>11639</v>
      </c>
      <c r="D46" s="1192" t="s">
        <v>16167</v>
      </c>
      <c r="E46" s="1193" t="s">
        <v>11612</v>
      </c>
      <c r="F46" s="1194">
        <v>0.31</v>
      </c>
    </row>
    <row r="47" spans="1:6">
      <c r="A47" s="2155"/>
      <c r="B47" s="2158"/>
      <c r="C47" s="1191" t="s">
        <v>11640</v>
      </c>
      <c r="D47" s="1192" t="s">
        <v>16168</v>
      </c>
      <c r="E47" s="1193" t="s">
        <v>11612</v>
      </c>
      <c r="F47" s="1194">
        <v>0.31</v>
      </c>
    </row>
    <row r="48" spans="1:6">
      <c r="A48" s="2155"/>
      <c r="B48" s="2158"/>
      <c r="C48" s="1191" t="s">
        <v>11641</v>
      </c>
      <c r="D48" s="1192" t="s">
        <v>16169</v>
      </c>
      <c r="E48" s="1193" t="s">
        <v>11612</v>
      </c>
      <c r="F48" s="1194">
        <v>0.31</v>
      </c>
    </row>
    <row r="49" spans="1:6">
      <c r="A49" s="2155"/>
      <c r="B49" s="2158"/>
      <c r="C49" s="1191" t="s">
        <v>11642</v>
      </c>
      <c r="D49" s="1192" t="s">
        <v>16170</v>
      </c>
      <c r="E49" s="1193" t="s">
        <v>11612</v>
      </c>
      <c r="F49" s="1194">
        <v>0.31</v>
      </c>
    </row>
    <row r="50" spans="1:6" ht="12.75" thickBot="1">
      <c r="A50" s="2156"/>
      <c r="B50" s="2159"/>
      <c r="C50" s="1195" t="s">
        <v>11643</v>
      </c>
      <c r="D50" s="1196" t="s">
        <v>16171</v>
      </c>
      <c r="E50" s="1197" t="s">
        <v>11612</v>
      </c>
      <c r="F50" s="1194">
        <v>0.31</v>
      </c>
    </row>
    <row r="51" spans="1:6">
      <c r="A51" s="2140" t="s">
        <v>11644</v>
      </c>
      <c r="B51" s="2143" t="s">
        <v>11645</v>
      </c>
      <c r="C51" s="1198"/>
      <c r="D51" s="1199" t="s">
        <v>2030</v>
      </c>
      <c r="E51" s="1200" t="s">
        <v>11612</v>
      </c>
      <c r="F51" s="1201">
        <v>0.2</v>
      </c>
    </row>
    <row r="52" spans="1:6">
      <c r="A52" s="2141"/>
      <c r="B52" s="2144"/>
      <c r="C52" s="1202"/>
      <c r="D52" s="1203" t="s">
        <v>2031</v>
      </c>
      <c r="E52" s="1204" t="s">
        <v>11612</v>
      </c>
      <c r="F52" s="1205">
        <v>0.2</v>
      </c>
    </row>
    <row r="53" spans="1:6">
      <c r="A53" s="2141"/>
      <c r="B53" s="2144"/>
      <c r="C53" s="1202"/>
      <c r="D53" s="1203" t="s">
        <v>2032</v>
      </c>
      <c r="E53" s="1204" t="s">
        <v>11612</v>
      </c>
      <c r="F53" s="1205">
        <v>0.2</v>
      </c>
    </row>
    <row r="54" spans="1:6" ht="12.75" thickBot="1">
      <c r="A54" s="2142"/>
      <c r="B54" s="2145"/>
      <c r="C54" s="1206"/>
      <c r="D54" s="1207" t="s">
        <v>2033</v>
      </c>
      <c r="E54" s="1208" t="s">
        <v>11612</v>
      </c>
      <c r="F54" s="1209">
        <v>0.2</v>
      </c>
    </row>
    <row r="55" spans="1:6">
      <c r="A55" s="2141" t="s">
        <v>11644</v>
      </c>
      <c r="B55" s="2143" t="s">
        <v>11646</v>
      </c>
      <c r="C55" s="1202"/>
      <c r="D55" s="1203" t="s">
        <v>3052</v>
      </c>
      <c r="E55" s="1200" t="s">
        <v>11612</v>
      </c>
      <c r="F55" s="1210">
        <v>0.27</v>
      </c>
    </row>
    <row r="56" spans="1:6">
      <c r="A56" s="2141"/>
      <c r="B56" s="2144"/>
      <c r="C56" s="1202"/>
      <c r="D56" s="1203" t="s">
        <v>3053</v>
      </c>
      <c r="E56" s="1204" t="s">
        <v>11612</v>
      </c>
      <c r="F56" s="1211">
        <v>0.27</v>
      </c>
    </row>
    <row r="57" spans="1:6">
      <c r="A57" s="2141"/>
      <c r="B57" s="2144"/>
      <c r="C57" s="1202"/>
      <c r="D57" s="1203" t="s">
        <v>3054</v>
      </c>
      <c r="E57" s="1204" t="s">
        <v>11612</v>
      </c>
      <c r="F57" s="1211">
        <v>0.27</v>
      </c>
    </row>
    <row r="58" spans="1:6">
      <c r="A58" s="2141"/>
      <c r="B58" s="2144"/>
      <c r="C58" s="1202"/>
      <c r="D58" s="1203" t="s">
        <v>11647</v>
      </c>
      <c r="E58" s="1204" t="s">
        <v>11612</v>
      </c>
      <c r="F58" s="1211">
        <v>0.27</v>
      </c>
    </row>
    <row r="59" spans="1:6" ht="12.75" thickBot="1">
      <c r="A59" s="2142"/>
      <c r="B59" s="2145"/>
      <c r="C59" s="1206"/>
      <c r="D59" s="1207" t="s">
        <v>3055</v>
      </c>
      <c r="E59" s="1208" t="s">
        <v>11612</v>
      </c>
      <c r="F59" s="1209">
        <v>0.27</v>
      </c>
    </row>
    <row r="60" spans="1:6">
      <c r="A60" s="2140" t="s">
        <v>11644</v>
      </c>
      <c r="B60" s="2143" t="s">
        <v>11648</v>
      </c>
      <c r="C60" s="1212"/>
      <c r="D60" s="1213"/>
      <c r="E60" s="1214"/>
      <c r="F60" s="1215"/>
    </row>
    <row r="61" spans="1:6" ht="12.75" thickBot="1">
      <c r="A61" s="2142"/>
      <c r="B61" s="2145"/>
      <c r="C61" s="1216"/>
      <c r="D61" s="1217" t="s">
        <v>11649</v>
      </c>
      <c r="E61" s="1218" t="s">
        <v>11612</v>
      </c>
      <c r="F61" s="1219">
        <v>0.33</v>
      </c>
    </row>
    <row r="62" spans="1:6">
      <c r="A62" s="2140" t="s">
        <v>11650</v>
      </c>
      <c r="B62" s="2143" t="s">
        <v>11651</v>
      </c>
      <c r="C62" s="1172" t="s">
        <v>11652</v>
      </c>
      <c r="D62" s="1220" t="s">
        <v>16172</v>
      </c>
      <c r="E62" s="1174" t="s">
        <v>11653</v>
      </c>
      <c r="F62" s="1221">
        <v>1.48</v>
      </c>
    </row>
    <row r="63" spans="1:6">
      <c r="A63" s="2141"/>
      <c r="B63" s="2144"/>
      <c r="C63" s="1176" t="s">
        <v>11654</v>
      </c>
      <c r="D63" s="1222" t="s">
        <v>16173</v>
      </c>
      <c r="E63" s="1178" t="s">
        <v>11653</v>
      </c>
      <c r="F63" s="1223">
        <v>1.48</v>
      </c>
    </row>
    <row r="64" spans="1:6">
      <c r="A64" s="2141"/>
      <c r="B64" s="2144"/>
      <c r="C64" s="1224"/>
      <c r="D64" s="1222" t="s">
        <v>16174</v>
      </c>
      <c r="E64" s="1178" t="s">
        <v>11653</v>
      </c>
      <c r="F64" s="1225">
        <v>1.1599999999999999</v>
      </c>
    </row>
    <row r="65" spans="1:6">
      <c r="A65" s="2141"/>
      <c r="B65" s="2144"/>
      <c r="C65" s="1176" t="s">
        <v>11655</v>
      </c>
      <c r="D65" s="1222" t="s">
        <v>16175</v>
      </c>
      <c r="E65" s="1178" t="s">
        <v>11653</v>
      </c>
      <c r="F65" s="1223">
        <v>1.48</v>
      </c>
    </row>
    <row r="66" spans="1:6" ht="12.75" thickBot="1">
      <c r="A66" s="2141"/>
      <c r="B66" s="2144"/>
      <c r="C66" s="1181" t="s">
        <v>11656</v>
      </c>
      <c r="D66" s="1182" t="s">
        <v>16176</v>
      </c>
      <c r="E66" s="1180" t="s">
        <v>11653</v>
      </c>
      <c r="F66" s="1226">
        <v>1.48</v>
      </c>
    </row>
    <row r="67" spans="1:6">
      <c r="A67" s="2141"/>
      <c r="B67" s="2144"/>
      <c r="C67" s="1227" t="s">
        <v>11657</v>
      </c>
      <c r="D67" s="316" t="s">
        <v>16177</v>
      </c>
      <c r="E67" s="1174" t="s">
        <v>11653</v>
      </c>
      <c r="F67" s="1228">
        <v>1.74</v>
      </c>
    </row>
    <row r="68" spans="1:6">
      <c r="A68" s="2141"/>
      <c r="B68" s="2144"/>
      <c r="C68" s="1176" t="s">
        <v>11658</v>
      </c>
      <c r="D68" s="1177" t="s">
        <v>16178</v>
      </c>
      <c r="E68" s="1178" t="s">
        <v>11653</v>
      </c>
      <c r="F68" s="1223">
        <v>1.74</v>
      </c>
    </row>
    <row r="69" spans="1:6">
      <c r="A69" s="2141"/>
      <c r="B69" s="2144"/>
      <c r="C69" s="1176" t="s">
        <v>11659</v>
      </c>
      <c r="D69" s="1177" t="s">
        <v>16179</v>
      </c>
      <c r="E69" s="1178" t="s">
        <v>11653</v>
      </c>
      <c r="F69" s="1223">
        <v>1.74</v>
      </c>
    </row>
    <row r="70" spans="1:6">
      <c r="A70" s="2141"/>
      <c r="B70" s="2144"/>
      <c r="C70" s="1229" t="s">
        <v>11660</v>
      </c>
      <c r="D70" s="1230" t="s">
        <v>16180</v>
      </c>
      <c r="E70" s="1178" t="s">
        <v>11653</v>
      </c>
      <c r="F70" s="1223">
        <v>1.74</v>
      </c>
    </row>
    <row r="71" spans="1:6">
      <c r="A71" s="2141"/>
      <c r="B71" s="2144"/>
      <c r="C71" s="1229" t="s">
        <v>11661</v>
      </c>
      <c r="D71" s="1230" t="s">
        <v>16181</v>
      </c>
      <c r="E71" s="1178" t="s">
        <v>11653</v>
      </c>
      <c r="F71" s="1223">
        <v>1.74</v>
      </c>
    </row>
    <row r="72" spans="1:6">
      <c r="A72" s="2141"/>
      <c r="B72" s="2144"/>
      <c r="C72" s="1176" t="s">
        <v>11662</v>
      </c>
      <c r="D72" s="1177" t="s">
        <v>16182</v>
      </c>
      <c r="E72" s="1178" t="s">
        <v>11653</v>
      </c>
      <c r="F72" s="1223">
        <v>1.74</v>
      </c>
    </row>
    <row r="73" spans="1:6">
      <c r="A73" s="2141"/>
      <c r="B73" s="2144"/>
      <c r="C73" s="1176" t="s">
        <v>11663</v>
      </c>
      <c r="D73" s="1177" t="s">
        <v>16183</v>
      </c>
      <c r="E73" s="1178" t="s">
        <v>11653</v>
      </c>
      <c r="F73" s="1223">
        <v>1.74</v>
      </c>
    </row>
    <row r="74" spans="1:6" ht="12.75" thickBot="1">
      <c r="A74" s="2142"/>
      <c r="B74" s="2145"/>
      <c r="C74" s="1181" t="s">
        <v>11664</v>
      </c>
      <c r="D74" s="1182" t="s">
        <v>16184</v>
      </c>
      <c r="E74" s="1180" t="s">
        <v>11653</v>
      </c>
      <c r="F74" s="1223">
        <v>1.74</v>
      </c>
    </row>
    <row r="75" spans="1:6">
      <c r="A75" s="2143" t="s">
        <v>11665</v>
      </c>
      <c r="B75" s="2144" t="s">
        <v>11666</v>
      </c>
      <c r="C75" s="1231" t="s">
        <v>11667</v>
      </c>
      <c r="D75" s="1232" t="s">
        <v>11668</v>
      </c>
      <c r="E75" s="1233" t="s">
        <v>1429</v>
      </c>
      <c r="F75" s="1221">
        <v>1.18</v>
      </c>
    </row>
    <row r="76" spans="1:6" ht="12.75" thickBot="1">
      <c r="A76" s="2145"/>
      <c r="B76" s="2145"/>
      <c r="C76" s="1234" t="s">
        <v>11669</v>
      </c>
      <c r="D76" s="1235" t="s">
        <v>11670</v>
      </c>
      <c r="E76" s="1236" t="s">
        <v>1429</v>
      </c>
      <c r="F76" s="1237">
        <v>1.18</v>
      </c>
    </row>
    <row r="77" spans="1:6">
      <c r="A77" s="2143" t="s">
        <v>11671</v>
      </c>
      <c r="B77" s="2144" t="s">
        <v>11672</v>
      </c>
      <c r="C77" s="1231" t="s">
        <v>11673</v>
      </c>
      <c r="D77" s="1232" t="s">
        <v>15102</v>
      </c>
      <c r="E77" s="1233" t="s">
        <v>793</v>
      </c>
      <c r="F77" s="1221">
        <v>0.98</v>
      </c>
    </row>
    <row r="78" spans="1:6" ht="12.75" thickBot="1">
      <c r="A78" s="2145"/>
      <c r="B78" s="2145"/>
      <c r="C78" s="1234" t="s">
        <v>11674</v>
      </c>
      <c r="D78" s="1235" t="s">
        <v>15103</v>
      </c>
      <c r="E78" s="1236" t="s">
        <v>793</v>
      </c>
      <c r="F78" s="1237">
        <v>0.98</v>
      </c>
    </row>
    <row r="79" spans="1:6">
      <c r="A79" s="2140" t="s">
        <v>11675</v>
      </c>
      <c r="B79" s="2143" t="s">
        <v>11676</v>
      </c>
      <c r="C79" s="1238"/>
      <c r="D79" s="316" t="s">
        <v>16185</v>
      </c>
      <c r="E79" s="1233" t="s">
        <v>11677</v>
      </c>
      <c r="F79" s="1228">
        <v>0.4</v>
      </c>
    </row>
    <row r="80" spans="1:6">
      <c r="A80" s="2141"/>
      <c r="B80" s="2144"/>
      <c r="C80" s="1224"/>
      <c r="D80" s="1177" t="s">
        <v>16186</v>
      </c>
      <c r="E80" s="1236" t="s">
        <v>11677</v>
      </c>
      <c r="F80" s="1228">
        <v>0.4</v>
      </c>
    </row>
    <row r="81" spans="1:6">
      <c r="A81" s="2141"/>
      <c r="B81" s="2144"/>
      <c r="C81" s="1224"/>
      <c r="D81" s="1177" t="s">
        <v>16187</v>
      </c>
      <c r="E81" s="1236" t="s">
        <v>11677</v>
      </c>
      <c r="F81" s="1228">
        <v>0.4</v>
      </c>
    </row>
    <row r="82" spans="1:6">
      <c r="A82" s="2141"/>
      <c r="B82" s="2144"/>
      <c r="C82" s="1224"/>
      <c r="D82" s="1177" t="s">
        <v>16188</v>
      </c>
      <c r="E82" s="1236" t="s">
        <v>11677</v>
      </c>
      <c r="F82" s="1228">
        <v>0.4</v>
      </c>
    </row>
    <row r="83" spans="1:6">
      <c r="A83" s="2141"/>
      <c r="B83" s="2144"/>
      <c r="C83" s="1224"/>
      <c r="D83" s="1177" t="s">
        <v>16189</v>
      </c>
      <c r="E83" s="1236" t="s">
        <v>11677</v>
      </c>
      <c r="F83" s="1228">
        <v>0.4</v>
      </c>
    </row>
    <row r="84" spans="1:6">
      <c r="A84" s="2141"/>
      <c r="B84" s="2144"/>
      <c r="C84" s="1224"/>
      <c r="D84" s="1177" t="s">
        <v>16190</v>
      </c>
      <c r="E84" s="1236" t="s">
        <v>11677</v>
      </c>
      <c r="F84" s="1228">
        <v>0.4</v>
      </c>
    </row>
    <row r="85" spans="1:6">
      <c r="A85" s="2141"/>
      <c r="B85" s="2144"/>
      <c r="C85" s="1224"/>
      <c r="D85" s="1177" t="s">
        <v>16191</v>
      </c>
      <c r="E85" s="1236" t="s">
        <v>11677</v>
      </c>
      <c r="F85" s="1228">
        <v>0.4</v>
      </c>
    </row>
    <row r="86" spans="1:6" ht="12.75" thickBot="1">
      <c r="A86" s="2142"/>
      <c r="B86" s="2145"/>
      <c r="C86" s="1239"/>
      <c r="D86" s="1182" t="s">
        <v>16192</v>
      </c>
      <c r="E86" s="1240" t="s">
        <v>11677</v>
      </c>
      <c r="F86" s="1228">
        <v>0.4</v>
      </c>
    </row>
    <row r="87" spans="1:6">
      <c r="A87" s="2143" t="s">
        <v>11678</v>
      </c>
      <c r="B87" s="2144" t="s">
        <v>11679</v>
      </c>
      <c r="C87" s="2143" t="s">
        <v>11680</v>
      </c>
      <c r="D87" s="2160" t="s">
        <v>16193</v>
      </c>
      <c r="E87" s="2162" t="s">
        <v>11681</v>
      </c>
      <c r="F87" s="2164">
        <v>17.28</v>
      </c>
    </row>
    <row r="88" spans="1:6" ht="36.75" customHeight="1" thickBot="1">
      <c r="A88" s="2145"/>
      <c r="B88" s="2145"/>
      <c r="C88" s="2145"/>
      <c r="D88" s="2161"/>
      <c r="E88" s="2163"/>
      <c r="F88" s="2165"/>
    </row>
    <row r="89" spans="1:6">
      <c r="A89" s="2143" t="s">
        <v>11682</v>
      </c>
      <c r="B89" s="2144" t="s">
        <v>11679</v>
      </c>
      <c r="C89" s="2143" t="s">
        <v>11683</v>
      </c>
      <c r="D89" s="2160" t="s">
        <v>16194</v>
      </c>
      <c r="E89" s="2162" t="s">
        <v>11681</v>
      </c>
      <c r="F89" s="2164">
        <v>17.98</v>
      </c>
    </row>
    <row r="90" spans="1:6" ht="58.5" customHeight="1" thickBot="1">
      <c r="A90" s="2145"/>
      <c r="B90" s="2145"/>
      <c r="C90" s="2145"/>
      <c r="D90" s="2161"/>
      <c r="E90" s="2163"/>
      <c r="F90" s="2165"/>
    </row>
    <row r="91" spans="1:6" ht="42" customHeight="1">
      <c r="A91" s="1241" t="s">
        <v>16195</v>
      </c>
      <c r="B91" s="2143" t="s">
        <v>16196</v>
      </c>
      <c r="C91" s="1231" t="s">
        <v>11684</v>
      </c>
      <c r="D91" s="1232" t="s">
        <v>16197</v>
      </c>
      <c r="E91" s="1233" t="s">
        <v>11685</v>
      </c>
      <c r="F91" s="1221">
        <v>14.7</v>
      </c>
    </row>
    <row r="92" spans="1:6" ht="43.5" customHeight="1">
      <c r="A92" s="1242" t="s">
        <v>16198</v>
      </c>
      <c r="B92" s="2144"/>
      <c r="C92" s="1243" t="s">
        <v>11686</v>
      </c>
      <c r="D92" s="1244" t="s">
        <v>16199</v>
      </c>
      <c r="E92" s="1245" t="s">
        <v>11681</v>
      </c>
      <c r="F92" s="1223">
        <v>15.71</v>
      </c>
    </row>
    <row r="93" spans="1:6" ht="54.75" customHeight="1">
      <c r="A93" s="1242" t="s">
        <v>16200</v>
      </c>
      <c r="B93" s="2166"/>
      <c r="C93" s="1247" t="s">
        <v>11687</v>
      </c>
      <c r="D93" s="1248" t="s">
        <v>16201</v>
      </c>
      <c r="E93" s="1236" t="s">
        <v>793</v>
      </c>
      <c r="F93" s="1228">
        <v>28.45</v>
      </c>
    </row>
    <row r="94" spans="1:6" ht="61.5" customHeight="1" thickBot="1">
      <c r="A94" s="1249" t="s">
        <v>16202</v>
      </c>
      <c r="B94" s="1250" t="s">
        <v>11688</v>
      </c>
      <c r="C94" s="1184" t="s">
        <v>11689</v>
      </c>
      <c r="D94" s="1185" t="s">
        <v>11690</v>
      </c>
      <c r="E94" s="1240" t="s">
        <v>11691</v>
      </c>
      <c r="F94" s="1226">
        <v>20.27</v>
      </c>
    </row>
    <row r="95" spans="1:6">
      <c r="A95" s="2140" t="s">
        <v>11692</v>
      </c>
      <c r="B95" s="2143" t="s">
        <v>16203</v>
      </c>
      <c r="C95" s="1251" t="s">
        <v>11693</v>
      </c>
      <c r="D95" s="1252" t="s">
        <v>11694</v>
      </c>
      <c r="E95" s="1236" t="s">
        <v>11695</v>
      </c>
      <c r="F95" s="1253">
        <v>0.55000000000000004</v>
      </c>
    </row>
    <row r="96" spans="1:6">
      <c r="A96" s="2141"/>
      <c r="B96" s="2144"/>
      <c r="C96" s="1165" t="s">
        <v>11696</v>
      </c>
      <c r="D96" s="1254" t="s">
        <v>11697</v>
      </c>
      <c r="E96" s="1255" t="s">
        <v>11695</v>
      </c>
      <c r="F96" s="1256">
        <v>0.56999999999999995</v>
      </c>
    </row>
    <row r="97" spans="1:6" ht="12.75" thickBot="1">
      <c r="A97" s="2141"/>
      <c r="B97" s="2144"/>
      <c r="C97" s="1239"/>
      <c r="D97" s="1257" t="s">
        <v>11698</v>
      </c>
      <c r="E97" s="1258" t="s">
        <v>11699</v>
      </c>
      <c r="F97" s="1259">
        <v>0.56999999999999995</v>
      </c>
    </row>
    <row r="98" spans="1:6">
      <c r="A98" s="2141"/>
      <c r="B98" s="2144"/>
      <c r="C98" s="1251" t="s">
        <v>11700</v>
      </c>
      <c r="D98" s="1252" t="s">
        <v>11701</v>
      </c>
      <c r="E98" s="1260" t="s">
        <v>11695</v>
      </c>
      <c r="F98" s="1253">
        <v>0.59</v>
      </c>
    </row>
    <row r="99" spans="1:6">
      <c r="A99" s="2141"/>
      <c r="B99" s="2144"/>
      <c r="C99" s="1165" t="s">
        <v>11702</v>
      </c>
      <c r="D99" s="1254" t="s">
        <v>11703</v>
      </c>
      <c r="E99" s="1255" t="s">
        <v>11695</v>
      </c>
      <c r="F99" s="1256">
        <v>0.59</v>
      </c>
    </row>
    <row r="100" spans="1:6">
      <c r="A100" s="2141"/>
      <c r="B100" s="2144"/>
      <c r="C100" s="1165" t="s">
        <v>11704</v>
      </c>
      <c r="D100" s="1254" t="s">
        <v>11705</v>
      </c>
      <c r="E100" s="1255" t="s">
        <v>11695</v>
      </c>
      <c r="F100" s="1256">
        <v>0.59</v>
      </c>
    </row>
    <row r="101" spans="1:6">
      <c r="A101" s="2141"/>
      <c r="B101" s="2144"/>
      <c r="C101" s="1165" t="s">
        <v>11706</v>
      </c>
      <c r="D101" s="1254" t="s">
        <v>11707</v>
      </c>
      <c r="E101" s="1255" t="s">
        <v>11695</v>
      </c>
      <c r="F101" s="1256">
        <v>0.62</v>
      </c>
    </row>
    <row r="102" spans="1:6" ht="12.75" thickBot="1">
      <c r="A102" s="2141"/>
      <c r="B102" s="2144"/>
      <c r="C102" s="1239"/>
      <c r="D102" s="1257" t="s">
        <v>11708</v>
      </c>
      <c r="E102" s="1258" t="s">
        <v>11699</v>
      </c>
      <c r="F102" s="1259">
        <v>0.62</v>
      </c>
    </row>
    <row r="103" spans="1:6">
      <c r="A103" s="2141"/>
      <c r="B103" s="2144"/>
      <c r="C103" s="1238"/>
      <c r="D103" s="1252" t="s">
        <v>11709</v>
      </c>
      <c r="E103" s="1233" t="s">
        <v>11710</v>
      </c>
      <c r="F103" s="1253">
        <v>0.75660000000000005</v>
      </c>
    </row>
    <row r="104" spans="1:6" ht="12.75" thickBot="1">
      <c r="A104" s="2141"/>
      <c r="B104" s="2144"/>
      <c r="C104" s="1239"/>
      <c r="D104" s="1257" t="s">
        <v>11711</v>
      </c>
      <c r="E104" s="1258" t="s">
        <v>11712</v>
      </c>
      <c r="F104" s="1259">
        <v>0.97</v>
      </c>
    </row>
    <row r="105" spans="1:6">
      <c r="A105" s="2141"/>
      <c r="B105" s="2144"/>
      <c r="C105" s="1238"/>
      <c r="D105" s="1252" t="s">
        <v>11713</v>
      </c>
      <c r="E105" s="1260" t="s">
        <v>11699</v>
      </c>
      <c r="F105" s="1253">
        <v>0.9506</v>
      </c>
    </row>
    <row r="106" spans="1:6" ht="12.75" thickBot="1">
      <c r="A106" s="2141"/>
      <c r="B106" s="2144"/>
      <c r="C106" s="1239"/>
      <c r="D106" s="1257" t="s">
        <v>11714</v>
      </c>
      <c r="E106" s="1258" t="s">
        <v>11715</v>
      </c>
      <c r="F106" s="1259">
        <v>1.0088000000000001</v>
      </c>
    </row>
    <row r="107" spans="1:6">
      <c r="A107" s="2141"/>
      <c r="B107" s="2144"/>
      <c r="C107" s="1238"/>
      <c r="D107" s="1252" t="s">
        <v>11716</v>
      </c>
      <c r="E107" s="1260" t="s">
        <v>11717</v>
      </c>
      <c r="F107" s="1253">
        <v>1.3871</v>
      </c>
    </row>
    <row r="108" spans="1:6" ht="12.75" thickBot="1">
      <c r="A108" s="2142"/>
      <c r="B108" s="2145"/>
      <c r="C108" s="1239"/>
      <c r="D108" s="1254" t="s">
        <v>11718</v>
      </c>
      <c r="E108" s="1255" t="s">
        <v>11715</v>
      </c>
      <c r="F108" s="1259">
        <v>1.3871</v>
      </c>
    </row>
    <row r="109" spans="1:6" ht="50.1" customHeight="1">
      <c r="A109" s="2167" t="s">
        <v>11719</v>
      </c>
      <c r="B109" s="2143" t="s">
        <v>15104</v>
      </c>
      <c r="C109" s="1231" t="s">
        <v>11720</v>
      </c>
      <c r="D109" s="1232" t="s">
        <v>11721</v>
      </c>
      <c r="E109" s="1233" t="s">
        <v>11695</v>
      </c>
      <c r="F109" s="1221">
        <v>0.68</v>
      </c>
    </row>
    <row r="110" spans="1:6" ht="50.1" customHeight="1" thickBot="1">
      <c r="A110" s="2142"/>
      <c r="B110" s="2145"/>
      <c r="C110" s="1261" t="s">
        <v>11722</v>
      </c>
      <c r="D110" s="1262" t="s">
        <v>11723</v>
      </c>
      <c r="E110" s="1263" t="s">
        <v>11695</v>
      </c>
      <c r="F110" s="1179">
        <v>0.68</v>
      </c>
    </row>
    <row r="111" spans="1:6" ht="50.1" customHeight="1">
      <c r="A111" s="2140" t="s">
        <v>11724</v>
      </c>
      <c r="B111" s="2143" t="s">
        <v>15105</v>
      </c>
      <c r="C111" s="1231" t="s">
        <v>11725</v>
      </c>
      <c r="D111" s="1232" t="s">
        <v>11726</v>
      </c>
      <c r="E111" s="1233" t="s">
        <v>11695</v>
      </c>
      <c r="F111" s="1221">
        <v>0.72</v>
      </c>
    </row>
    <row r="112" spans="1:6" ht="50.1" customHeight="1" thickBot="1">
      <c r="A112" s="2142"/>
      <c r="B112" s="2145"/>
      <c r="C112" s="1261" t="s">
        <v>11727</v>
      </c>
      <c r="D112" s="1262" t="s">
        <v>11728</v>
      </c>
      <c r="E112" s="1263" t="s">
        <v>11695</v>
      </c>
      <c r="F112" s="1179">
        <v>0.72</v>
      </c>
    </row>
    <row r="113" spans="1:6" ht="50.1" customHeight="1">
      <c r="A113" s="2140" t="s">
        <v>11729</v>
      </c>
      <c r="B113" s="2143" t="s">
        <v>15106</v>
      </c>
      <c r="C113" s="2143" t="s">
        <v>11730</v>
      </c>
      <c r="D113" s="2143" t="s">
        <v>11731</v>
      </c>
      <c r="E113" s="2162" t="s">
        <v>11695</v>
      </c>
      <c r="F113" s="2164">
        <v>0.89</v>
      </c>
    </row>
    <row r="114" spans="1:6" ht="50.1" customHeight="1" thickBot="1">
      <c r="A114" s="2142"/>
      <c r="B114" s="2145"/>
      <c r="C114" s="2145"/>
      <c r="D114" s="2145"/>
      <c r="E114" s="2163"/>
      <c r="F114" s="2165"/>
    </row>
    <row r="115" spans="1:6" ht="50.1" customHeight="1">
      <c r="A115" s="2167" t="s">
        <v>11732</v>
      </c>
      <c r="B115" s="2143" t="s">
        <v>16204</v>
      </c>
      <c r="C115" s="1264"/>
      <c r="D115" s="2168" t="s">
        <v>11733</v>
      </c>
      <c r="E115" s="2162" t="s">
        <v>11699</v>
      </c>
      <c r="F115" s="2164">
        <v>0.6</v>
      </c>
    </row>
    <row r="116" spans="1:6" ht="50.1" customHeight="1" thickBot="1">
      <c r="A116" s="2142"/>
      <c r="B116" s="2145"/>
      <c r="C116" s="1265"/>
      <c r="D116" s="2169"/>
      <c r="E116" s="2163"/>
      <c r="F116" s="2165"/>
    </row>
    <row r="117" spans="1:6" ht="50.1" customHeight="1">
      <c r="A117" s="2140" t="s">
        <v>11734</v>
      </c>
      <c r="B117" s="2143" t="s">
        <v>11735</v>
      </c>
      <c r="C117" s="2143" t="s">
        <v>11736</v>
      </c>
      <c r="D117" s="2143" t="s">
        <v>11737</v>
      </c>
      <c r="E117" s="2162" t="s">
        <v>11653</v>
      </c>
      <c r="F117" s="2164">
        <v>1.54</v>
      </c>
    </row>
    <row r="118" spans="1:6" ht="50.1" customHeight="1" thickBot="1">
      <c r="A118" s="2142"/>
      <c r="B118" s="2145"/>
      <c r="C118" s="2145"/>
      <c r="D118" s="2145"/>
      <c r="E118" s="2163"/>
      <c r="F118" s="2165"/>
    </row>
    <row r="119" spans="1:6" ht="50.1" customHeight="1" thickBot="1">
      <c r="A119" s="1266" t="s">
        <v>11738</v>
      </c>
      <c r="B119" s="318" t="s">
        <v>11739</v>
      </c>
      <c r="C119" s="1268"/>
      <c r="D119" s="1269" t="s">
        <v>11740</v>
      </c>
      <c r="E119" s="1180" t="s">
        <v>11741</v>
      </c>
      <c r="F119" s="1270">
        <v>2.29</v>
      </c>
    </row>
    <row r="120" spans="1:6" ht="50.1" customHeight="1" thickBot="1">
      <c r="A120" s="1266" t="s">
        <v>15107</v>
      </c>
      <c r="B120" s="318" t="s">
        <v>15108</v>
      </c>
      <c r="C120" s="1268"/>
      <c r="D120" s="1269" t="s">
        <v>11742</v>
      </c>
      <c r="E120" s="1180" t="s">
        <v>11741</v>
      </c>
      <c r="F120" s="1270">
        <v>0.99</v>
      </c>
    </row>
    <row r="121" spans="1:6" ht="50.1" customHeight="1" thickBot="1">
      <c r="A121" s="1266" t="s">
        <v>15109</v>
      </c>
      <c r="B121" s="318" t="s">
        <v>15110</v>
      </c>
      <c r="C121" s="1268"/>
      <c r="D121" s="1269" t="s">
        <v>11743</v>
      </c>
      <c r="E121" s="1180" t="s">
        <v>11744</v>
      </c>
      <c r="F121" s="1270">
        <v>0.78</v>
      </c>
    </row>
    <row r="122" spans="1:6" ht="50.1" customHeight="1">
      <c r="A122" s="1174" t="s">
        <v>11745</v>
      </c>
      <c r="B122" s="2143" t="s">
        <v>11746</v>
      </c>
      <c r="C122" s="1231"/>
      <c r="D122" s="1232" t="s">
        <v>11747</v>
      </c>
      <c r="E122" s="1174" t="s">
        <v>11748</v>
      </c>
      <c r="F122" s="1221">
        <v>1.65</v>
      </c>
    </row>
    <row r="123" spans="1:6" ht="50.1" customHeight="1">
      <c r="A123" s="1178" t="s">
        <v>11749</v>
      </c>
      <c r="B123" s="2144"/>
      <c r="C123" s="1243"/>
      <c r="D123" s="1244" t="s">
        <v>11750</v>
      </c>
      <c r="E123" s="1178" t="s">
        <v>11751</v>
      </c>
      <c r="F123" s="1223">
        <v>2.4900000000000002</v>
      </c>
    </row>
    <row r="124" spans="1:6" ht="50.1" customHeight="1" thickBot="1">
      <c r="A124" s="1271" t="s">
        <v>11752</v>
      </c>
      <c r="B124" s="2145"/>
      <c r="C124" s="1184"/>
      <c r="D124" s="1272" t="s">
        <v>11753</v>
      </c>
      <c r="E124" s="1180" t="s">
        <v>11754</v>
      </c>
      <c r="F124" s="1273">
        <v>3.25</v>
      </c>
    </row>
    <row r="125" spans="1:6" ht="50.1" customHeight="1">
      <c r="A125" s="2140" t="s">
        <v>11755</v>
      </c>
      <c r="B125" s="2140"/>
      <c r="C125" s="1238"/>
      <c r="D125" s="1220" t="s">
        <v>2034</v>
      </c>
      <c r="E125" s="1274">
        <v>120</v>
      </c>
      <c r="F125" s="1175">
        <v>2.76</v>
      </c>
    </row>
    <row r="126" spans="1:6" ht="50.1" customHeight="1" thickBot="1">
      <c r="A126" s="2142"/>
      <c r="B126" s="2142"/>
      <c r="C126" s="1239"/>
      <c r="D126" s="1275" t="s">
        <v>2035</v>
      </c>
      <c r="E126" s="1276">
        <v>60</v>
      </c>
      <c r="F126" s="1226">
        <v>3.69</v>
      </c>
    </row>
    <row r="127" spans="1:6" ht="50.1" customHeight="1" thickBot="1">
      <c r="A127" s="1180" t="s">
        <v>11756</v>
      </c>
      <c r="B127" s="1180"/>
      <c r="C127" s="1277"/>
      <c r="D127" s="1185" t="s">
        <v>11757</v>
      </c>
      <c r="E127" s="1276">
        <v>60</v>
      </c>
      <c r="F127" s="1226">
        <v>2.76</v>
      </c>
    </row>
    <row r="128" spans="1:6" ht="50.1" customHeight="1">
      <c r="A128" s="2140" t="s">
        <v>11758</v>
      </c>
      <c r="B128" s="2140"/>
      <c r="C128" s="1238"/>
      <c r="D128" s="1278" t="s">
        <v>2036</v>
      </c>
      <c r="E128" s="1274">
        <v>120</v>
      </c>
      <c r="F128" s="1175">
        <v>2.1</v>
      </c>
    </row>
    <row r="129" spans="1:6" ht="50.1" customHeight="1" thickBot="1">
      <c r="A129" s="2142" t="s">
        <v>11198</v>
      </c>
      <c r="B129" s="2142"/>
      <c r="C129" s="1239"/>
      <c r="D129" s="1185" t="s">
        <v>2037</v>
      </c>
      <c r="E129" s="1276">
        <v>60</v>
      </c>
      <c r="F129" s="1226">
        <v>2.67</v>
      </c>
    </row>
    <row r="130" spans="1:6" ht="50.1" customHeight="1">
      <c r="A130" s="2140" t="s">
        <v>11759</v>
      </c>
      <c r="B130" s="2140"/>
      <c r="C130" s="1279" t="s">
        <v>11760</v>
      </c>
      <c r="D130" s="1278" t="s">
        <v>16205</v>
      </c>
      <c r="E130" s="1274">
        <v>100</v>
      </c>
      <c r="F130" s="1175">
        <v>3.27</v>
      </c>
    </row>
    <row r="131" spans="1:6" ht="50.1" customHeight="1" thickBot="1">
      <c r="A131" s="2142"/>
      <c r="B131" s="2142"/>
      <c r="C131" s="1184" t="s">
        <v>11761</v>
      </c>
      <c r="D131" s="1185" t="s">
        <v>16206</v>
      </c>
      <c r="E131" s="1276">
        <v>100</v>
      </c>
      <c r="F131" s="1226">
        <v>4.18</v>
      </c>
    </row>
    <row r="132" spans="1:6" ht="50.1" customHeight="1">
      <c r="A132" s="2140" t="s">
        <v>11762</v>
      </c>
      <c r="B132" s="2140"/>
      <c r="C132" s="1279" t="s">
        <v>11763</v>
      </c>
      <c r="D132" s="1278" t="s">
        <v>16207</v>
      </c>
      <c r="E132" s="1274">
        <v>100</v>
      </c>
      <c r="F132" s="1175">
        <v>2.78</v>
      </c>
    </row>
    <row r="133" spans="1:6" ht="50.1" customHeight="1" thickBot="1">
      <c r="A133" s="2142" t="s">
        <v>11764</v>
      </c>
      <c r="B133" s="2142"/>
      <c r="C133" s="1184" t="s">
        <v>11765</v>
      </c>
      <c r="D133" s="1185" t="s">
        <v>16208</v>
      </c>
      <c r="E133" s="1276">
        <v>100</v>
      </c>
      <c r="F133" s="1226">
        <v>3.77</v>
      </c>
    </row>
    <row r="134" spans="1:6" ht="50.1" customHeight="1">
      <c r="A134" s="2141" t="s">
        <v>11766</v>
      </c>
      <c r="B134" s="2141"/>
      <c r="C134" s="1280" t="s">
        <v>11767</v>
      </c>
      <c r="D134" s="1272" t="s">
        <v>16209</v>
      </c>
      <c r="E134" s="66">
        <v>100</v>
      </c>
      <c r="F134" s="1273">
        <v>4.2699999999999996</v>
      </c>
    </row>
    <row r="135" spans="1:6" ht="50.1" customHeight="1" thickBot="1">
      <c r="A135" s="2142" t="s">
        <v>11768</v>
      </c>
      <c r="B135" s="2142"/>
      <c r="C135" s="1261" t="s">
        <v>11769</v>
      </c>
      <c r="D135" s="1262" t="s">
        <v>2038</v>
      </c>
      <c r="E135" s="1183">
        <v>100</v>
      </c>
      <c r="F135" s="1226">
        <v>6.4</v>
      </c>
    </row>
    <row r="136" spans="1:6" ht="78" customHeight="1" thickBot="1">
      <c r="A136" s="1266" t="s">
        <v>11770</v>
      </c>
      <c r="B136" s="318"/>
      <c r="C136" s="1268" t="s">
        <v>11771</v>
      </c>
      <c r="D136" s="1269" t="s">
        <v>16210</v>
      </c>
      <c r="E136" s="1180">
        <v>100</v>
      </c>
      <c r="F136" s="1237">
        <v>10.9</v>
      </c>
    </row>
    <row r="137" spans="1:6" ht="50.1" customHeight="1">
      <c r="A137" s="2140" t="s">
        <v>11772</v>
      </c>
      <c r="B137" s="2170"/>
      <c r="C137" s="1281" t="s">
        <v>11773</v>
      </c>
      <c r="D137" s="1282" t="s">
        <v>2039</v>
      </c>
      <c r="E137" s="1174">
        <v>125</v>
      </c>
      <c r="F137" s="1221">
        <v>5.48</v>
      </c>
    </row>
    <row r="138" spans="1:6" ht="50.1" customHeight="1">
      <c r="A138" s="2141"/>
      <c r="B138" s="2171"/>
      <c r="C138" s="1229" t="s">
        <v>11774</v>
      </c>
      <c r="D138" s="1230" t="s">
        <v>2040</v>
      </c>
      <c r="E138" s="1178">
        <v>125</v>
      </c>
      <c r="F138" s="1223">
        <v>6.72</v>
      </c>
    </row>
    <row r="139" spans="1:6" ht="50.1" customHeight="1" thickBot="1">
      <c r="A139" s="2141"/>
      <c r="B139" s="2171"/>
      <c r="C139" s="1181" t="s">
        <v>11775</v>
      </c>
      <c r="D139" s="1182" t="s">
        <v>2041</v>
      </c>
      <c r="E139" s="1183">
        <v>200</v>
      </c>
      <c r="F139" s="1226">
        <v>7.56</v>
      </c>
    </row>
    <row r="140" spans="1:6" ht="50.1" customHeight="1">
      <c r="A140" s="2141"/>
      <c r="B140" s="2171"/>
      <c r="C140" s="1283" t="s">
        <v>11776</v>
      </c>
      <c r="D140" s="1284" t="s">
        <v>2042</v>
      </c>
      <c r="E140" s="1285">
        <v>125</v>
      </c>
      <c r="F140" s="1221">
        <v>5.48</v>
      </c>
    </row>
    <row r="141" spans="1:6" ht="50.1" customHeight="1">
      <c r="A141" s="2141"/>
      <c r="B141" s="2171"/>
      <c r="C141" s="1229" t="s">
        <v>11777</v>
      </c>
      <c r="D141" s="1230" t="s">
        <v>2043</v>
      </c>
      <c r="E141" s="1178">
        <v>125</v>
      </c>
      <c r="F141" s="1223">
        <v>6.72</v>
      </c>
    </row>
    <row r="142" spans="1:6" ht="50.1" customHeight="1" thickBot="1">
      <c r="A142" s="2142"/>
      <c r="B142" s="2172"/>
      <c r="C142" s="1181" t="s">
        <v>11778</v>
      </c>
      <c r="D142" s="1182" t="s">
        <v>2044</v>
      </c>
      <c r="E142" s="1183">
        <v>200</v>
      </c>
      <c r="F142" s="1226">
        <v>7.56</v>
      </c>
    </row>
    <row r="143" spans="1:6" ht="72.75" customHeight="1" thickBot="1">
      <c r="A143" s="1266" t="s">
        <v>11779</v>
      </c>
      <c r="B143" s="1267"/>
      <c r="C143" s="1286" t="s">
        <v>11780</v>
      </c>
      <c r="D143" s="1287" t="s">
        <v>2045</v>
      </c>
      <c r="E143" s="1180">
        <v>100</v>
      </c>
      <c r="F143" s="1237">
        <v>5.47</v>
      </c>
    </row>
    <row r="144" spans="1:6" ht="50.1" customHeight="1" thickBot="1">
      <c r="A144" s="2140" t="s">
        <v>11781</v>
      </c>
      <c r="B144" s="2170"/>
      <c r="C144" s="1268" t="s">
        <v>11782</v>
      </c>
      <c r="D144" s="1269" t="s">
        <v>16211</v>
      </c>
      <c r="E144" s="1180">
        <v>100</v>
      </c>
      <c r="F144" s="1237">
        <v>4.72</v>
      </c>
    </row>
    <row r="145" spans="1:6" ht="50.1" customHeight="1" thickBot="1">
      <c r="A145" s="2142"/>
      <c r="B145" s="2172"/>
      <c r="C145" s="1268" t="s">
        <v>11783</v>
      </c>
      <c r="D145" s="1269" t="s">
        <v>16212</v>
      </c>
      <c r="E145" s="1180">
        <v>100</v>
      </c>
      <c r="F145" s="1237">
        <v>6.26</v>
      </c>
    </row>
    <row r="146" spans="1:6" ht="50.1" customHeight="1">
      <c r="A146" s="2141"/>
      <c r="B146" s="2144"/>
      <c r="C146" s="1238"/>
      <c r="D146" s="1222" t="s">
        <v>2046</v>
      </c>
      <c r="E146" s="1288">
        <v>18</v>
      </c>
      <c r="F146" s="1223">
        <v>18.899999999999999</v>
      </c>
    </row>
    <row r="147" spans="1:6" ht="50.1" customHeight="1" thickBot="1">
      <c r="A147" s="2142"/>
      <c r="B147" s="2145"/>
      <c r="C147" s="1239"/>
      <c r="D147" s="1275" t="s">
        <v>2047</v>
      </c>
      <c r="E147" s="1276">
        <v>8</v>
      </c>
      <c r="F147" s="1226">
        <v>18.899999999999999</v>
      </c>
    </row>
    <row r="148" spans="1:6" ht="50.1" customHeight="1">
      <c r="A148" s="1059" t="s">
        <v>11784</v>
      </c>
      <c r="B148" s="1289" t="s">
        <v>11785</v>
      </c>
      <c r="C148" s="1231" t="s">
        <v>11786</v>
      </c>
      <c r="D148" s="1232" t="s">
        <v>11787</v>
      </c>
      <c r="E148" s="1290">
        <v>200</v>
      </c>
      <c r="F148" s="1221">
        <v>7.25</v>
      </c>
    </row>
    <row r="149" spans="1:6" ht="50.1" customHeight="1">
      <c r="A149" s="1246" t="s">
        <v>11788</v>
      </c>
      <c r="B149" s="1291" t="s">
        <v>10239</v>
      </c>
      <c r="C149" s="1247" t="s">
        <v>11789</v>
      </c>
      <c r="D149" s="1248" t="s">
        <v>11790</v>
      </c>
      <c r="E149" s="1292">
        <v>200</v>
      </c>
      <c r="F149" s="1228">
        <v>6</v>
      </c>
    </row>
    <row r="150" spans="1:6" ht="50.1" customHeight="1" thickBot="1">
      <c r="A150" s="1293" t="s">
        <v>11791</v>
      </c>
      <c r="B150" s="1294" t="s">
        <v>10238</v>
      </c>
      <c r="C150" s="1243" t="s">
        <v>11792</v>
      </c>
      <c r="D150" s="1244" t="s">
        <v>11793</v>
      </c>
      <c r="E150" s="1186">
        <v>200</v>
      </c>
      <c r="F150" s="1223">
        <v>6.6</v>
      </c>
    </row>
    <row r="151" spans="1:6" ht="87.75" customHeight="1" thickBot="1">
      <c r="A151" s="318" t="s">
        <v>11794</v>
      </c>
      <c r="B151" s="1295"/>
      <c r="C151" s="1268" t="s">
        <v>11795</v>
      </c>
      <c r="D151" s="1269" t="s">
        <v>16213</v>
      </c>
      <c r="E151" s="1296">
        <v>100</v>
      </c>
      <c r="F151" s="1270">
        <v>6.18</v>
      </c>
    </row>
    <row r="152" spans="1:6" ht="50.1" customHeight="1">
      <c r="A152" s="2140" t="s">
        <v>11796</v>
      </c>
      <c r="B152" s="2143"/>
      <c r="C152" s="1281" t="s">
        <v>11797</v>
      </c>
      <c r="D152" s="1297" t="s">
        <v>11798</v>
      </c>
      <c r="E152" s="1290">
        <v>100</v>
      </c>
      <c r="F152" s="1221">
        <v>2.6</v>
      </c>
    </row>
    <row r="153" spans="1:6" ht="50.1" customHeight="1">
      <c r="A153" s="2141"/>
      <c r="B153" s="2144"/>
      <c r="C153" s="1229" t="s">
        <v>11799</v>
      </c>
      <c r="D153" s="1298" t="s">
        <v>11800</v>
      </c>
      <c r="E153" s="1186">
        <v>100</v>
      </c>
      <c r="F153" s="1223">
        <v>3.05</v>
      </c>
    </row>
    <row r="154" spans="1:6" ht="50.1" customHeight="1">
      <c r="A154" s="2141"/>
      <c r="B154" s="2144"/>
      <c r="C154" s="1229" t="s">
        <v>11801</v>
      </c>
      <c r="D154" s="1298" t="s">
        <v>11802</v>
      </c>
      <c r="E154" s="1186">
        <v>100</v>
      </c>
      <c r="F154" s="1223">
        <v>3.29</v>
      </c>
    </row>
    <row r="155" spans="1:6" ht="50.1" customHeight="1">
      <c r="A155" s="2141"/>
      <c r="B155" s="2144"/>
      <c r="C155" s="1229" t="s">
        <v>11803</v>
      </c>
      <c r="D155" s="1298" t="s">
        <v>11804</v>
      </c>
      <c r="E155" s="1186">
        <v>60</v>
      </c>
      <c r="F155" s="1223">
        <v>4.74</v>
      </c>
    </row>
    <row r="156" spans="1:6" ht="50.1" customHeight="1">
      <c r="A156" s="2141"/>
      <c r="B156" s="2144"/>
      <c r="C156" s="1229" t="s">
        <v>11805</v>
      </c>
      <c r="D156" s="1298" t="s">
        <v>11806</v>
      </c>
      <c r="E156" s="1186">
        <v>30</v>
      </c>
      <c r="F156" s="1223">
        <v>6.95</v>
      </c>
    </row>
    <row r="157" spans="1:6" ht="50.1" customHeight="1" thickBot="1">
      <c r="A157" s="2142"/>
      <c r="B157" s="2145"/>
      <c r="C157" s="1239"/>
      <c r="D157" s="1287" t="s">
        <v>11807</v>
      </c>
      <c r="E157" s="1299">
        <v>20</v>
      </c>
      <c r="F157" s="1237">
        <v>7</v>
      </c>
    </row>
    <row r="158" spans="1:6" ht="50.1" customHeight="1">
      <c r="A158" s="2140" t="s">
        <v>11808</v>
      </c>
      <c r="B158" s="2143"/>
      <c r="C158" s="1281" t="s">
        <v>11809</v>
      </c>
      <c r="D158" s="1297" t="s">
        <v>11810</v>
      </c>
      <c r="E158" s="1300">
        <v>100</v>
      </c>
      <c r="F158" s="1221">
        <v>3.36</v>
      </c>
    </row>
    <row r="159" spans="1:6" ht="50.1" customHeight="1" thickBot="1">
      <c r="A159" s="2142"/>
      <c r="B159" s="2145"/>
      <c r="C159" s="1286" t="s">
        <v>11811</v>
      </c>
      <c r="D159" s="1287" t="s">
        <v>11812</v>
      </c>
      <c r="E159" s="1299">
        <v>100</v>
      </c>
      <c r="F159" s="1237">
        <v>3.75</v>
      </c>
    </row>
    <row r="160" spans="1:6" ht="50.1" customHeight="1">
      <c r="A160" s="2140" t="s">
        <v>11813</v>
      </c>
      <c r="B160" s="2143"/>
      <c r="C160" s="1281" t="s">
        <v>11814</v>
      </c>
      <c r="D160" s="1297" t="s">
        <v>11815</v>
      </c>
      <c r="E160" s="1290">
        <v>100</v>
      </c>
      <c r="F160" s="1221">
        <v>3.04</v>
      </c>
    </row>
    <row r="161" spans="1:6" ht="50.1" customHeight="1" thickBot="1">
      <c r="A161" s="2141"/>
      <c r="B161" s="2144"/>
      <c r="C161" s="1229" t="s">
        <v>11816</v>
      </c>
      <c r="D161" s="1298" t="s">
        <v>11817</v>
      </c>
      <c r="E161" s="1186">
        <v>100</v>
      </c>
      <c r="F161" s="1223">
        <v>3.49</v>
      </c>
    </row>
    <row r="162" spans="1:6" ht="50.1" customHeight="1">
      <c r="A162" s="2140" t="s">
        <v>11818</v>
      </c>
      <c r="B162" s="2143"/>
      <c r="C162" s="1281" t="s">
        <v>11819</v>
      </c>
      <c r="D162" s="1297" t="s">
        <v>11820</v>
      </c>
      <c r="E162" s="1290" t="s">
        <v>25</v>
      </c>
      <c r="F162" s="1221">
        <v>1.49</v>
      </c>
    </row>
    <row r="163" spans="1:6" ht="50.1" customHeight="1">
      <c r="A163" s="2141"/>
      <c r="B163" s="2144"/>
      <c r="C163" s="1229" t="s">
        <v>11821</v>
      </c>
      <c r="D163" s="1298" t="s">
        <v>11822</v>
      </c>
      <c r="E163" s="1186" t="s">
        <v>11823</v>
      </c>
      <c r="F163" s="1223">
        <v>1.64</v>
      </c>
    </row>
    <row r="164" spans="1:6" ht="50.1" customHeight="1" thickBot="1">
      <c r="A164" s="2142"/>
      <c r="B164" s="2145"/>
      <c r="C164" s="1286" t="s">
        <v>11824</v>
      </c>
      <c r="D164" s="1287" t="s">
        <v>11825</v>
      </c>
      <c r="E164" s="1299" t="s">
        <v>11823</v>
      </c>
      <c r="F164" s="1237">
        <v>1.9</v>
      </c>
    </row>
    <row r="165" spans="1:6" ht="50.1" customHeight="1">
      <c r="A165" s="2140" t="s">
        <v>11826</v>
      </c>
      <c r="B165" s="2143"/>
      <c r="C165" s="1281" t="s">
        <v>11827</v>
      </c>
      <c r="D165" s="1297" t="s">
        <v>11828</v>
      </c>
      <c r="E165" s="1290" t="s">
        <v>11829</v>
      </c>
      <c r="F165" s="1221">
        <v>0.85</v>
      </c>
    </row>
    <row r="166" spans="1:6" ht="50.1" customHeight="1">
      <c r="A166" s="2141"/>
      <c r="B166" s="2144"/>
      <c r="C166" s="1229" t="s">
        <v>11830</v>
      </c>
      <c r="D166" s="1298" t="s">
        <v>11831</v>
      </c>
      <c r="E166" s="1186" t="s">
        <v>11829</v>
      </c>
      <c r="F166" s="1223">
        <v>1.03</v>
      </c>
    </row>
    <row r="167" spans="1:6" ht="50.1" customHeight="1">
      <c r="A167" s="2141"/>
      <c r="B167" s="2144"/>
      <c r="C167" s="1229" t="s">
        <v>11832</v>
      </c>
      <c r="D167" s="1298" t="s">
        <v>11833</v>
      </c>
      <c r="E167" s="1186" t="s">
        <v>25</v>
      </c>
      <c r="F167" s="1223">
        <v>1.19</v>
      </c>
    </row>
    <row r="168" spans="1:6" ht="50.1" customHeight="1">
      <c r="A168" s="2141"/>
      <c r="B168" s="2144"/>
      <c r="C168" s="1229" t="s">
        <v>11834</v>
      </c>
      <c r="D168" s="1298" t="s">
        <v>11835</v>
      </c>
      <c r="E168" s="1186" t="s">
        <v>11823</v>
      </c>
      <c r="F168" s="1223">
        <v>1.42</v>
      </c>
    </row>
    <row r="169" spans="1:6" ht="50.1" customHeight="1" thickBot="1">
      <c r="A169" s="2142"/>
      <c r="B169" s="2145"/>
      <c r="C169" s="1286" t="s">
        <v>11836</v>
      </c>
      <c r="D169" s="1287" t="s">
        <v>11837</v>
      </c>
      <c r="E169" s="1299" t="s">
        <v>11653</v>
      </c>
      <c r="F169" s="1237">
        <v>1.53</v>
      </c>
    </row>
    <row r="170" spans="1:6" ht="50.1" customHeight="1">
      <c r="A170" s="2140" t="s">
        <v>11838</v>
      </c>
      <c r="B170" s="2148"/>
      <c r="C170" s="1281"/>
      <c r="D170" s="1297" t="s">
        <v>11839</v>
      </c>
      <c r="E170" s="1300">
        <v>160</v>
      </c>
      <c r="F170" s="1221"/>
    </row>
    <row r="171" spans="1:6" ht="50.1" customHeight="1">
      <c r="A171" s="2141"/>
      <c r="B171" s="2173"/>
      <c r="C171" s="1229"/>
      <c r="D171" s="1298" t="s">
        <v>11840</v>
      </c>
      <c r="E171" s="1292"/>
      <c r="F171" s="1228"/>
    </row>
    <row r="172" spans="1:6" ht="50.1" customHeight="1">
      <c r="A172" s="2141"/>
      <c r="B172" s="2173"/>
      <c r="C172" s="1229" t="s">
        <v>11841</v>
      </c>
      <c r="D172" s="1298" t="s">
        <v>11842</v>
      </c>
      <c r="E172" s="1186">
        <v>100</v>
      </c>
      <c r="F172" s="1223">
        <v>1.8</v>
      </c>
    </row>
    <row r="173" spans="1:6" ht="50.1" customHeight="1" thickBot="1">
      <c r="A173" s="2142"/>
      <c r="B173" s="2145"/>
      <c r="C173" s="1286" t="s">
        <v>11843</v>
      </c>
      <c r="D173" s="1287" t="s">
        <v>11844</v>
      </c>
      <c r="E173" s="1299">
        <v>60</v>
      </c>
      <c r="F173" s="1237">
        <v>2.27</v>
      </c>
    </row>
    <row r="174" spans="1:6" ht="50.1" customHeight="1" thickBot="1">
      <c r="A174" s="1170" t="s">
        <v>11845</v>
      </c>
      <c r="B174" s="1171"/>
      <c r="C174" s="1281" t="s">
        <v>11846</v>
      </c>
      <c r="D174" s="1297" t="s">
        <v>11847</v>
      </c>
      <c r="E174" s="1300">
        <v>20</v>
      </c>
      <c r="F174" s="1221">
        <v>10.86</v>
      </c>
    </row>
    <row r="175" spans="1:6" ht="50.1" customHeight="1">
      <c r="A175" s="2140" t="s">
        <v>11848</v>
      </c>
      <c r="B175" s="2143"/>
      <c r="C175" s="1281" t="s">
        <v>11849</v>
      </c>
      <c r="D175" s="1297" t="s">
        <v>11850</v>
      </c>
      <c r="E175" s="1300">
        <v>100</v>
      </c>
      <c r="F175" s="1221">
        <v>2.77</v>
      </c>
    </row>
    <row r="176" spans="1:6" ht="50.1" customHeight="1" thickBot="1">
      <c r="A176" s="2142"/>
      <c r="B176" s="2145"/>
      <c r="C176" s="1301" t="s">
        <v>11851</v>
      </c>
      <c r="D176" s="1287" t="s">
        <v>11852</v>
      </c>
      <c r="E176" s="1299">
        <v>100</v>
      </c>
      <c r="F176" s="1237">
        <v>3.78</v>
      </c>
    </row>
    <row r="177" spans="1:6" ht="50.1" customHeight="1">
      <c r="A177" s="2140" t="s">
        <v>11853</v>
      </c>
      <c r="B177" s="2143"/>
      <c r="C177" s="1281" t="s">
        <v>11854</v>
      </c>
      <c r="D177" s="1297" t="s">
        <v>11855</v>
      </c>
      <c r="E177" s="1290">
        <v>100</v>
      </c>
      <c r="F177" s="1221">
        <v>2.77</v>
      </c>
    </row>
    <row r="178" spans="1:6" ht="50.1" customHeight="1">
      <c r="A178" s="2141"/>
      <c r="B178" s="2144"/>
      <c r="C178" s="1229" t="s">
        <v>11856</v>
      </c>
      <c r="D178" s="1298" t="s">
        <v>11857</v>
      </c>
      <c r="E178" s="1186">
        <v>100</v>
      </c>
      <c r="F178" s="1223">
        <v>3.56</v>
      </c>
    </row>
    <row r="179" spans="1:6" ht="50.1" customHeight="1" thickBot="1">
      <c r="A179" s="2142"/>
      <c r="B179" s="2145"/>
      <c r="C179" s="1286" t="s">
        <v>11858</v>
      </c>
      <c r="D179" s="1287" t="s">
        <v>11859</v>
      </c>
      <c r="E179" s="1299">
        <v>50</v>
      </c>
      <c r="F179" s="1237">
        <v>4.6500000000000004</v>
      </c>
    </row>
    <row r="180" spans="1:6" ht="50.1" customHeight="1">
      <c r="A180" s="2140" t="s">
        <v>11860</v>
      </c>
      <c r="B180" s="2143"/>
      <c r="C180" s="1281" t="s">
        <v>11861</v>
      </c>
      <c r="D180" s="1297" t="s">
        <v>11862</v>
      </c>
      <c r="E180" s="1300">
        <v>100</v>
      </c>
      <c r="F180" s="1221">
        <v>2.76</v>
      </c>
    </row>
    <row r="181" spans="1:6" ht="50.1" customHeight="1" thickBot="1">
      <c r="A181" s="2142"/>
      <c r="B181" s="2145"/>
      <c r="C181" s="1286" t="s">
        <v>11863</v>
      </c>
      <c r="D181" s="1287" t="s">
        <v>11864</v>
      </c>
      <c r="E181" s="1299">
        <v>100</v>
      </c>
      <c r="F181" s="1237">
        <v>2.9</v>
      </c>
    </row>
    <row r="182" spans="1:6" ht="50.1" customHeight="1">
      <c r="A182" s="2140" t="s">
        <v>11865</v>
      </c>
      <c r="B182" s="2143"/>
      <c r="C182" s="1281" t="s">
        <v>11866</v>
      </c>
      <c r="D182" s="1297" t="s">
        <v>11867</v>
      </c>
      <c r="E182" s="1290">
        <v>100</v>
      </c>
      <c r="F182" s="1221">
        <v>3.27</v>
      </c>
    </row>
    <row r="183" spans="1:6" ht="50.1" customHeight="1">
      <c r="A183" s="2141"/>
      <c r="B183" s="2144"/>
      <c r="C183" s="1229" t="s">
        <v>11868</v>
      </c>
      <c r="D183" s="1298" t="s">
        <v>11869</v>
      </c>
      <c r="E183" s="1186">
        <v>100</v>
      </c>
      <c r="F183" s="1223">
        <v>3.66</v>
      </c>
    </row>
    <row r="184" spans="1:6" ht="50.1" customHeight="1">
      <c r="A184" s="2141"/>
      <c r="B184" s="2144"/>
      <c r="C184" s="1229" t="s">
        <v>11870</v>
      </c>
      <c r="D184" s="1298" t="s">
        <v>11871</v>
      </c>
      <c r="E184" s="1186">
        <v>50</v>
      </c>
      <c r="F184" s="1223">
        <v>5.35</v>
      </c>
    </row>
    <row r="185" spans="1:6" ht="50.1" customHeight="1" thickBot="1">
      <c r="A185" s="2141"/>
      <c r="B185" s="2144"/>
      <c r="C185" s="1229" t="s">
        <v>11872</v>
      </c>
      <c r="D185" s="1298" t="s">
        <v>11873</v>
      </c>
      <c r="E185" s="1186">
        <v>30</v>
      </c>
      <c r="F185" s="1223">
        <v>8.39</v>
      </c>
    </row>
    <row r="186" spans="1:6" ht="50.1" customHeight="1">
      <c r="A186" s="2140" t="s">
        <v>11874</v>
      </c>
      <c r="B186" s="2143"/>
      <c r="C186" s="1281" t="s">
        <v>11875</v>
      </c>
      <c r="D186" s="1297" t="s">
        <v>11876</v>
      </c>
      <c r="E186" s="1290">
        <v>80</v>
      </c>
      <c r="F186" s="1221">
        <v>3.81</v>
      </c>
    </row>
    <row r="187" spans="1:6" ht="50.1" customHeight="1" thickBot="1">
      <c r="A187" s="2141"/>
      <c r="B187" s="2144"/>
      <c r="C187" s="1229" t="s">
        <v>11877</v>
      </c>
      <c r="D187" s="1298" t="s">
        <v>11878</v>
      </c>
      <c r="E187" s="1302">
        <v>60</v>
      </c>
      <c r="F187" s="1226">
        <v>5.73</v>
      </c>
    </row>
    <row r="188" spans="1:6" ht="50.1" customHeight="1" thickBot="1">
      <c r="A188" s="1266" t="s">
        <v>11879</v>
      </c>
      <c r="B188" s="1267"/>
      <c r="C188" s="1268" t="s">
        <v>11880</v>
      </c>
      <c r="D188" s="1269" t="s">
        <v>11881</v>
      </c>
      <c r="E188" s="1180" t="s">
        <v>11882</v>
      </c>
      <c r="F188" s="1237">
        <v>1.51</v>
      </c>
    </row>
    <row r="189" spans="1:6" ht="50.1" customHeight="1">
      <c r="A189" s="2140" t="s">
        <v>11883</v>
      </c>
      <c r="B189" s="2143"/>
      <c r="C189" s="1281" t="s">
        <v>11884</v>
      </c>
      <c r="D189" s="1297" t="s">
        <v>11885</v>
      </c>
      <c r="E189" s="1233" t="s">
        <v>11886</v>
      </c>
      <c r="F189" s="1221">
        <v>2.5</v>
      </c>
    </row>
    <row r="190" spans="1:6" ht="75" customHeight="1" thickBot="1">
      <c r="A190" s="2142"/>
      <c r="B190" s="2145"/>
      <c r="C190" s="1286" t="s">
        <v>11887</v>
      </c>
      <c r="D190" s="1287" t="s">
        <v>11888</v>
      </c>
      <c r="E190" s="1303" t="s">
        <v>11889</v>
      </c>
      <c r="F190" s="1237">
        <v>2.98</v>
      </c>
    </row>
    <row r="191" spans="1:6" ht="108.75" customHeight="1" thickBot="1">
      <c r="A191" s="1295" t="s">
        <v>11890</v>
      </c>
      <c r="B191" s="1304"/>
      <c r="C191" s="1268" t="s">
        <v>11891</v>
      </c>
      <c r="D191" s="1269" t="s">
        <v>11892</v>
      </c>
      <c r="E191" s="1305" t="s">
        <v>10030</v>
      </c>
      <c r="F191" s="1270">
        <v>2.97</v>
      </c>
    </row>
    <row r="192" spans="1:6" ht="117.75" customHeight="1" thickBot="1">
      <c r="A192" s="1295" t="s">
        <v>11893</v>
      </c>
      <c r="B192" s="1304"/>
      <c r="C192" s="1268" t="s">
        <v>11894</v>
      </c>
      <c r="D192" s="1269" t="s">
        <v>11895</v>
      </c>
      <c r="E192" s="1305" t="s">
        <v>11653</v>
      </c>
      <c r="F192" s="1270">
        <v>3.6</v>
      </c>
    </row>
    <row r="193" spans="1:6" ht="75" customHeight="1" thickBot="1">
      <c r="A193" s="1295" t="s">
        <v>11896</v>
      </c>
      <c r="B193" s="1304"/>
      <c r="C193" s="1268" t="s">
        <v>11897</v>
      </c>
      <c r="D193" s="1269" t="s">
        <v>11898</v>
      </c>
      <c r="E193" s="1305" t="s">
        <v>11889</v>
      </c>
      <c r="F193" s="1270">
        <v>7.05</v>
      </c>
    </row>
    <row r="194" spans="1:6" ht="82.5" customHeight="1" thickBot="1">
      <c r="A194" s="1266" t="s">
        <v>11899</v>
      </c>
      <c r="B194" s="318"/>
      <c r="C194" s="1268" t="s">
        <v>11900</v>
      </c>
      <c r="D194" s="1269" t="s">
        <v>6674</v>
      </c>
      <c r="E194" s="1180" t="s">
        <v>11653</v>
      </c>
      <c r="F194" s="1237">
        <v>9.26</v>
      </c>
    </row>
    <row r="195" spans="1:6" ht="81" customHeight="1" thickBot="1">
      <c r="A195" s="1266" t="s">
        <v>11901</v>
      </c>
      <c r="B195" s="318"/>
      <c r="C195" s="1268" t="s">
        <v>11902</v>
      </c>
      <c r="D195" s="1269" t="s">
        <v>6675</v>
      </c>
      <c r="E195" s="1180" t="s">
        <v>11903</v>
      </c>
      <c r="F195" s="1237">
        <v>3.6</v>
      </c>
    </row>
    <row r="196" spans="1:6" ht="50.1" customHeight="1">
      <c r="A196" s="2140" t="s">
        <v>11904</v>
      </c>
      <c r="B196" s="2143"/>
      <c r="C196" s="1281" t="s">
        <v>11905</v>
      </c>
      <c r="D196" s="1297" t="s">
        <v>6676</v>
      </c>
      <c r="E196" s="1300">
        <v>100</v>
      </c>
      <c r="F196" s="1221">
        <v>10.53</v>
      </c>
    </row>
    <row r="197" spans="1:6" ht="50.1" customHeight="1" thickBot="1">
      <c r="A197" s="2142"/>
      <c r="B197" s="2145"/>
      <c r="C197" s="1286" t="s">
        <v>11906</v>
      </c>
      <c r="D197" s="1287" t="s">
        <v>6677</v>
      </c>
      <c r="E197" s="1299">
        <v>100</v>
      </c>
      <c r="F197" s="1237">
        <v>14.12</v>
      </c>
    </row>
    <row r="198" spans="1:6" ht="50.1" customHeight="1">
      <c r="A198" s="2140" t="s">
        <v>11907</v>
      </c>
      <c r="B198" s="2143"/>
      <c r="C198" s="1281" t="s">
        <v>11908</v>
      </c>
      <c r="D198" s="1297" t="s">
        <v>6678</v>
      </c>
      <c r="E198" s="1300" t="s">
        <v>25</v>
      </c>
      <c r="F198" s="1221">
        <v>4.05</v>
      </c>
    </row>
    <row r="199" spans="1:6" ht="70.5" customHeight="1" thickBot="1">
      <c r="A199" s="2142"/>
      <c r="B199" s="2145"/>
      <c r="C199" s="1286" t="s">
        <v>11909</v>
      </c>
      <c r="D199" s="1287" t="s">
        <v>6679</v>
      </c>
      <c r="E199" s="1299" t="s">
        <v>11653</v>
      </c>
      <c r="F199" s="1237">
        <v>5.21</v>
      </c>
    </row>
    <row r="200" spans="1:6" ht="50.1" customHeight="1">
      <c r="A200" s="2140" t="s">
        <v>11910</v>
      </c>
      <c r="B200" s="2143"/>
      <c r="C200" s="1281" t="s">
        <v>11911</v>
      </c>
      <c r="D200" s="1297" t="s">
        <v>6680</v>
      </c>
      <c r="E200" s="1300" t="s">
        <v>11653</v>
      </c>
      <c r="F200" s="1221">
        <v>4.68</v>
      </c>
    </row>
    <row r="201" spans="1:6" ht="55.5" customHeight="1" thickBot="1">
      <c r="A201" s="2142"/>
      <c r="B201" s="2145"/>
      <c r="C201" s="1286" t="s">
        <v>11912</v>
      </c>
      <c r="D201" s="1287" t="s">
        <v>6681</v>
      </c>
      <c r="E201" s="1299" t="s">
        <v>11653</v>
      </c>
      <c r="F201" s="1237">
        <v>6.74</v>
      </c>
    </row>
    <row r="202" spans="1:6" ht="96.75" customHeight="1" thickBot="1">
      <c r="A202" s="1306" t="s">
        <v>15111</v>
      </c>
      <c r="B202" s="1307"/>
      <c r="C202" s="1308"/>
      <c r="D202" s="1309" t="s">
        <v>15112</v>
      </c>
      <c r="E202" s="1299" t="s">
        <v>11653</v>
      </c>
      <c r="F202" s="1237">
        <v>8.1300000000000008</v>
      </c>
    </row>
    <row r="203" spans="1:6" ht="50.1" customHeight="1" thickBot="1">
      <c r="A203" s="1266" t="s">
        <v>11913</v>
      </c>
      <c r="B203" s="318"/>
      <c r="C203" s="1268" t="s">
        <v>11914</v>
      </c>
      <c r="D203" s="1269" t="s">
        <v>8491</v>
      </c>
      <c r="E203" s="1180">
        <v>100</v>
      </c>
      <c r="F203" s="1237">
        <v>3.36</v>
      </c>
    </row>
    <row r="204" spans="1:6" ht="50.1" customHeight="1" thickBot="1">
      <c r="A204" s="1266" t="s">
        <v>11915</v>
      </c>
      <c r="B204" s="1267"/>
      <c r="C204" s="1268" t="s">
        <v>11916</v>
      </c>
      <c r="D204" s="1269" t="s">
        <v>2048</v>
      </c>
      <c r="E204" s="1180">
        <v>50</v>
      </c>
      <c r="F204" s="1270">
        <v>4.0599999999999996</v>
      </c>
    </row>
    <row r="205" spans="1:6" ht="63" customHeight="1" thickBot="1">
      <c r="A205" s="1266" t="s">
        <v>11917</v>
      </c>
      <c r="B205" s="1267"/>
      <c r="C205" s="1268" t="s">
        <v>11918</v>
      </c>
      <c r="D205" s="1269" t="s">
        <v>6682</v>
      </c>
      <c r="E205" s="1180">
        <v>100</v>
      </c>
      <c r="F205" s="1270">
        <v>2.16</v>
      </c>
    </row>
    <row r="206" spans="1:6" ht="78.75" customHeight="1" thickBot="1">
      <c r="A206" s="1266" t="s">
        <v>11919</v>
      </c>
      <c r="B206" s="1267"/>
      <c r="C206" s="1268" t="s">
        <v>11920</v>
      </c>
      <c r="D206" s="1269" t="s">
        <v>2049</v>
      </c>
      <c r="E206" s="1180">
        <v>100</v>
      </c>
      <c r="F206" s="1270">
        <v>1.84</v>
      </c>
    </row>
    <row r="207" spans="1:6" ht="87.75" customHeight="1" thickBot="1">
      <c r="A207" s="1266" t="s">
        <v>11921</v>
      </c>
      <c r="B207" s="1267"/>
      <c r="C207" s="1277"/>
      <c r="D207" s="1269" t="s">
        <v>11922</v>
      </c>
      <c r="E207" s="1180">
        <v>60</v>
      </c>
      <c r="F207" s="1270">
        <v>3.44</v>
      </c>
    </row>
    <row r="208" spans="1:6" ht="86.25" customHeight="1" thickBot="1">
      <c r="A208" s="1266" t="s">
        <v>11923</v>
      </c>
      <c r="B208" s="1267"/>
      <c r="C208" s="1277"/>
      <c r="D208" s="1269" t="s">
        <v>11924</v>
      </c>
      <c r="E208" s="1180">
        <v>60</v>
      </c>
      <c r="F208" s="1270">
        <v>3.44</v>
      </c>
    </row>
    <row r="209" spans="1:6" ht="83.25" customHeight="1" thickBot="1">
      <c r="A209" s="1266" t="s">
        <v>11925</v>
      </c>
      <c r="B209" s="1267"/>
      <c r="C209" s="1268" t="s">
        <v>11926</v>
      </c>
      <c r="D209" s="1269" t="s">
        <v>2050</v>
      </c>
      <c r="E209" s="1180">
        <v>200</v>
      </c>
      <c r="F209" s="1270">
        <v>1.71</v>
      </c>
    </row>
    <row r="210" spans="1:6" ht="94.5" customHeight="1" thickBot="1">
      <c r="A210" s="1266" t="s">
        <v>11927</v>
      </c>
      <c r="B210" s="318" t="s">
        <v>11928</v>
      </c>
      <c r="C210" s="1268" t="s">
        <v>11929</v>
      </c>
      <c r="D210" s="1269" t="s">
        <v>11930</v>
      </c>
      <c r="E210" s="1180" t="s">
        <v>11931</v>
      </c>
      <c r="F210" s="1270">
        <v>1.02</v>
      </c>
    </row>
    <row r="211" spans="1:6" ht="94.5" customHeight="1" thickBot="1">
      <c r="A211" s="1266" t="s">
        <v>11932</v>
      </c>
      <c r="B211" s="1266" t="s">
        <v>11933</v>
      </c>
      <c r="C211" s="1268" t="s">
        <v>11934</v>
      </c>
      <c r="D211" s="1269" t="s">
        <v>2051</v>
      </c>
      <c r="E211" s="1180">
        <v>50</v>
      </c>
      <c r="F211" s="1270">
        <v>9.4600000000000009</v>
      </c>
    </row>
    <row r="212" spans="1:6" ht="108" customHeight="1" thickBot="1">
      <c r="A212" s="1266" t="s">
        <v>11935</v>
      </c>
      <c r="B212" s="1266" t="s">
        <v>11933</v>
      </c>
      <c r="C212" s="1279" t="s">
        <v>11936</v>
      </c>
      <c r="D212" s="1278" t="s">
        <v>2052</v>
      </c>
      <c r="E212" s="1180">
        <v>100</v>
      </c>
      <c r="F212" s="1270">
        <v>9.19</v>
      </c>
    </row>
    <row r="213" spans="1:6" ht="86.25" customHeight="1" thickBot="1">
      <c r="A213" s="1266" t="s">
        <v>11937</v>
      </c>
      <c r="B213" s="1266" t="s">
        <v>11938</v>
      </c>
      <c r="C213" s="1279" t="s">
        <v>11939</v>
      </c>
      <c r="D213" s="1278" t="s">
        <v>16214</v>
      </c>
      <c r="E213" s="1180">
        <v>100</v>
      </c>
      <c r="F213" s="1175">
        <v>10.4</v>
      </c>
    </row>
    <row r="214" spans="1:6" ht="50.1" customHeight="1">
      <c r="A214" s="2143" t="s">
        <v>11940</v>
      </c>
      <c r="B214" s="2170"/>
      <c r="C214" s="1281" t="s">
        <v>11941</v>
      </c>
      <c r="D214" s="1282" t="s">
        <v>2053</v>
      </c>
      <c r="E214" s="1174">
        <v>100</v>
      </c>
      <c r="F214" s="1221">
        <v>8.25</v>
      </c>
    </row>
    <row r="215" spans="1:6" ht="50.1" customHeight="1">
      <c r="A215" s="2144"/>
      <c r="B215" s="2171"/>
      <c r="C215" s="1229" t="s">
        <v>11942</v>
      </c>
      <c r="D215" s="1230" t="s">
        <v>2054</v>
      </c>
      <c r="E215" s="1178">
        <v>100</v>
      </c>
      <c r="F215" s="1223">
        <v>11.44</v>
      </c>
    </row>
    <row r="216" spans="1:6" ht="50.1" customHeight="1">
      <c r="A216" s="2144"/>
      <c r="B216" s="2171"/>
      <c r="C216" s="1310"/>
      <c r="D216" s="1230" t="s">
        <v>2055</v>
      </c>
      <c r="E216" s="1178">
        <v>60</v>
      </c>
      <c r="F216" s="1223">
        <v>11.44</v>
      </c>
    </row>
    <row r="217" spans="1:6" ht="50.1" customHeight="1">
      <c r="A217" s="2144"/>
      <c r="B217" s="2171"/>
      <c r="C217" s="1310"/>
      <c r="D217" s="1230" t="s">
        <v>2056</v>
      </c>
      <c r="E217" s="1178">
        <v>120</v>
      </c>
      <c r="F217" s="1311">
        <v>5</v>
      </c>
    </row>
    <row r="218" spans="1:6" ht="50.1" customHeight="1">
      <c r="A218" s="2144"/>
      <c r="B218" s="2171"/>
      <c r="C218" s="1310"/>
      <c r="D218" s="1230" t="s">
        <v>2057</v>
      </c>
      <c r="E218" s="1178">
        <v>60</v>
      </c>
      <c r="F218" s="1311">
        <v>7</v>
      </c>
    </row>
    <row r="219" spans="1:6" ht="50.1" customHeight="1" thickBot="1">
      <c r="A219" s="2145"/>
      <c r="B219" s="2172"/>
      <c r="C219" s="1265"/>
      <c r="D219" s="1182" t="s">
        <v>2058</v>
      </c>
      <c r="E219" s="1183">
        <v>60</v>
      </c>
      <c r="F219" s="1312">
        <v>8</v>
      </c>
    </row>
    <row r="220" spans="1:6" ht="50.1" customHeight="1" thickBot="1">
      <c r="A220" s="1266" t="s">
        <v>11943</v>
      </c>
      <c r="B220" s="1266"/>
      <c r="C220" s="1268" t="s">
        <v>11944</v>
      </c>
      <c r="D220" s="1269" t="s">
        <v>11945</v>
      </c>
      <c r="E220" s="1180">
        <v>200</v>
      </c>
      <c r="F220" s="1270">
        <v>4.16</v>
      </c>
    </row>
    <row r="221" spans="1:6" ht="50.1" customHeight="1" thickBot="1">
      <c r="A221" s="1266" t="s">
        <v>11946</v>
      </c>
      <c r="B221" s="1266"/>
      <c r="C221" s="1268" t="s">
        <v>11947</v>
      </c>
      <c r="D221" s="1269" t="s">
        <v>11948</v>
      </c>
      <c r="E221" s="1180">
        <v>100</v>
      </c>
      <c r="F221" s="1270">
        <v>11.65</v>
      </c>
    </row>
    <row r="222" spans="1:6" ht="50.1" customHeight="1" thickBot="1">
      <c r="A222" s="1266" t="s">
        <v>11949</v>
      </c>
      <c r="B222" s="1266"/>
      <c r="C222" s="1277"/>
      <c r="D222" s="1269" t="s">
        <v>11950</v>
      </c>
      <c r="E222" s="1180">
        <v>120</v>
      </c>
      <c r="F222" s="1270">
        <v>12.32</v>
      </c>
    </row>
    <row r="223" spans="1:6" ht="92.25" customHeight="1" thickBot="1">
      <c r="A223" s="1266" t="s">
        <v>11951</v>
      </c>
      <c r="B223" s="1266"/>
      <c r="C223" s="1268" t="s">
        <v>11952</v>
      </c>
      <c r="D223" s="1269" t="s">
        <v>11953</v>
      </c>
      <c r="E223" s="1180">
        <v>100</v>
      </c>
      <c r="F223" s="1270">
        <v>8.0500000000000007</v>
      </c>
    </row>
    <row r="224" spans="1:6" ht="50.1" customHeight="1" thickBot="1">
      <c r="A224" s="1266" t="s">
        <v>11954</v>
      </c>
      <c r="B224" s="1266"/>
      <c r="C224" s="1277"/>
      <c r="D224" s="1269" t="s">
        <v>11955</v>
      </c>
      <c r="E224" s="1180">
        <v>120</v>
      </c>
      <c r="F224" s="1270">
        <v>7.69</v>
      </c>
    </row>
    <row r="225" spans="1:6" ht="100.5" customHeight="1" thickBot="1">
      <c r="A225" s="318" t="s">
        <v>11956</v>
      </c>
      <c r="B225" s="1266"/>
      <c r="C225" s="1268" t="s">
        <v>11957</v>
      </c>
      <c r="D225" s="1269" t="s">
        <v>11958</v>
      </c>
      <c r="E225" s="1180">
        <v>100</v>
      </c>
      <c r="F225" s="1270">
        <v>13.53</v>
      </c>
    </row>
  </sheetData>
  <mergeCells count="113">
    <mergeCell ref="A196:A197"/>
    <mergeCell ref="B196:B197"/>
    <mergeCell ref="A214:A219"/>
    <mergeCell ref="B214:B219"/>
    <mergeCell ref="A198:A199"/>
    <mergeCell ref="B198:B199"/>
    <mergeCell ref="A200:A201"/>
    <mergeCell ref="B200:B201"/>
    <mergeCell ref="A182:A185"/>
    <mergeCell ref="B182:B185"/>
    <mergeCell ref="A186:A187"/>
    <mergeCell ref="B186:B187"/>
    <mergeCell ref="A189:A190"/>
    <mergeCell ref="B189:B190"/>
    <mergeCell ref="A177:A179"/>
    <mergeCell ref="B177:B179"/>
    <mergeCell ref="A180:A181"/>
    <mergeCell ref="B180:B181"/>
    <mergeCell ref="A170:A173"/>
    <mergeCell ref="B170:B173"/>
    <mergeCell ref="A175:A176"/>
    <mergeCell ref="B175:B176"/>
    <mergeCell ref="A162:A164"/>
    <mergeCell ref="B162:B164"/>
    <mergeCell ref="A165:A169"/>
    <mergeCell ref="B165:B169"/>
    <mergeCell ref="A158:A159"/>
    <mergeCell ref="B158:B159"/>
    <mergeCell ref="A160:A161"/>
    <mergeCell ref="B160:B161"/>
    <mergeCell ref="A146:A147"/>
    <mergeCell ref="B146:B147"/>
    <mergeCell ref="A152:A157"/>
    <mergeCell ref="B152:B157"/>
    <mergeCell ref="A137:A142"/>
    <mergeCell ref="B137:B142"/>
    <mergeCell ref="A144:A145"/>
    <mergeCell ref="B144:B145"/>
    <mergeCell ref="A132:A133"/>
    <mergeCell ref="B132:B133"/>
    <mergeCell ref="A134:A135"/>
    <mergeCell ref="B134:B135"/>
    <mergeCell ref="A128:A129"/>
    <mergeCell ref="B128:B129"/>
    <mergeCell ref="A130:A131"/>
    <mergeCell ref="B130:B131"/>
    <mergeCell ref="F117:F118"/>
    <mergeCell ref="B122:B124"/>
    <mergeCell ref="A125:A126"/>
    <mergeCell ref="B125:B126"/>
    <mergeCell ref="A117:A118"/>
    <mergeCell ref="B117:B118"/>
    <mergeCell ref="C117:C118"/>
    <mergeCell ref="D117:D118"/>
    <mergeCell ref="E117:E118"/>
    <mergeCell ref="D113:D114"/>
    <mergeCell ref="E113:E114"/>
    <mergeCell ref="F113:F114"/>
    <mergeCell ref="A115:A116"/>
    <mergeCell ref="B115:B116"/>
    <mergeCell ref="D115:D116"/>
    <mergeCell ref="E115:E116"/>
    <mergeCell ref="F115:F116"/>
    <mergeCell ref="C113:C114"/>
    <mergeCell ref="A111:A112"/>
    <mergeCell ref="B111:B112"/>
    <mergeCell ref="A113:A114"/>
    <mergeCell ref="B113:B114"/>
    <mergeCell ref="B91:B93"/>
    <mergeCell ref="A95:A108"/>
    <mergeCell ref="B95:B108"/>
    <mergeCell ref="A109:A110"/>
    <mergeCell ref="B109:B110"/>
    <mergeCell ref="A51:A54"/>
    <mergeCell ref="B51:B54"/>
    <mergeCell ref="A55:A59"/>
    <mergeCell ref="B55:B59"/>
    <mergeCell ref="D87:D88"/>
    <mergeCell ref="E87:E88"/>
    <mergeCell ref="F87:F88"/>
    <mergeCell ref="A89:A90"/>
    <mergeCell ref="B89:B90"/>
    <mergeCell ref="C89:C90"/>
    <mergeCell ref="D89:D90"/>
    <mergeCell ref="E89:E90"/>
    <mergeCell ref="F89:F90"/>
    <mergeCell ref="C87:C88"/>
    <mergeCell ref="A87:A88"/>
    <mergeCell ref="B87:B88"/>
    <mergeCell ref="A24:A32"/>
    <mergeCell ref="B24:B32"/>
    <mergeCell ref="A33:A41"/>
    <mergeCell ref="B33:B41"/>
    <mergeCell ref="A79:A86"/>
    <mergeCell ref="B79:B86"/>
    <mergeCell ref="E4:E5"/>
    <mergeCell ref="F4:F5"/>
    <mergeCell ref="A6:A23"/>
    <mergeCell ref="B6:B23"/>
    <mergeCell ref="A4:A5"/>
    <mergeCell ref="B4:B5"/>
    <mergeCell ref="C4:C5"/>
    <mergeCell ref="D4:D5"/>
    <mergeCell ref="A42:A50"/>
    <mergeCell ref="B42:B50"/>
    <mergeCell ref="A75:A76"/>
    <mergeCell ref="B75:B76"/>
    <mergeCell ref="A77:A78"/>
    <mergeCell ref="B77:B78"/>
    <mergeCell ref="A60:A61"/>
    <mergeCell ref="B60:B61"/>
    <mergeCell ref="A62:A74"/>
    <mergeCell ref="B62:B74"/>
  </mergeCells>
  <hyperlinks>
    <hyperlink ref="F1" location="Содержание!R1C1" display="главная" xr:uid="{00000000-0004-0000-1A00-000000000000}"/>
  </hyperlinks>
  <pageMargins left="0.25" right="0.25" top="0.75" bottom="0.75" header="0.3" footer="0.3"/>
  <pageSetup paperSize="9" scale="56"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D46"/>
  <sheetViews>
    <sheetView workbookViewId="0">
      <selection activeCell="D1" sqref="D1"/>
    </sheetView>
  </sheetViews>
  <sheetFormatPr defaultColWidth="8.85546875" defaultRowHeight="12.75"/>
  <cols>
    <col min="1" max="1" width="14.42578125" customWidth="1"/>
    <col min="2" max="2" width="59.140625" customWidth="1"/>
    <col min="3" max="3" width="14.7109375" style="6" customWidth="1"/>
    <col min="4" max="4" width="10.7109375" style="6"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15" customHeight="1">
      <c r="A1" s="148"/>
      <c r="B1" s="260"/>
      <c r="C1" s="115"/>
      <c r="D1" s="1107" t="s">
        <v>2114</v>
      </c>
    </row>
    <row r="2" spans="1:4" ht="15" customHeight="1">
      <c r="A2" s="148"/>
      <c r="B2" s="262" t="s">
        <v>4714</v>
      </c>
      <c r="C2" s="263"/>
      <c r="D2" s="115"/>
    </row>
    <row r="3" spans="1:4" ht="15" customHeight="1" thickBot="1">
      <c r="A3" s="148"/>
      <c r="B3" s="172"/>
      <c r="C3" s="115"/>
      <c r="D3" s="264">
        <v>45197</v>
      </c>
    </row>
    <row r="4" spans="1:4" ht="34.5" customHeight="1">
      <c r="A4" s="96" t="s">
        <v>671</v>
      </c>
      <c r="B4" s="97" t="s">
        <v>739</v>
      </c>
      <c r="C4" s="2174" t="s">
        <v>8910</v>
      </c>
      <c r="D4" s="2174"/>
    </row>
    <row r="5" spans="1:4" ht="15">
      <c r="A5" s="13" t="s">
        <v>675</v>
      </c>
      <c r="B5" s="13" t="s">
        <v>4715</v>
      </c>
      <c r="C5" s="2175"/>
      <c r="D5" s="2176"/>
    </row>
    <row r="6" spans="1:4">
      <c r="A6" s="108" t="s">
        <v>8707</v>
      </c>
      <c r="B6" s="108" t="s">
        <v>8708</v>
      </c>
      <c r="C6" s="105">
        <v>949.62</v>
      </c>
      <c r="D6" s="106" t="s">
        <v>674</v>
      </c>
    </row>
    <row r="7" spans="1:4">
      <c r="A7" s="108" t="s">
        <v>8709</v>
      </c>
      <c r="B7" s="108" t="s">
        <v>8710</v>
      </c>
      <c r="C7" s="105">
        <v>949.62</v>
      </c>
      <c r="D7" s="106" t="s">
        <v>674</v>
      </c>
    </row>
    <row r="8" spans="1:4">
      <c r="A8" s="108" t="s">
        <v>8711</v>
      </c>
      <c r="B8" s="108" t="s">
        <v>8712</v>
      </c>
      <c r="C8" s="105">
        <v>949.62</v>
      </c>
      <c r="D8" s="106" t="s">
        <v>674</v>
      </c>
    </row>
    <row r="9" spans="1:4">
      <c r="A9" s="108" t="s">
        <v>8713</v>
      </c>
      <c r="B9" s="108" t="s">
        <v>8714</v>
      </c>
      <c r="C9" s="107">
        <v>1298.46</v>
      </c>
      <c r="D9" s="106" t="s">
        <v>674</v>
      </c>
    </row>
    <row r="10" spans="1:4">
      <c r="A10" s="108" t="s">
        <v>8715</v>
      </c>
      <c r="B10" s="108" t="s">
        <v>8716</v>
      </c>
      <c r="C10" s="107">
        <v>1298.46</v>
      </c>
      <c r="D10" s="106" t="s">
        <v>674</v>
      </c>
    </row>
    <row r="11" spans="1:4">
      <c r="A11" s="108" t="s">
        <v>8717</v>
      </c>
      <c r="B11" s="108" t="s">
        <v>8718</v>
      </c>
      <c r="C11" s="107">
        <v>1298.46</v>
      </c>
      <c r="D11" s="106" t="s">
        <v>674</v>
      </c>
    </row>
    <row r="12" spans="1:4">
      <c r="A12" s="108" t="s">
        <v>8719</v>
      </c>
      <c r="B12" s="108" t="s">
        <v>8720</v>
      </c>
      <c r="C12" s="107">
        <v>1298.46</v>
      </c>
      <c r="D12" s="106" t="s">
        <v>674</v>
      </c>
    </row>
    <row r="13" spans="1:4">
      <c r="A13" s="108" t="s">
        <v>8733</v>
      </c>
      <c r="B13" s="108" t="s">
        <v>8734</v>
      </c>
      <c r="C13" s="105">
        <v>352.26</v>
      </c>
      <c r="D13" s="106" t="s">
        <v>674</v>
      </c>
    </row>
    <row r="14" spans="1:4">
      <c r="A14" s="108" t="s">
        <v>8721</v>
      </c>
      <c r="B14" s="108" t="s">
        <v>8722</v>
      </c>
      <c r="C14" s="107">
        <v>1933.44</v>
      </c>
      <c r="D14" s="106" t="s">
        <v>674</v>
      </c>
    </row>
    <row r="15" spans="1:4">
      <c r="A15" s="108" t="s">
        <v>8723</v>
      </c>
      <c r="B15" s="108" t="s">
        <v>8724</v>
      </c>
      <c r="C15" s="107">
        <v>1933.44</v>
      </c>
      <c r="D15" s="106" t="s">
        <v>674</v>
      </c>
    </row>
    <row r="16" spans="1:4">
      <c r="A16" s="108" t="s">
        <v>8725</v>
      </c>
      <c r="B16" s="108" t="s">
        <v>8726</v>
      </c>
      <c r="C16" s="107">
        <v>1933.44</v>
      </c>
      <c r="D16" s="106" t="s">
        <v>674</v>
      </c>
    </row>
    <row r="17" spans="1:4">
      <c r="A17" s="108" t="s">
        <v>8727</v>
      </c>
      <c r="B17" s="108" t="s">
        <v>8728</v>
      </c>
      <c r="C17" s="107">
        <v>1933.44</v>
      </c>
      <c r="D17" s="106" t="s">
        <v>674</v>
      </c>
    </row>
    <row r="18" spans="1:4">
      <c r="A18" s="108" t="s">
        <v>8735</v>
      </c>
      <c r="B18" s="108" t="s">
        <v>4722</v>
      </c>
      <c r="C18" s="105">
        <v>614.46</v>
      </c>
      <c r="D18" s="106" t="s">
        <v>674</v>
      </c>
    </row>
    <row r="19" spans="1:4">
      <c r="A19" s="108" t="s">
        <v>8729</v>
      </c>
      <c r="B19" s="108" t="s">
        <v>8730</v>
      </c>
      <c r="C19" s="107">
        <v>1608.54</v>
      </c>
      <c r="D19" s="106" t="s">
        <v>674</v>
      </c>
    </row>
    <row r="20" spans="1:4">
      <c r="A20" s="108" t="s">
        <v>8736</v>
      </c>
      <c r="B20" s="108" t="s">
        <v>8737</v>
      </c>
      <c r="C20" s="107">
        <v>1124.04</v>
      </c>
      <c r="D20" s="106" t="s">
        <v>674</v>
      </c>
    </row>
    <row r="21" spans="1:4">
      <c r="A21" s="108" t="s">
        <v>8731</v>
      </c>
      <c r="B21" s="108" t="s">
        <v>8732</v>
      </c>
      <c r="C21" s="107">
        <v>2096.46</v>
      </c>
      <c r="D21" s="106" t="s">
        <v>674</v>
      </c>
    </row>
    <row r="22" spans="1:4">
      <c r="A22" s="108" t="s">
        <v>8738</v>
      </c>
      <c r="B22" s="108" t="s">
        <v>4723</v>
      </c>
      <c r="C22" s="107">
        <v>1397.64</v>
      </c>
      <c r="D22" s="106" t="s">
        <v>674</v>
      </c>
    </row>
    <row r="23" spans="1:4">
      <c r="A23" s="108" t="s">
        <v>8739</v>
      </c>
      <c r="B23" s="108" t="s">
        <v>8740</v>
      </c>
      <c r="C23" s="107">
        <v>4996.62</v>
      </c>
      <c r="D23" s="106" t="s">
        <v>674</v>
      </c>
    </row>
    <row r="24" spans="1:4">
      <c r="A24" s="108" t="s">
        <v>8741</v>
      </c>
      <c r="B24" s="108" t="s">
        <v>8742</v>
      </c>
      <c r="C24" s="105">
        <v>819.66</v>
      </c>
      <c r="D24" s="106" t="s">
        <v>674</v>
      </c>
    </row>
    <row r="25" spans="1:4">
      <c r="A25" s="108" t="s">
        <v>8743</v>
      </c>
      <c r="B25" s="108" t="s">
        <v>8744</v>
      </c>
      <c r="C25" s="105">
        <v>509.58</v>
      </c>
      <c r="D25" s="106" t="s">
        <v>674</v>
      </c>
    </row>
    <row r="26" spans="1:4">
      <c r="A26" s="108" t="s">
        <v>8745</v>
      </c>
      <c r="B26" s="108" t="s">
        <v>8746</v>
      </c>
      <c r="C26" s="105">
        <v>845.88</v>
      </c>
      <c r="D26" s="106" t="s">
        <v>674</v>
      </c>
    </row>
    <row r="27" spans="1:4">
      <c r="A27" s="108" t="s">
        <v>8747</v>
      </c>
      <c r="B27" s="108" t="s">
        <v>8748</v>
      </c>
      <c r="C27" s="107">
        <v>1603.98</v>
      </c>
      <c r="D27" s="106" t="s">
        <v>674</v>
      </c>
    </row>
    <row r="28" spans="1:4">
      <c r="A28" s="108" t="s">
        <v>8749</v>
      </c>
      <c r="B28" s="108" t="s">
        <v>4717</v>
      </c>
      <c r="C28" s="105">
        <v>377.34</v>
      </c>
      <c r="D28" s="106" t="s">
        <v>674</v>
      </c>
    </row>
    <row r="29" spans="1:4">
      <c r="A29" s="108" t="s">
        <v>8750</v>
      </c>
      <c r="B29" s="108" t="s">
        <v>8751</v>
      </c>
      <c r="C29" s="105">
        <v>625.86</v>
      </c>
      <c r="D29" s="106" t="s">
        <v>674</v>
      </c>
    </row>
    <row r="30" spans="1:4">
      <c r="A30" s="108" t="s">
        <v>8752</v>
      </c>
      <c r="B30" s="108" t="s">
        <v>8753</v>
      </c>
      <c r="C30" s="107">
        <v>1141.1400000000001</v>
      </c>
      <c r="D30" s="106" t="s">
        <v>674</v>
      </c>
    </row>
    <row r="31" spans="1:4">
      <c r="A31" s="108" t="s">
        <v>8754</v>
      </c>
      <c r="B31" s="108" t="s">
        <v>8755</v>
      </c>
      <c r="C31" s="107">
        <v>1625.64</v>
      </c>
      <c r="D31" s="106" t="s">
        <v>674</v>
      </c>
    </row>
    <row r="32" spans="1:4">
      <c r="A32" s="108" t="s">
        <v>8756</v>
      </c>
      <c r="B32" s="108" t="s">
        <v>4720</v>
      </c>
      <c r="C32" s="105">
        <v>467.4</v>
      </c>
      <c r="D32" s="106" t="s">
        <v>674</v>
      </c>
    </row>
    <row r="33" spans="1:4">
      <c r="A33" s="108" t="s">
        <v>8757</v>
      </c>
      <c r="B33" s="108" t="s">
        <v>4721</v>
      </c>
      <c r="C33" s="107">
        <v>1003.2</v>
      </c>
      <c r="D33" s="106" t="s">
        <v>674</v>
      </c>
    </row>
    <row r="34" spans="1:4">
      <c r="A34" s="108" t="s">
        <v>8758</v>
      </c>
      <c r="B34" s="108" t="s">
        <v>8759</v>
      </c>
      <c r="C34" s="107">
        <v>1924.32</v>
      </c>
      <c r="D34" s="106" t="s">
        <v>674</v>
      </c>
    </row>
    <row r="35" spans="1:4">
      <c r="A35" s="108" t="s">
        <v>8760</v>
      </c>
      <c r="B35" s="108" t="s">
        <v>8761</v>
      </c>
      <c r="C35" s="105">
        <v>710.22</v>
      </c>
      <c r="D35" s="106" t="s">
        <v>674</v>
      </c>
    </row>
    <row r="36" spans="1:4">
      <c r="A36" s="108" t="s">
        <v>8762</v>
      </c>
      <c r="B36" s="108" t="s">
        <v>8763</v>
      </c>
      <c r="C36" s="107">
        <v>1141.1400000000001</v>
      </c>
      <c r="D36" s="106" t="s">
        <v>674</v>
      </c>
    </row>
    <row r="37" spans="1:4">
      <c r="A37" s="108" t="s">
        <v>8764</v>
      </c>
      <c r="B37" s="108" t="s">
        <v>8765</v>
      </c>
      <c r="C37" s="107">
        <v>1820.58</v>
      </c>
      <c r="D37" s="106" t="s">
        <v>674</v>
      </c>
    </row>
    <row r="38" spans="1:4">
      <c r="A38" s="108" t="s">
        <v>8766</v>
      </c>
      <c r="B38" s="108" t="s">
        <v>4716</v>
      </c>
      <c r="C38" s="105">
        <v>377.34</v>
      </c>
      <c r="D38" s="106" t="s">
        <v>674</v>
      </c>
    </row>
    <row r="39" spans="1:4">
      <c r="A39" s="108" t="s">
        <v>8767</v>
      </c>
      <c r="B39" s="108" t="s">
        <v>8768</v>
      </c>
      <c r="C39" s="105">
        <v>568.86</v>
      </c>
      <c r="D39" s="106" t="s">
        <v>674</v>
      </c>
    </row>
    <row r="40" spans="1:4">
      <c r="A40" s="108" t="s">
        <v>8769</v>
      </c>
      <c r="B40" s="108" t="s">
        <v>8770</v>
      </c>
      <c r="C40" s="107">
        <v>1051.08</v>
      </c>
      <c r="D40" s="106" t="s">
        <v>674</v>
      </c>
    </row>
    <row r="41" spans="1:4">
      <c r="A41" s="108" t="s">
        <v>8771</v>
      </c>
      <c r="B41" s="108" t="s">
        <v>8772</v>
      </c>
      <c r="C41" s="107">
        <v>1618.8</v>
      </c>
      <c r="D41" s="106" t="s">
        <v>674</v>
      </c>
    </row>
    <row r="42" spans="1:4">
      <c r="A42" s="108" t="s">
        <v>8773</v>
      </c>
      <c r="B42" s="108" t="s">
        <v>4718</v>
      </c>
      <c r="C42" s="105">
        <v>394.44</v>
      </c>
      <c r="D42" s="106" t="s">
        <v>674</v>
      </c>
    </row>
    <row r="43" spans="1:4">
      <c r="A43" s="108" t="s">
        <v>8774</v>
      </c>
      <c r="B43" s="108" t="s">
        <v>4719</v>
      </c>
      <c r="C43" s="105">
        <v>840.18</v>
      </c>
      <c r="D43" s="106" t="s">
        <v>674</v>
      </c>
    </row>
    <row r="44" spans="1:4" ht="13.5" thickBot="1">
      <c r="A44" s="301" t="s">
        <v>8775</v>
      </c>
      <c r="B44" s="301" t="s">
        <v>8776</v>
      </c>
      <c r="C44" s="302">
        <v>2040.6</v>
      </c>
      <c r="D44" s="303" t="s">
        <v>674</v>
      </c>
    </row>
    <row r="46" spans="1:4">
      <c r="A46" s="265"/>
      <c r="B46" s="265" t="s">
        <v>9971</v>
      </c>
    </row>
  </sheetData>
  <mergeCells count="2">
    <mergeCell ref="C4:D4"/>
    <mergeCell ref="C5:D5"/>
  </mergeCells>
  <hyperlinks>
    <hyperlink ref="D1" location="Содержание!R1C1" display="главная" xr:uid="{00000000-0004-0000-1B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pageSetUpPr fitToPage="1"/>
  </sheetPr>
  <dimension ref="A1:G66"/>
  <sheetViews>
    <sheetView workbookViewId="0">
      <selection activeCell="G1" sqref="G1"/>
    </sheetView>
  </sheetViews>
  <sheetFormatPr defaultRowHeight="12"/>
  <cols>
    <col min="1" max="1" width="14.28515625" style="1085" customWidth="1"/>
    <col min="2" max="2" width="7.140625" style="64" customWidth="1"/>
    <col min="3" max="3" width="31.85546875" style="64" customWidth="1"/>
    <col min="4" max="4" width="58.5703125" style="64" customWidth="1"/>
    <col min="5" max="5" width="11.85546875" style="29" customWidth="1"/>
    <col min="6" max="6" width="10.42578125" style="29" customWidth="1"/>
    <col min="7" max="7" width="11.5703125" style="1" customWidth="1"/>
    <col min="8" max="16384" width="9.140625" style="1"/>
  </cols>
  <sheetData>
    <row r="1" spans="1:7">
      <c r="A1" s="1313"/>
      <c r="B1" s="312"/>
      <c r="C1" s="312"/>
      <c r="D1" s="312"/>
      <c r="E1" s="1086"/>
      <c r="F1" s="1086"/>
      <c r="G1" s="1145" t="s">
        <v>2114</v>
      </c>
    </row>
    <row r="2" spans="1:7">
      <c r="A2" s="1313"/>
      <c r="B2" s="312"/>
      <c r="C2" s="312"/>
      <c r="D2" s="312"/>
      <c r="E2" s="1086"/>
      <c r="F2" s="1086"/>
      <c r="G2" s="193"/>
    </row>
    <row r="3" spans="1:7">
      <c r="A3" s="1313"/>
      <c r="B3" s="312"/>
      <c r="C3" s="312"/>
      <c r="D3" s="312"/>
      <c r="E3" s="1086"/>
      <c r="F3" s="1086"/>
      <c r="G3" s="1148">
        <v>44740</v>
      </c>
    </row>
    <row r="4" spans="1:7" ht="36.75" thickBot="1">
      <c r="A4" s="1749" t="s">
        <v>671</v>
      </c>
      <c r="B4" s="1749"/>
      <c r="C4" s="1112" t="s">
        <v>790</v>
      </c>
      <c r="D4" s="1112" t="s">
        <v>1736</v>
      </c>
      <c r="E4" s="1111" t="s">
        <v>1737</v>
      </c>
      <c r="F4" s="1111" t="s">
        <v>3088</v>
      </c>
      <c r="G4" s="1111" t="s">
        <v>5081</v>
      </c>
    </row>
    <row r="5" spans="1:7" ht="12.75" thickTop="1">
      <c r="A5" s="1113"/>
      <c r="B5" s="1113"/>
      <c r="C5" s="1114" t="s">
        <v>1783</v>
      </c>
      <c r="D5" s="1113"/>
      <c r="E5" s="1314"/>
      <c r="F5" s="1314"/>
      <c r="G5" s="1314"/>
    </row>
    <row r="6" spans="1:7" ht="36">
      <c r="A6" s="1748" t="s">
        <v>6326</v>
      </c>
      <c r="B6" s="1748"/>
      <c r="C6" s="186" t="s">
        <v>3095</v>
      </c>
      <c r="D6" s="1315" t="s">
        <v>3620</v>
      </c>
      <c r="E6" s="1316">
        <v>0.4</v>
      </c>
      <c r="F6" s="1317">
        <v>12</v>
      </c>
      <c r="G6" s="1318">
        <v>4.62</v>
      </c>
    </row>
    <row r="7" spans="1:7" ht="36">
      <c r="A7" s="1748" t="s">
        <v>6327</v>
      </c>
      <c r="B7" s="1748"/>
      <c r="C7" s="186" t="s">
        <v>1784</v>
      </c>
      <c r="D7" s="1315" t="s">
        <v>1785</v>
      </c>
      <c r="E7" s="1316">
        <v>0.4</v>
      </c>
      <c r="F7" s="1317">
        <v>6</v>
      </c>
      <c r="G7" s="1318">
        <v>4.62</v>
      </c>
    </row>
    <row r="8" spans="1:7" ht="48">
      <c r="A8" s="1748" t="s">
        <v>6328</v>
      </c>
      <c r="B8" s="1748"/>
      <c r="C8" s="186" t="s">
        <v>1786</v>
      </c>
      <c r="D8" s="1315" t="s">
        <v>1787</v>
      </c>
      <c r="E8" s="1316">
        <v>0.4</v>
      </c>
      <c r="F8" s="1317">
        <v>6</v>
      </c>
      <c r="G8" s="1318">
        <v>4.62</v>
      </c>
    </row>
    <row r="9" spans="1:7" ht="72">
      <c r="A9" s="1748" t="s">
        <v>6329</v>
      </c>
      <c r="B9" s="1748"/>
      <c r="C9" s="186" t="s">
        <v>1788</v>
      </c>
      <c r="D9" s="1315" t="s">
        <v>1789</v>
      </c>
      <c r="E9" s="1316">
        <v>0.4</v>
      </c>
      <c r="F9" s="1317">
        <v>6</v>
      </c>
      <c r="G9" s="1318">
        <v>6.92</v>
      </c>
    </row>
    <row r="10" spans="1:7" ht="24">
      <c r="A10" s="1748" t="s">
        <v>6330</v>
      </c>
      <c r="B10" s="1748"/>
      <c r="C10" s="186" t="s">
        <v>1790</v>
      </c>
      <c r="D10" s="2177" t="s">
        <v>1791</v>
      </c>
      <c r="E10" s="1319">
        <v>0.15</v>
      </c>
      <c r="F10" s="1317">
        <v>12</v>
      </c>
      <c r="G10" s="1318">
        <v>6.11</v>
      </c>
    </row>
    <row r="11" spans="1:7" ht="24">
      <c r="A11" s="1748" t="s">
        <v>6331</v>
      </c>
      <c r="B11" s="1748"/>
      <c r="C11" s="186" t="s">
        <v>1792</v>
      </c>
      <c r="D11" s="2177"/>
      <c r="E11" s="1319">
        <v>0.15</v>
      </c>
      <c r="F11" s="1317">
        <v>12</v>
      </c>
      <c r="G11" s="1318">
        <v>6.11</v>
      </c>
    </row>
    <row r="12" spans="1:7" ht="24">
      <c r="A12" s="1748" t="s">
        <v>6332</v>
      </c>
      <c r="B12" s="1748"/>
      <c r="C12" s="186" t="s">
        <v>1793</v>
      </c>
      <c r="D12" s="2177"/>
      <c r="E12" s="1319">
        <v>0.15</v>
      </c>
      <c r="F12" s="1317">
        <v>12</v>
      </c>
      <c r="G12" s="1318">
        <v>6.11</v>
      </c>
    </row>
    <row r="13" spans="1:7" ht="24">
      <c r="A13" s="1748" t="s">
        <v>6333</v>
      </c>
      <c r="B13" s="1748"/>
      <c r="C13" s="186" t="s">
        <v>1794</v>
      </c>
      <c r="D13" s="2177"/>
      <c r="E13" s="1319">
        <v>0.15</v>
      </c>
      <c r="F13" s="1317">
        <v>12</v>
      </c>
      <c r="G13" s="1318">
        <v>6.11</v>
      </c>
    </row>
    <row r="14" spans="1:7" ht="24">
      <c r="A14" s="1748" t="s">
        <v>6334</v>
      </c>
      <c r="B14" s="1748"/>
      <c r="C14" s="186" t="s">
        <v>1795</v>
      </c>
      <c r="D14" s="2177"/>
      <c r="E14" s="1319">
        <v>0.15</v>
      </c>
      <c r="F14" s="1317">
        <v>12</v>
      </c>
      <c r="G14" s="1318">
        <v>6.11</v>
      </c>
    </row>
    <row r="15" spans="1:7" ht="48">
      <c r="A15" s="1748" t="s">
        <v>6335</v>
      </c>
      <c r="B15" s="1748"/>
      <c r="C15" s="186" t="s">
        <v>1796</v>
      </c>
      <c r="D15" s="1315" t="s">
        <v>1797</v>
      </c>
      <c r="E15" s="1316">
        <v>0.5</v>
      </c>
      <c r="F15" s="1317">
        <v>6</v>
      </c>
      <c r="G15" s="1318">
        <v>3.73</v>
      </c>
    </row>
    <row r="16" spans="1:7" ht="60">
      <c r="A16" s="1748" t="s">
        <v>6336</v>
      </c>
      <c r="B16" s="1748"/>
      <c r="C16" s="186" t="s">
        <v>3621</v>
      </c>
      <c r="D16" s="1315" t="s">
        <v>3622</v>
      </c>
      <c r="E16" s="1316">
        <v>0.5</v>
      </c>
      <c r="F16" s="1317">
        <v>6</v>
      </c>
      <c r="G16" s="1318">
        <v>5.19</v>
      </c>
    </row>
    <row r="17" spans="1:7" ht="84">
      <c r="A17" s="1748" t="s">
        <v>6337</v>
      </c>
      <c r="B17" s="1748"/>
      <c r="C17" s="186" t="s">
        <v>1798</v>
      </c>
      <c r="D17" s="1315" t="s">
        <v>1799</v>
      </c>
      <c r="E17" s="1316">
        <v>0.5</v>
      </c>
      <c r="F17" s="1317">
        <v>6</v>
      </c>
      <c r="G17" s="1318">
        <v>9.14</v>
      </c>
    </row>
    <row r="18" spans="1:7" ht="24">
      <c r="A18" s="1748" t="s">
        <v>6338</v>
      </c>
      <c r="B18" s="1748"/>
      <c r="C18" s="186" t="s">
        <v>1800</v>
      </c>
      <c r="D18" s="1315" t="s">
        <v>1801</v>
      </c>
      <c r="E18" s="1316">
        <v>0.4</v>
      </c>
      <c r="F18" s="1317">
        <v>6</v>
      </c>
      <c r="G18" s="1318">
        <v>4.62</v>
      </c>
    </row>
    <row r="19" spans="1:7" ht="48">
      <c r="A19" s="1748" t="s">
        <v>6339</v>
      </c>
      <c r="B19" s="1748"/>
      <c r="C19" s="186" t="s">
        <v>3623</v>
      </c>
      <c r="D19" s="1315" t="s">
        <v>1802</v>
      </c>
      <c r="E19" s="1316">
        <v>0.5</v>
      </c>
      <c r="F19" s="1317">
        <v>6</v>
      </c>
      <c r="G19" s="1318">
        <v>3.97</v>
      </c>
    </row>
    <row r="20" spans="1:7" ht="24">
      <c r="A20" s="1748" t="s">
        <v>6340</v>
      </c>
      <c r="B20" s="1748"/>
      <c r="C20" s="186" t="s">
        <v>1803</v>
      </c>
      <c r="D20" s="1315" t="s">
        <v>1804</v>
      </c>
      <c r="E20" s="1320">
        <v>10</v>
      </c>
      <c r="F20" s="1317">
        <v>1</v>
      </c>
      <c r="G20" s="1318">
        <v>29.41</v>
      </c>
    </row>
    <row r="21" spans="1:7">
      <c r="A21" s="1113"/>
      <c r="B21" s="1113"/>
      <c r="C21" s="1114" t="s">
        <v>1805</v>
      </c>
      <c r="D21" s="1113"/>
      <c r="E21" s="1314"/>
      <c r="F21" s="1314"/>
      <c r="G21" s="1318"/>
    </row>
    <row r="22" spans="1:7">
      <c r="A22" s="1748" t="s">
        <v>6341</v>
      </c>
      <c r="B22" s="1748"/>
      <c r="C22" s="186" t="s">
        <v>1806</v>
      </c>
      <c r="D22" s="2177" t="s">
        <v>1807</v>
      </c>
      <c r="E22" s="1316">
        <v>0.4</v>
      </c>
      <c r="F22" s="1317">
        <v>6</v>
      </c>
      <c r="G22" s="1318">
        <v>4.62</v>
      </c>
    </row>
    <row r="23" spans="1:7">
      <c r="A23" s="1748" t="s">
        <v>6342</v>
      </c>
      <c r="B23" s="1748"/>
      <c r="C23" s="186" t="s">
        <v>1806</v>
      </c>
      <c r="D23" s="2177"/>
      <c r="E23" s="1316">
        <v>0.2</v>
      </c>
      <c r="F23" s="1317">
        <v>12</v>
      </c>
      <c r="G23" s="1318">
        <v>3.8</v>
      </c>
    </row>
    <row r="24" spans="1:7" ht="84">
      <c r="A24" s="1748" t="s">
        <v>6343</v>
      </c>
      <c r="B24" s="1748"/>
      <c r="C24" s="186" t="s">
        <v>1808</v>
      </c>
      <c r="D24" s="1315" t="s">
        <v>1809</v>
      </c>
      <c r="E24" s="1316">
        <v>0.4</v>
      </c>
      <c r="F24" s="1317">
        <v>6</v>
      </c>
      <c r="G24" s="1318">
        <v>4.8600000000000003</v>
      </c>
    </row>
    <row r="25" spans="1:7" ht="60">
      <c r="A25" s="1748" t="s">
        <v>6344</v>
      </c>
      <c r="B25" s="1748"/>
      <c r="C25" s="186" t="s">
        <v>1810</v>
      </c>
      <c r="D25" s="1315" t="s">
        <v>1811</v>
      </c>
      <c r="E25" s="1316">
        <v>0.4</v>
      </c>
      <c r="F25" s="1317">
        <v>6</v>
      </c>
      <c r="G25" s="1318">
        <v>6.25</v>
      </c>
    </row>
    <row r="26" spans="1:7" ht="72">
      <c r="A26" s="1748" t="s">
        <v>6345</v>
      </c>
      <c r="B26" s="1748"/>
      <c r="C26" s="186" t="s">
        <v>1812</v>
      </c>
      <c r="D26" s="1315" t="s">
        <v>3624</v>
      </c>
      <c r="E26" s="1316">
        <v>0.4</v>
      </c>
      <c r="F26" s="1317">
        <v>6</v>
      </c>
      <c r="G26" s="1318">
        <v>4.9400000000000004</v>
      </c>
    </row>
    <row r="27" spans="1:7">
      <c r="A27" s="1748" t="s">
        <v>6346</v>
      </c>
      <c r="B27" s="1748"/>
      <c r="C27" s="186" t="s">
        <v>1813</v>
      </c>
      <c r="D27" s="2177" t="s">
        <v>1814</v>
      </c>
      <c r="E27" s="1316">
        <v>0.4</v>
      </c>
      <c r="F27" s="1317">
        <v>6</v>
      </c>
      <c r="G27" s="1318">
        <v>5.55</v>
      </c>
    </row>
    <row r="28" spans="1:7">
      <c r="A28" s="1748" t="s">
        <v>6347</v>
      </c>
      <c r="B28" s="1748"/>
      <c r="C28" s="186" t="s">
        <v>1813</v>
      </c>
      <c r="D28" s="2177"/>
      <c r="E28" s="1316">
        <v>0.2</v>
      </c>
      <c r="F28" s="1317">
        <v>12</v>
      </c>
      <c r="G28" s="1318">
        <v>3.8</v>
      </c>
    </row>
    <row r="29" spans="1:7">
      <c r="A29" s="1748" t="s">
        <v>6348</v>
      </c>
      <c r="B29" s="1748"/>
      <c r="C29" s="186" t="s">
        <v>1815</v>
      </c>
      <c r="D29" s="2177" t="s">
        <v>1816</v>
      </c>
      <c r="E29" s="1316">
        <v>0.4</v>
      </c>
      <c r="F29" s="1317">
        <v>6</v>
      </c>
      <c r="G29" s="1318">
        <v>4.62</v>
      </c>
    </row>
    <row r="30" spans="1:7">
      <c r="A30" s="1748" t="s">
        <v>6349</v>
      </c>
      <c r="B30" s="1748"/>
      <c r="C30" s="186" t="s">
        <v>1815</v>
      </c>
      <c r="D30" s="2177"/>
      <c r="E30" s="1316">
        <v>0.2</v>
      </c>
      <c r="F30" s="1317">
        <v>12</v>
      </c>
      <c r="G30" s="1318">
        <v>3.8</v>
      </c>
    </row>
    <row r="31" spans="1:7">
      <c r="A31" s="1748" t="s">
        <v>6350</v>
      </c>
      <c r="B31" s="1748"/>
      <c r="C31" s="186" t="s">
        <v>1817</v>
      </c>
      <c r="D31" s="2177" t="s">
        <v>1818</v>
      </c>
      <c r="E31" s="1316">
        <v>0.4</v>
      </c>
      <c r="F31" s="1317">
        <v>6</v>
      </c>
      <c r="G31" s="1318">
        <v>4.62</v>
      </c>
    </row>
    <row r="32" spans="1:7">
      <c r="A32" s="1748" t="s">
        <v>6351</v>
      </c>
      <c r="B32" s="1748"/>
      <c r="C32" s="186" t="s">
        <v>1817</v>
      </c>
      <c r="D32" s="2177"/>
      <c r="E32" s="1316">
        <v>0.2</v>
      </c>
      <c r="F32" s="1317">
        <v>12</v>
      </c>
      <c r="G32" s="1318">
        <v>3.8</v>
      </c>
    </row>
    <row r="33" spans="1:7">
      <c r="A33" s="1113"/>
      <c r="B33" s="1113"/>
      <c r="C33" s="1114" t="s">
        <v>1819</v>
      </c>
      <c r="D33" s="1113"/>
      <c r="E33" s="1314"/>
      <c r="F33" s="1314"/>
      <c r="G33" s="1318"/>
    </row>
    <row r="34" spans="1:7" ht="84">
      <c r="A34" s="1748" t="s">
        <v>6352</v>
      </c>
      <c r="B34" s="1748"/>
      <c r="C34" s="186" t="s">
        <v>1820</v>
      </c>
      <c r="D34" s="1315" t="s">
        <v>1821</v>
      </c>
      <c r="E34" s="1316">
        <v>0.4</v>
      </c>
      <c r="F34" s="1317">
        <v>6</v>
      </c>
      <c r="G34" s="1318">
        <v>4.62</v>
      </c>
    </row>
    <row r="35" spans="1:7" ht="84">
      <c r="A35" s="1748" t="s">
        <v>6353</v>
      </c>
      <c r="B35" s="1748"/>
      <c r="C35" s="186" t="s">
        <v>1822</v>
      </c>
      <c r="D35" s="1315" t="s">
        <v>1823</v>
      </c>
      <c r="E35" s="1316">
        <v>0.4</v>
      </c>
      <c r="F35" s="1317">
        <v>6</v>
      </c>
      <c r="G35" s="1318">
        <v>5.6</v>
      </c>
    </row>
    <row r="36" spans="1:7" ht="84">
      <c r="A36" s="1748" t="s">
        <v>6354</v>
      </c>
      <c r="B36" s="1748"/>
      <c r="C36" s="186" t="s">
        <v>1824</v>
      </c>
      <c r="D36" s="1315" t="s">
        <v>1825</v>
      </c>
      <c r="E36" s="1316">
        <v>0.4</v>
      </c>
      <c r="F36" s="1317">
        <v>6</v>
      </c>
      <c r="G36" s="1318">
        <v>7.98</v>
      </c>
    </row>
    <row r="37" spans="1:7" ht="48">
      <c r="A37" s="1748" t="s">
        <v>6355</v>
      </c>
      <c r="B37" s="1748"/>
      <c r="C37" s="186" t="s">
        <v>1826</v>
      </c>
      <c r="D37" s="1315" t="s">
        <v>1827</v>
      </c>
      <c r="E37" s="1316">
        <v>0.4</v>
      </c>
      <c r="F37" s="1317">
        <v>6</v>
      </c>
      <c r="G37" s="1318">
        <v>4.62</v>
      </c>
    </row>
    <row r="38" spans="1:7">
      <c r="A38" s="1113"/>
      <c r="B38" s="1113"/>
      <c r="C38" s="1114" t="s">
        <v>1828</v>
      </c>
      <c r="D38" s="1113"/>
      <c r="E38" s="1314"/>
      <c r="F38" s="1314"/>
      <c r="G38" s="1318"/>
    </row>
    <row r="39" spans="1:7" ht="72">
      <c r="A39" s="1748" t="s">
        <v>6356</v>
      </c>
      <c r="B39" s="1748"/>
      <c r="C39" s="186" t="s">
        <v>3625</v>
      </c>
      <c r="D39" s="1315" t="s">
        <v>3626</v>
      </c>
      <c r="E39" s="1316">
        <v>0.1</v>
      </c>
      <c r="F39" s="1317">
        <v>12</v>
      </c>
      <c r="G39" s="1318">
        <v>5.76</v>
      </c>
    </row>
    <row r="40" spans="1:7" ht="72">
      <c r="A40" s="1748" t="s">
        <v>6357</v>
      </c>
      <c r="B40" s="1748"/>
      <c r="C40" s="186" t="s">
        <v>3625</v>
      </c>
      <c r="D40" s="1315" t="s">
        <v>3626</v>
      </c>
      <c r="E40" s="1319">
        <v>0.25</v>
      </c>
      <c r="F40" s="1317">
        <v>6</v>
      </c>
      <c r="G40" s="1318">
        <v>9.4</v>
      </c>
    </row>
    <row r="41" spans="1:7" ht="48">
      <c r="A41" s="1748" t="s">
        <v>6358</v>
      </c>
      <c r="B41" s="1748"/>
      <c r="C41" s="186" t="s">
        <v>1829</v>
      </c>
      <c r="D41" s="1315" t="s">
        <v>1830</v>
      </c>
      <c r="E41" s="1316">
        <v>0.4</v>
      </c>
      <c r="F41" s="1317">
        <v>6</v>
      </c>
      <c r="G41" s="1318">
        <v>4.62</v>
      </c>
    </row>
    <row r="42" spans="1:7" ht="48">
      <c r="A42" s="1748" t="s">
        <v>6359</v>
      </c>
      <c r="B42" s="1748"/>
      <c r="C42" s="186" t="s">
        <v>1831</v>
      </c>
      <c r="D42" s="1315" t="s">
        <v>1832</v>
      </c>
      <c r="E42" s="1316">
        <v>0.3</v>
      </c>
      <c r="F42" s="1317">
        <v>6</v>
      </c>
      <c r="G42" s="1318">
        <v>4.62</v>
      </c>
    </row>
    <row r="43" spans="1:7">
      <c r="A43" s="1748" t="s">
        <v>6360</v>
      </c>
      <c r="B43" s="1748"/>
      <c r="C43" s="186" t="s">
        <v>1833</v>
      </c>
      <c r="D43" s="2177" t="s">
        <v>1834</v>
      </c>
      <c r="E43" s="1316">
        <v>0.4</v>
      </c>
      <c r="F43" s="1317">
        <v>6</v>
      </c>
      <c r="G43" s="1318">
        <v>4.62</v>
      </c>
    </row>
    <row r="44" spans="1:7">
      <c r="A44" s="1748" t="s">
        <v>6361</v>
      </c>
      <c r="B44" s="1748"/>
      <c r="C44" s="186" t="s">
        <v>1833</v>
      </c>
      <c r="D44" s="2177"/>
      <c r="E44" s="1316">
        <v>0.2</v>
      </c>
      <c r="F44" s="1317">
        <v>12</v>
      </c>
      <c r="G44" s="1318">
        <v>3.8</v>
      </c>
    </row>
    <row r="45" spans="1:7" ht="48">
      <c r="A45" s="1748" t="s">
        <v>6362</v>
      </c>
      <c r="B45" s="1748"/>
      <c r="C45" s="186" t="s">
        <v>1835</v>
      </c>
      <c r="D45" s="1315" t="s">
        <v>1836</v>
      </c>
      <c r="E45" s="1316">
        <v>0.4</v>
      </c>
      <c r="F45" s="1317">
        <v>6</v>
      </c>
      <c r="G45" s="1318">
        <v>7.29</v>
      </c>
    </row>
    <row r="46" spans="1:7" ht="60">
      <c r="A46" s="1748" t="s">
        <v>6363</v>
      </c>
      <c r="B46" s="1748"/>
      <c r="C46" s="186" t="s">
        <v>1837</v>
      </c>
      <c r="D46" s="1315" t="s">
        <v>1838</v>
      </c>
      <c r="E46" s="1321">
        <v>0.17</v>
      </c>
      <c r="F46" s="1317">
        <v>12</v>
      </c>
      <c r="G46" s="1318">
        <v>2.2999999999999998</v>
      </c>
    </row>
    <row r="47" spans="1:7">
      <c r="A47" s="1748" t="s">
        <v>6364</v>
      </c>
      <c r="B47" s="1748"/>
      <c r="C47" s="186" t="s">
        <v>1839</v>
      </c>
      <c r="D47" s="2177" t="s">
        <v>1840</v>
      </c>
      <c r="E47" s="1316">
        <v>0.4</v>
      </c>
      <c r="F47" s="1317">
        <v>6</v>
      </c>
      <c r="G47" s="1318">
        <v>4.62</v>
      </c>
    </row>
    <row r="48" spans="1:7">
      <c r="A48" s="1748" t="s">
        <v>6365</v>
      </c>
      <c r="B48" s="1748"/>
      <c r="C48" s="186" t="s">
        <v>1839</v>
      </c>
      <c r="D48" s="2177"/>
      <c r="E48" s="1316">
        <v>0.2</v>
      </c>
      <c r="F48" s="1317">
        <v>12</v>
      </c>
      <c r="G48" s="1318">
        <v>3.8</v>
      </c>
    </row>
    <row r="49" spans="1:7" ht="60">
      <c r="A49" s="1748" t="s">
        <v>6366</v>
      </c>
      <c r="B49" s="1748"/>
      <c r="C49" s="186" t="s">
        <v>1841</v>
      </c>
      <c r="D49" s="1315" t="s">
        <v>1842</v>
      </c>
      <c r="E49" s="1316">
        <v>0.4</v>
      </c>
      <c r="F49" s="1317">
        <v>6</v>
      </c>
      <c r="G49" s="1318">
        <v>5.6</v>
      </c>
    </row>
    <row r="50" spans="1:7" ht="84">
      <c r="A50" s="1748" t="s">
        <v>6367</v>
      </c>
      <c r="B50" s="1748"/>
      <c r="C50" s="186" t="s">
        <v>1843</v>
      </c>
      <c r="D50" s="1315" t="s">
        <v>1844</v>
      </c>
      <c r="E50" s="1316">
        <v>0.4</v>
      </c>
      <c r="F50" s="1317">
        <v>6</v>
      </c>
      <c r="G50" s="1318">
        <v>9.6199999999999992</v>
      </c>
    </row>
    <row r="51" spans="1:7">
      <c r="A51" s="1748" t="s">
        <v>6368</v>
      </c>
      <c r="B51" s="1748"/>
      <c r="C51" s="186" t="s">
        <v>1845</v>
      </c>
      <c r="D51" s="2177" t="s">
        <v>1846</v>
      </c>
      <c r="E51" s="1316">
        <v>0.4</v>
      </c>
      <c r="F51" s="1317">
        <v>6</v>
      </c>
      <c r="G51" s="1318">
        <v>5.19</v>
      </c>
    </row>
    <row r="52" spans="1:7">
      <c r="A52" s="1748" t="s">
        <v>6369</v>
      </c>
      <c r="B52" s="1748"/>
      <c r="C52" s="186" t="s">
        <v>1845</v>
      </c>
      <c r="D52" s="2177"/>
      <c r="E52" s="1316">
        <v>0.2</v>
      </c>
      <c r="F52" s="1317">
        <v>12</v>
      </c>
      <c r="G52" s="1318">
        <v>3.63</v>
      </c>
    </row>
    <row r="53" spans="1:7">
      <c r="A53" s="1748" t="s">
        <v>6370</v>
      </c>
      <c r="B53" s="1748"/>
      <c r="C53" s="186" t="s">
        <v>1847</v>
      </c>
      <c r="D53" s="2177" t="s">
        <v>1848</v>
      </c>
      <c r="E53" s="1316">
        <v>0.4</v>
      </c>
      <c r="F53" s="1317">
        <v>6</v>
      </c>
      <c r="G53" s="1318">
        <v>4.62</v>
      </c>
    </row>
    <row r="54" spans="1:7">
      <c r="A54" s="1748" t="s">
        <v>6371</v>
      </c>
      <c r="B54" s="1748"/>
      <c r="C54" s="186" t="s">
        <v>1847</v>
      </c>
      <c r="D54" s="2177"/>
      <c r="E54" s="1316">
        <v>0.2</v>
      </c>
      <c r="F54" s="1317">
        <v>12</v>
      </c>
      <c r="G54" s="1318">
        <v>3.8</v>
      </c>
    </row>
    <row r="55" spans="1:7" ht="84">
      <c r="A55" s="1748" t="s">
        <v>6372</v>
      </c>
      <c r="B55" s="1748"/>
      <c r="C55" s="186" t="s">
        <v>1849</v>
      </c>
      <c r="D55" s="1315" t="s">
        <v>1850</v>
      </c>
      <c r="E55" s="1316">
        <v>0.4</v>
      </c>
      <c r="F55" s="1317">
        <v>6</v>
      </c>
      <c r="G55" s="1318">
        <v>5.6</v>
      </c>
    </row>
    <row r="56" spans="1:7" ht="84">
      <c r="A56" s="1748" t="s">
        <v>6373</v>
      </c>
      <c r="B56" s="1748"/>
      <c r="C56" s="186" t="s">
        <v>1851</v>
      </c>
      <c r="D56" s="1315" t="s">
        <v>1852</v>
      </c>
      <c r="E56" s="1316">
        <v>0.5</v>
      </c>
      <c r="F56" s="1317">
        <v>6</v>
      </c>
      <c r="G56" s="1318">
        <v>8.81</v>
      </c>
    </row>
    <row r="57" spans="1:7">
      <c r="A57" s="1113"/>
      <c r="B57" s="1113"/>
      <c r="C57" s="1114" t="s">
        <v>3760</v>
      </c>
      <c r="D57" s="1113"/>
      <c r="E57" s="1314"/>
      <c r="F57" s="1314"/>
      <c r="G57" s="1314"/>
    </row>
    <row r="58" spans="1:7" ht="24">
      <c r="A58" s="1748" t="s">
        <v>6374</v>
      </c>
      <c r="B58" s="1748"/>
      <c r="C58" s="186" t="s">
        <v>3769</v>
      </c>
      <c r="D58" s="2177" t="s">
        <v>3770</v>
      </c>
      <c r="E58" s="1316">
        <v>0.5</v>
      </c>
      <c r="F58" s="1317">
        <v>6</v>
      </c>
      <c r="G58" s="1322">
        <v>3.91</v>
      </c>
    </row>
    <row r="59" spans="1:7" ht="24">
      <c r="A59" s="1748" t="s">
        <v>6375</v>
      </c>
      <c r="B59" s="1748"/>
      <c r="C59" s="186" t="s">
        <v>3774</v>
      </c>
      <c r="D59" s="2177"/>
      <c r="E59" s="1316">
        <v>0.5</v>
      </c>
      <c r="F59" s="1317">
        <v>6</v>
      </c>
      <c r="G59" s="1322">
        <v>3.91</v>
      </c>
    </row>
    <row r="60" spans="1:7" ht="24">
      <c r="A60" s="1748" t="s">
        <v>6376</v>
      </c>
      <c r="B60" s="1748"/>
      <c r="C60" s="186" t="s">
        <v>3776</v>
      </c>
      <c r="D60" s="2177"/>
      <c r="E60" s="1316">
        <v>0.5</v>
      </c>
      <c r="F60" s="1317">
        <v>6</v>
      </c>
      <c r="G60" s="1322">
        <v>3.91</v>
      </c>
    </row>
    <row r="61" spans="1:7" ht="60">
      <c r="A61" s="1748" t="s">
        <v>6377</v>
      </c>
      <c r="B61" s="1748"/>
      <c r="C61" s="186" t="s">
        <v>3780</v>
      </c>
      <c r="D61" s="1315" t="s">
        <v>3781</v>
      </c>
      <c r="E61" s="1316">
        <v>0.5</v>
      </c>
      <c r="F61" s="1317">
        <v>6</v>
      </c>
      <c r="G61" s="1322">
        <v>3.91</v>
      </c>
    </row>
    <row r="62" spans="1:7">
      <c r="A62" s="1748" t="s">
        <v>6378</v>
      </c>
      <c r="B62" s="1748"/>
      <c r="C62" s="186" t="s">
        <v>4809</v>
      </c>
      <c r="D62" s="2177" t="s">
        <v>3784</v>
      </c>
      <c r="E62" s="1316">
        <v>0.5</v>
      </c>
      <c r="F62" s="1317">
        <v>6</v>
      </c>
      <c r="G62" s="1322">
        <v>3.91</v>
      </c>
    </row>
    <row r="63" spans="1:7">
      <c r="A63" s="1748" t="s">
        <v>6379</v>
      </c>
      <c r="B63" s="1748"/>
      <c r="C63" s="186" t="s">
        <v>4810</v>
      </c>
      <c r="D63" s="2177"/>
      <c r="E63" s="1316">
        <v>0.5</v>
      </c>
      <c r="F63" s="1317">
        <v>6</v>
      </c>
      <c r="G63" s="1322">
        <v>3.91</v>
      </c>
    </row>
    <row r="64" spans="1:7" ht="24">
      <c r="A64" s="1748" t="s">
        <v>6380</v>
      </c>
      <c r="B64" s="1748"/>
      <c r="C64" s="186" t="s">
        <v>4811</v>
      </c>
      <c r="D64" s="2177" t="s">
        <v>3796</v>
      </c>
      <c r="E64" s="1316">
        <v>0.5</v>
      </c>
      <c r="F64" s="1317">
        <v>6</v>
      </c>
      <c r="G64" s="1322">
        <v>3.91</v>
      </c>
    </row>
    <row r="65" spans="1:7" ht="24">
      <c r="A65" s="1748" t="s">
        <v>6381</v>
      </c>
      <c r="B65" s="1748"/>
      <c r="C65" s="186" t="s">
        <v>4812</v>
      </c>
      <c r="D65" s="2177"/>
      <c r="E65" s="1316">
        <v>0.5</v>
      </c>
      <c r="F65" s="1317">
        <v>6</v>
      </c>
      <c r="G65" s="1322">
        <v>3.91</v>
      </c>
    </row>
    <row r="66" spans="1:7" ht="24">
      <c r="A66" s="1748" t="s">
        <v>6382</v>
      </c>
      <c r="B66" s="1748"/>
      <c r="C66" s="186" t="s">
        <v>4813</v>
      </c>
      <c r="D66" s="2177"/>
      <c r="E66" s="1316">
        <v>0.5</v>
      </c>
      <c r="F66" s="1317">
        <v>6</v>
      </c>
      <c r="G66" s="1322">
        <v>3.91</v>
      </c>
    </row>
  </sheetData>
  <mergeCells count="70">
    <mergeCell ref="A10:B10"/>
    <mergeCell ref="A11:B11"/>
    <mergeCell ref="A4:B4"/>
    <mergeCell ref="A6:B6"/>
    <mergeCell ref="A7:B7"/>
    <mergeCell ref="A8:B8"/>
    <mergeCell ref="A9:B9"/>
    <mergeCell ref="A12:B12"/>
    <mergeCell ref="A13:B13"/>
    <mergeCell ref="A14:B14"/>
    <mergeCell ref="A15:B15"/>
    <mergeCell ref="A16:B16"/>
    <mergeCell ref="A23:B23"/>
    <mergeCell ref="A24:B24"/>
    <mergeCell ref="A25:B25"/>
    <mergeCell ref="A26:B26"/>
    <mergeCell ref="A17:B17"/>
    <mergeCell ref="A18:B18"/>
    <mergeCell ref="A19:B19"/>
    <mergeCell ref="A20:B20"/>
    <mergeCell ref="A22:B22"/>
    <mergeCell ref="A31:B31"/>
    <mergeCell ref="A32:B32"/>
    <mergeCell ref="A34:B34"/>
    <mergeCell ref="A35:B35"/>
    <mergeCell ref="A27:B27"/>
    <mergeCell ref="A28:B28"/>
    <mergeCell ref="A29:B29"/>
    <mergeCell ref="A30:B30"/>
    <mergeCell ref="A36:B36"/>
    <mergeCell ref="A37:B37"/>
    <mergeCell ref="A39:B39"/>
    <mergeCell ref="A40:B40"/>
    <mergeCell ref="A41:B41"/>
    <mergeCell ref="A46:B46"/>
    <mergeCell ref="A47:B47"/>
    <mergeCell ref="A48:B48"/>
    <mergeCell ref="A49:B49"/>
    <mergeCell ref="A42:B42"/>
    <mergeCell ref="A43:B43"/>
    <mergeCell ref="A44:B44"/>
    <mergeCell ref="A45:B45"/>
    <mergeCell ref="A50:B50"/>
    <mergeCell ref="A51:B51"/>
    <mergeCell ref="A52:B52"/>
    <mergeCell ref="A53:B53"/>
    <mergeCell ref="A54:B54"/>
    <mergeCell ref="A66:B66"/>
    <mergeCell ref="A55:B55"/>
    <mergeCell ref="A56:B56"/>
    <mergeCell ref="A58:B58"/>
    <mergeCell ref="A59:B59"/>
    <mergeCell ref="A60:B60"/>
    <mergeCell ref="A61:B61"/>
    <mergeCell ref="A62:B62"/>
    <mergeCell ref="A63:B63"/>
    <mergeCell ref="A64:B64"/>
    <mergeCell ref="A65:B65"/>
    <mergeCell ref="D10:D14"/>
    <mergeCell ref="D22:D23"/>
    <mergeCell ref="D27:D28"/>
    <mergeCell ref="D29:D30"/>
    <mergeCell ref="D31:D32"/>
    <mergeCell ref="D62:D63"/>
    <mergeCell ref="D64:D66"/>
    <mergeCell ref="D43:D44"/>
    <mergeCell ref="D47:D48"/>
    <mergeCell ref="D51:D52"/>
    <mergeCell ref="D53:D54"/>
    <mergeCell ref="D58:D60"/>
  </mergeCells>
  <hyperlinks>
    <hyperlink ref="G1" location="Содержание!R1C1" display="главная" xr:uid="{00000000-0004-0000-1C00-000000000000}"/>
  </hyperlinks>
  <pageMargins left="0.25" right="0.25" top="0.75" bottom="0.75" header="0.3" footer="0.3"/>
  <pageSetup paperSize="9" scale="74"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pageSetUpPr fitToPage="1"/>
  </sheetPr>
  <dimension ref="A1:G290"/>
  <sheetViews>
    <sheetView zoomScaleNormal="100" workbookViewId="0">
      <selection activeCell="G1" sqref="G1"/>
    </sheetView>
  </sheetViews>
  <sheetFormatPr defaultRowHeight="12.75" customHeight="1"/>
  <cols>
    <col min="1" max="1" width="19.7109375" style="1" customWidth="1"/>
    <col min="2" max="2" width="16.42578125" style="1" customWidth="1"/>
    <col min="3" max="3" width="88.85546875" style="29" customWidth="1"/>
    <col min="4" max="4" width="8.140625" style="29" customWidth="1"/>
    <col min="5" max="5" width="12.5703125" style="144" customWidth="1"/>
    <col min="6" max="6" width="12.28515625" style="66" customWidth="1"/>
    <col min="7" max="7" width="12.5703125" style="66" customWidth="1"/>
    <col min="8" max="16384" width="9.140625" style="1"/>
  </cols>
  <sheetData>
    <row r="1" spans="1:7" s="63" customFormat="1" ht="12.75" customHeight="1">
      <c r="A1" s="738"/>
      <c r="B1" s="738"/>
      <c r="C1" s="1086"/>
      <c r="D1" s="259"/>
      <c r="E1" s="259"/>
      <c r="F1" s="259"/>
      <c r="G1" s="1323" t="s">
        <v>2114</v>
      </c>
    </row>
    <row r="2" spans="1:7" ht="12.75" customHeight="1">
      <c r="A2" s="193"/>
      <c r="B2" s="193"/>
      <c r="C2" s="1086"/>
      <c r="D2" s="1086"/>
      <c r="E2" s="1691"/>
      <c r="F2" s="259"/>
      <c r="G2" s="194"/>
    </row>
    <row r="3" spans="1:7" ht="12.75" customHeight="1">
      <c r="A3" s="738"/>
      <c r="B3" s="738"/>
      <c r="C3" s="1086"/>
      <c r="D3" s="259"/>
      <c r="E3" s="1324"/>
      <c r="F3" s="259"/>
      <c r="G3" s="194">
        <v>45717</v>
      </c>
    </row>
    <row r="4" spans="1:7" ht="36" customHeight="1">
      <c r="A4" s="1694" t="s">
        <v>12816</v>
      </c>
      <c r="B4" s="1694" t="s">
        <v>2061</v>
      </c>
      <c r="C4" s="1695" t="s">
        <v>16524</v>
      </c>
      <c r="D4" s="1694" t="s">
        <v>12817</v>
      </c>
      <c r="E4" s="1694" t="s">
        <v>12818</v>
      </c>
      <c r="F4" s="1694" t="s">
        <v>12819</v>
      </c>
      <c r="G4" s="1695" t="s">
        <v>16523</v>
      </c>
    </row>
    <row r="5" spans="1:7" ht="12.75" customHeight="1">
      <c r="C5" s="1" t="s">
        <v>195</v>
      </c>
      <c r="D5" s="1"/>
      <c r="E5" s="66"/>
    </row>
    <row r="6" spans="1:7" ht="12.75" customHeight="1">
      <c r="A6" s="1690" t="s">
        <v>16</v>
      </c>
      <c r="B6" s="1690" t="s">
        <v>8888</v>
      </c>
      <c r="C6" s="1690" t="s">
        <v>8889</v>
      </c>
      <c r="D6" s="1690" t="s">
        <v>3</v>
      </c>
      <c r="E6" s="1538">
        <v>9.93</v>
      </c>
      <c r="F6" s="1538" t="s">
        <v>7866</v>
      </c>
      <c r="G6" s="1538">
        <v>6</v>
      </c>
    </row>
    <row r="7" spans="1:7" ht="12.75" customHeight="1">
      <c r="A7" s="1690" t="s">
        <v>16</v>
      </c>
      <c r="B7" s="1690" t="s">
        <v>8886</v>
      </c>
      <c r="C7" s="1690" t="s">
        <v>12329</v>
      </c>
      <c r="D7" s="1690" t="s">
        <v>3</v>
      </c>
      <c r="E7" s="1538">
        <v>8.3699999999999992</v>
      </c>
      <c r="F7" s="1538" t="s">
        <v>7866</v>
      </c>
      <c r="G7" s="1538">
        <v>12</v>
      </c>
    </row>
    <row r="8" spans="1:7" ht="12.75" customHeight="1">
      <c r="A8" s="1690" t="s">
        <v>16</v>
      </c>
      <c r="B8" s="1690" t="s">
        <v>8887</v>
      </c>
      <c r="C8" s="1690" t="s">
        <v>12330</v>
      </c>
      <c r="D8" s="1690" t="s">
        <v>3</v>
      </c>
      <c r="E8" s="1538">
        <v>7.42</v>
      </c>
      <c r="F8" s="1538" t="s">
        <v>7866</v>
      </c>
      <c r="G8" s="1538">
        <v>12</v>
      </c>
    </row>
    <row r="9" spans="1:7" ht="12.75" customHeight="1">
      <c r="A9" s="1690" t="s">
        <v>16</v>
      </c>
      <c r="B9" s="1690" t="s">
        <v>7871</v>
      </c>
      <c r="C9" s="1690" t="s">
        <v>12331</v>
      </c>
      <c r="D9" s="1690" t="s">
        <v>3</v>
      </c>
      <c r="E9" s="1538">
        <v>3.43</v>
      </c>
      <c r="F9" s="1538" t="s">
        <v>7866</v>
      </c>
      <c r="G9" s="1538">
        <v>24</v>
      </c>
    </row>
    <row r="10" spans="1:7" ht="12.75" customHeight="1">
      <c r="A10" s="1690" t="s">
        <v>16</v>
      </c>
      <c r="B10" s="1690" t="s">
        <v>7872</v>
      </c>
      <c r="C10" s="1690" t="s">
        <v>12332</v>
      </c>
      <c r="D10" s="1690" t="s">
        <v>3</v>
      </c>
      <c r="E10" s="1538">
        <v>6.2</v>
      </c>
      <c r="F10" s="1538" t="s">
        <v>7866</v>
      </c>
      <c r="G10" s="1538">
        <v>12</v>
      </c>
    </row>
    <row r="11" spans="1:7" ht="12.75" customHeight="1">
      <c r="A11" s="1690" t="s">
        <v>16</v>
      </c>
      <c r="B11" s="1690" t="s">
        <v>7873</v>
      </c>
      <c r="C11" s="1690" t="s">
        <v>12333</v>
      </c>
      <c r="D11" s="1690" t="s">
        <v>3</v>
      </c>
      <c r="E11" s="1538">
        <v>10.34</v>
      </c>
      <c r="F11" s="1538" t="s">
        <v>7866</v>
      </c>
      <c r="G11" s="1538">
        <v>6</v>
      </c>
    </row>
    <row r="12" spans="1:7" ht="12.75" customHeight="1">
      <c r="A12" s="1690" t="s">
        <v>16</v>
      </c>
      <c r="B12" s="1690" t="s">
        <v>7867</v>
      </c>
      <c r="C12" s="1690" t="s">
        <v>12334</v>
      </c>
      <c r="D12" s="1690" t="s">
        <v>3</v>
      </c>
      <c r="E12" s="1538">
        <v>3.17</v>
      </c>
      <c r="F12" s="1538" t="s">
        <v>7866</v>
      </c>
      <c r="G12" s="1538">
        <v>24</v>
      </c>
    </row>
    <row r="13" spans="1:7" ht="12.75" customHeight="1">
      <c r="A13" s="1690" t="s">
        <v>16</v>
      </c>
      <c r="B13" s="1690" t="s">
        <v>7868</v>
      </c>
      <c r="C13" s="1690" t="s">
        <v>12335</v>
      </c>
      <c r="D13" s="1690" t="s">
        <v>3</v>
      </c>
      <c r="E13" s="1538">
        <v>3.63</v>
      </c>
      <c r="F13" s="1538" t="s">
        <v>7866</v>
      </c>
      <c r="G13" s="1538">
        <v>24</v>
      </c>
    </row>
    <row r="14" spans="1:7" ht="12.75" customHeight="1">
      <c r="A14" s="1690" t="s">
        <v>16</v>
      </c>
      <c r="B14" s="1690" t="s">
        <v>7869</v>
      </c>
      <c r="C14" s="1690" t="s">
        <v>12336</v>
      </c>
      <c r="D14" s="1690" t="s">
        <v>3</v>
      </c>
      <c r="E14" s="1538">
        <v>6.05</v>
      </c>
      <c r="F14" s="1538" t="s">
        <v>7866</v>
      </c>
      <c r="G14" s="1538">
        <v>12</v>
      </c>
    </row>
    <row r="15" spans="1:7" ht="12.75" customHeight="1">
      <c r="A15" s="1690" t="s">
        <v>16</v>
      </c>
      <c r="B15" s="1690" t="s">
        <v>7870</v>
      </c>
      <c r="C15" s="1690" t="s">
        <v>12337</v>
      </c>
      <c r="D15" s="1690" t="s">
        <v>3</v>
      </c>
      <c r="E15" s="1538">
        <v>10.220000000000001</v>
      </c>
      <c r="F15" s="1538" t="s">
        <v>7866</v>
      </c>
      <c r="G15" s="1538">
        <v>6</v>
      </c>
    </row>
    <row r="16" spans="1:7" ht="12.75" customHeight="1">
      <c r="C16" s="1" t="s">
        <v>8890</v>
      </c>
      <c r="D16" s="1"/>
      <c r="E16" s="66"/>
    </row>
    <row r="17" spans="1:7" ht="12.75" customHeight="1">
      <c r="A17" s="1690" t="s">
        <v>12681</v>
      </c>
      <c r="B17" s="1690" t="s">
        <v>8891</v>
      </c>
      <c r="C17" s="1690" t="s">
        <v>12338</v>
      </c>
      <c r="D17" s="1690" t="s">
        <v>3</v>
      </c>
      <c r="E17" s="1538">
        <v>5.9</v>
      </c>
      <c r="F17" s="1538" t="s">
        <v>7866</v>
      </c>
      <c r="G17" s="1538">
        <v>6</v>
      </c>
    </row>
    <row r="18" spans="1:7" ht="12.75" customHeight="1">
      <c r="A18" s="1690" t="s">
        <v>12681</v>
      </c>
      <c r="B18" s="1690" t="s">
        <v>8892</v>
      </c>
      <c r="C18" s="1690" t="s">
        <v>12339</v>
      </c>
      <c r="D18" s="1690" t="s">
        <v>3</v>
      </c>
      <c r="E18" s="1538">
        <v>5.9</v>
      </c>
      <c r="F18" s="1538" t="s">
        <v>7866</v>
      </c>
      <c r="G18" s="1538">
        <v>6</v>
      </c>
    </row>
    <row r="19" spans="1:7" ht="12.75" customHeight="1">
      <c r="A19" s="1690" t="s">
        <v>12681</v>
      </c>
      <c r="B19" s="1690" t="s">
        <v>8893</v>
      </c>
      <c r="C19" s="1690" t="s">
        <v>12340</v>
      </c>
      <c r="D19" s="1690" t="s">
        <v>3</v>
      </c>
      <c r="E19" s="1538">
        <v>5.9</v>
      </c>
      <c r="F19" s="1538" t="s">
        <v>7866</v>
      </c>
      <c r="G19" s="1538">
        <v>6</v>
      </c>
    </row>
    <row r="20" spans="1:7" ht="12.75" customHeight="1">
      <c r="A20" s="1690" t="s">
        <v>12681</v>
      </c>
      <c r="B20" s="1690" t="s">
        <v>8894</v>
      </c>
      <c r="C20" s="1690" t="s">
        <v>12341</v>
      </c>
      <c r="D20" s="1690" t="s">
        <v>3</v>
      </c>
      <c r="E20" s="1538">
        <v>6.44</v>
      </c>
      <c r="F20" s="1538" t="s">
        <v>7866</v>
      </c>
      <c r="G20" s="1538">
        <v>6</v>
      </c>
    </row>
    <row r="21" spans="1:7" ht="12.75" customHeight="1">
      <c r="C21" s="1" t="s">
        <v>4816</v>
      </c>
      <c r="D21" s="1"/>
      <c r="E21" s="66"/>
    </row>
    <row r="22" spans="1:7" ht="12.75" customHeight="1">
      <c r="A22" s="1690" t="s">
        <v>2632</v>
      </c>
      <c r="B22" s="1690" t="s">
        <v>12342</v>
      </c>
      <c r="C22" s="1690" t="s">
        <v>12343</v>
      </c>
      <c r="D22" s="1690" t="s">
        <v>3</v>
      </c>
      <c r="E22" s="1538">
        <v>12.26</v>
      </c>
      <c r="F22" s="1538" t="s">
        <v>7859</v>
      </c>
      <c r="G22" s="1538">
        <v>12</v>
      </c>
    </row>
    <row r="23" spans="1:7" ht="12.75" customHeight="1">
      <c r="A23" s="1690" t="s">
        <v>2632</v>
      </c>
      <c r="B23" s="1690" t="s">
        <v>12344</v>
      </c>
      <c r="C23" s="1690" t="s">
        <v>12345</v>
      </c>
      <c r="D23" s="1690" t="s">
        <v>3</v>
      </c>
      <c r="E23" s="1538">
        <v>12.26</v>
      </c>
      <c r="F23" s="1538" t="s">
        <v>7859</v>
      </c>
      <c r="G23" s="1538">
        <v>12</v>
      </c>
    </row>
    <row r="24" spans="1:7" ht="12.75" customHeight="1">
      <c r="A24" s="1690" t="s">
        <v>2632</v>
      </c>
      <c r="B24" s="1690" t="s">
        <v>12346</v>
      </c>
      <c r="C24" s="1690" t="s">
        <v>12347</v>
      </c>
      <c r="D24" s="1690" t="s">
        <v>3</v>
      </c>
      <c r="E24" s="1538">
        <v>12.26</v>
      </c>
      <c r="F24" s="1538" t="s">
        <v>7859</v>
      </c>
      <c r="G24" s="1538">
        <v>12</v>
      </c>
    </row>
    <row r="25" spans="1:7" ht="12.75" customHeight="1">
      <c r="A25" s="1690" t="s">
        <v>2632</v>
      </c>
      <c r="B25" s="1690" t="s">
        <v>12348</v>
      </c>
      <c r="C25" s="1690" t="s">
        <v>12349</v>
      </c>
      <c r="D25" s="1690" t="s">
        <v>3</v>
      </c>
      <c r="E25" s="1538">
        <v>8.8699999999999992</v>
      </c>
      <c r="F25" s="1538" t="s">
        <v>7859</v>
      </c>
      <c r="G25" s="1538">
        <v>6</v>
      </c>
    </row>
    <row r="26" spans="1:7" ht="12.75" customHeight="1">
      <c r="A26" s="1690" t="s">
        <v>2632</v>
      </c>
      <c r="B26" s="1690" t="s">
        <v>12350</v>
      </c>
      <c r="C26" s="1690" t="s">
        <v>12351</v>
      </c>
      <c r="D26" s="1690" t="s">
        <v>3</v>
      </c>
      <c r="E26" s="1538">
        <v>8.8699999999999992</v>
      </c>
      <c r="F26" s="1538" t="s">
        <v>7859</v>
      </c>
      <c r="G26" s="1538">
        <v>6</v>
      </c>
    </row>
    <row r="27" spans="1:7" ht="12.75" customHeight="1">
      <c r="A27" s="1690" t="s">
        <v>2632</v>
      </c>
      <c r="B27" s="1690" t="s">
        <v>12352</v>
      </c>
      <c r="C27" s="1690" t="s">
        <v>12353</v>
      </c>
      <c r="D27" s="1690" t="s">
        <v>3</v>
      </c>
      <c r="E27" s="1538">
        <v>8.8699999999999992</v>
      </c>
      <c r="F27" s="1538" t="s">
        <v>7859</v>
      </c>
      <c r="G27" s="1538">
        <v>6</v>
      </c>
    </row>
    <row r="28" spans="1:7" ht="12.75" customHeight="1">
      <c r="A28" s="1690" t="s">
        <v>2632</v>
      </c>
      <c r="B28" s="1690" t="s">
        <v>16503</v>
      </c>
      <c r="C28" s="1690" t="s">
        <v>16504</v>
      </c>
      <c r="D28" s="1690" t="s">
        <v>3</v>
      </c>
      <c r="E28" s="1538">
        <v>8.5500000000000007</v>
      </c>
      <c r="F28" s="1538" t="s">
        <v>7859</v>
      </c>
      <c r="G28" s="1538">
        <v>6</v>
      </c>
    </row>
    <row r="29" spans="1:7" ht="12.75" customHeight="1">
      <c r="A29" s="1690" t="s">
        <v>2632</v>
      </c>
      <c r="B29" s="1690" t="s">
        <v>16505</v>
      </c>
      <c r="C29" s="1690" t="s">
        <v>16506</v>
      </c>
      <c r="D29" s="1690" t="s">
        <v>3</v>
      </c>
      <c r="E29" s="1538">
        <v>8.5500000000000007</v>
      </c>
      <c r="F29" s="1538" t="s">
        <v>7859</v>
      </c>
      <c r="G29" s="1538">
        <v>6</v>
      </c>
    </row>
    <row r="30" spans="1:7" ht="12.75" customHeight="1">
      <c r="A30" s="1690" t="s">
        <v>2632</v>
      </c>
      <c r="B30" s="1690" t="s">
        <v>16507</v>
      </c>
      <c r="C30" s="1690" t="s">
        <v>16508</v>
      </c>
      <c r="D30" s="1690" t="s">
        <v>3</v>
      </c>
      <c r="E30" s="1538">
        <v>8.5500000000000007</v>
      </c>
      <c r="F30" s="1538" t="s">
        <v>7859</v>
      </c>
      <c r="G30" s="1538">
        <v>6</v>
      </c>
    </row>
    <row r="31" spans="1:7" ht="12.75" customHeight="1">
      <c r="C31" s="1" t="s">
        <v>2120</v>
      </c>
      <c r="D31" s="1"/>
      <c r="E31" s="66"/>
    </row>
    <row r="32" spans="1:7" ht="12.75" customHeight="1">
      <c r="A32" s="1690" t="s">
        <v>18</v>
      </c>
      <c r="B32" s="1690" t="s">
        <v>12354</v>
      </c>
      <c r="C32" s="1690" t="s">
        <v>12355</v>
      </c>
      <c r="D32" s="1690" t="s">
        <v>3</v>
      </c>
      <c r="E32" s="1538">
        <v>11.54</v>
      </c>
      <c r="F32" s="1538" t="s">
        <v>7859</v>
      </c>
      <c r="G32" s="1538">
        <v>12</v>
      </c>
    </row>
    <row r="33" spans="1:7" ht="12.75" customHeight="1">
      <c r="A33" s="1690" t="s">
        <v>18</v>
      </c>
      <c r="B33" s="1690" t="s">
        <v>12356</v>
      </c>
      <c r="C33" s="1690" t="s">
        <v>12357</v>
      </c>
      <c r="D33" s="1690" t="s">
        <v>3</v>
      </c>
      <c r="E33" s="1538">
        <v>12.69</v>
      </c>
      <c r="F33" s="1538" t="s">
        <v>7859</v>
      </c>
      <c r="G33" s="1538">
        <v>12</v>
      </c>
    </row>
    <row r="34" spans="1:7" ht="12.75" customHeight="1">
      <c r="A34" s="1690" t="s">
        <v>18</v>
      </c>
      <c r="B34" s="1690" t="s">
        <v>12358</v>
      </c>
      <c r="C34" s="1690" t="s">
        <v>12359</v>
      </c>
      <c r="D34" s="1690" t="s">
        <v>3</v>
      </c>
      <c r="E34" s="1538">
        <v>9.68</v>
      </c>
      <c r="F34" s="1538" t="s">
        <v>7859</v>
      </c>
      <c r="G34" s="1538">
        <v>12</v>
      </c>
    </row>
    <row r="35" spans="1:7" ht="12.75" customHeight="1">
      <c r="A35" s="1690" t="s">
        <v>18</v>
      </c>
      <c r="B35" s="1690" t="s">
        <v>16509</v>
      </c>
      <c r="C35" s="1690" t="s">
        <v>16510</v>
      </c>
      <c r="D35" s="1690" t="s">
        <v>3</v>
      </c>
      <c r="E35" s="1538">
        <v>8.7200000000000006</v>
      </c>
      <c r="F35" s="1538" t="s">
        <v>7859</v>
      </c>
      <c r="G35" s="1538">
        <v>12</v>
      </c>
    </row>
    <row r="36" spans="1:7" ht="12.75" customHeight="1">
      <c r="C36" s="1" t="s">
        <v>2121</v>
      </c>
      <c r="D36" s="1"/>
      <c r="E36" s="66"/>
    </row>
    <row r="37" spans="1:7" ht="12.75" customHeight="1">
      <c r="A37" s="1690" t="s">
        <v>3020</v>
      </c>
      <c r="B37" s="1690" t="s">
        <v>12362</v>
      </c>
      <c r="C37" s="1690" t="s">
        <v>12363</v>
      </c>
      <c r="D37" s="1690" t="s">
        <v>3</v>
      </c>
      <c r="E37" s="1538">
        <v>2.92</v>
      </c>
      <c r="F37" s="1538" t="s">
        <v>7859</v>
      </c>
      <c r="G37" s="1538">
        <v>12</v>
      </c>
    </row>
    <row r="38" spans="1:7" ht="12.75" customHeight="1">
      <c r="A38" s="1690" t="s">
        <v>3020</v>
      </c>
      <c r="B38" s="1690" t="s">
        <v>12360</v>
      </c>
      <c r="C38" s="1690" t="s">
        <v>12361</v>
      </c>
      <c r="D38" s="1690" t="s">
        <v>3</v>
      </c>
      <c r="E38" s="1538">
        <v>4.92</v>
      </c>
      <c r="F38" s="1538" t="s">
        <v>7859</v>
      </c>
      <c r="G38" s="1538">
        <v>18</v>
      </c>
    </row>
    <row r="39" spans="1:7" ht="12.75" customHeight="1">
      <c r="A39" s="1690" t="s">
        <v>3020</v>
      </c>
      <c r="B39" s="1690" t="s">
        <v>12364</v>
      </c>
      <c r="C39" s="1690" t="s">
        <v>12365</v>
      </c>
      <c r="D39" s="1690" t="s">
        <v>3</v>
      </c>
      <c r="E39" s="1538">
        <v>11.63</v>
      </c>
      <c r="F39" s="1538" t="s">
        <v>7859</v>
      </c>
      <c r="G39" s="1538">
        <v>12</v>
      </c>
    </row>
    <row r="40" spans="1:7" ht="12.75" customHeight="1">
      <c r="A40" s="1690" t="s">
        <v>3020</v>
      </c>
      <c r="B40" s="1690" t="s">
        <v>12366</v>
      </c>
      <c r="C40" s="1690" t="s">
        <v>12367</v>
      </c>
      <c r="D40" s="1690" t="s">
        <v>3</v>
      </c>
      <c r="E40" s="1538">
        <v>8.07</v>
      </c>
      <c r="F40" s="1538" t="s">
        <v>7859</v>
      </c>
      <c r="G40" s="1538">
        <v>12</v>
      </c>
    </row>
    <row r="41" spans="1:7" ht="12.75" customHeight="1">
      <c r="A41" s="1690" t="s">
        <v>3020</v>
      </c>
      <c r="B41" s="1690" t="s">
        <v>12368</v>
      </c>
      <c r="C41" s="1690" t="s">
        <v>12369</v>
      </c>
      <c r="D41" s="1690" t="s">
        <v>3</v>
      </c>
      <c r="E41" s="1538">
        <v>9.36</v>
      </c>
      <c r="F41" s="1538" t="s">
        <v>7859</v>
      </c>
      <c r="G41" s="1538">
        <v>12</v>
      </c>
    </row>
    <row r="42" spans="1:7" ht="12.75" customHeight="1">
      <c r="A42" s="1690" t="s">
        <v>3020</v>
      </c>
      <c r="B42" s="1690" t="s">
        <v>16511</v>
      </c>
      <c r="C42" s="1690" t="s">
        <v>16512</v>
      </c>
      <c r="D42" s="1690" t="s">
        <v>3</v>
      </c>
      <c r="E42" s="1538">
        <v>8.42</v>
      </c>
      <c r="F42" s="1538" t="s">
        <v>7859</v>
      </c>
      <c r="G42" s="1538">
        <v>12</v>
      </c>
    </row>
    <row r="43" spans="1:7" ht="12.75" customHeight="1">
      <c r="A43" s="1690" t="s">
        <v>3020</v>
      </c>
      <c r="B43" s="1690" t="s">
        <v>16513</v>
      </c>
      <c r="C43" s="1690" t="s">
        <v>16514</v>
      </c>
      <c r="D43" s="1690" t="s">
        <v>3</v>
      </c>
      <c r="E43" s="1538">
        <v>3.84</v>
      </c>
      <c r="F43" s="1538" t="s">
        <v>7859</v>
      </c>
      <c r="G43" s="1538">
        <v>6</v>
      </c>
    </row>
    <row r="44" spans="1:7" ht="12.75" customHeight="1">
      <c r="C44" s="1" t="s">
        <v>12370</v>
      </c>
      <c r="D44" s="1"/>
      <c r="E44" s="66"/>
    </row>
    <row r="45" spans="1:7" ht="12.75" customHeight="1">
      <c r="A45" s="1690"/>
      <c r="B45" s="1690" t="s">
        <v>779</v>
      </c>
      <c r="C45" s="1690" t="s">
        <v>12371</v>
      </c>
      <c r="D45" s="1690" t="s">
        <v>3</v>
      </c>
      <c r="E45" s="1538">
        <v>15.18</v>
      </c>
      <c r="F45" s="1538" t="s">
        <v>7859</v>
      </c>
      <c r="G45" s="1538"/>
    </row>
    <row r="46" spans="1:7" ht="12.75" customHeight="1">
      <c r="A46" s="1690"/>
      <c r="B46" s="1690" t="s">
        <v>779</v>
      </c>
      <c r="C46" s="1690" t="s">
        <v>16515</v>
      </c>
      <c r="D46" s="1690" t="s">
        <v>3</v>
      </c>
      <c r="E46" s="1538">
        <v>13.79</v>
      </c>
      <c r="F46" s="1538" t="s">
        <v>7859</v>
      </c>
      <c r="G46" s="1538"/>
    </row>
    <row r="47" spans="1:7" ht="12.75" customHeight="1">
      <c r="A47" s="1690"/>
      <c r="B47" s="1690" t="s">
        <v>779</v>
      </c>
      <c r="C47" s="1690" t="s">
        <v>12372</v>
      </c>
      <c r="D47" s="1690" t="s">
        <v>3</v>
      </c>
      <c r="E47" s="1538">
        <v>20.76</v>
      </c>
      <c r="F47" s="1538" t="s">
        <v>7859</v>
      </c>
      <c r="G47" s="1538"/>
    </row>
    <row r="48" spans="1:7" ht="12.75" customHeight="1">
      <c r="A48" s="1690"/>
      <c r="B48" s="1690" t="s">
        <v>779</v>
      </c>
      <c r="C48" s="1690" t="s">
        <v>12373</v>
      </c>
      <c r="D48" s="1690" t="s">
        <v>3</v>
      </c>
      <c r="E48" s="1538">
        <v>19.04</v>
      </c>
      <c r="F48" s="1538" t="s">
        <v>7859</v>
      </c>
      <c r="G48" s="1538"/>
    </row>
    <row r="49" spans="1:7" ht="12.75" customHeight="1">
      <c r="A49" s="1690"/>
      <c r="B49" s="1690" t="s">
        <v>779</v>
      </c>
      <c r="C49" s="1690" t="s">
        <v>16516</v>
      </c>
      <c r="D49" s="1690" t="s">
        <v>3</v>
      </c>
      <c r="E49" s="1538">
        <v>17.14</v>
      </c>
      <c r="F49" s="1538" t="s">
        <v>7859</v>
      </c>
      <c r="G49" s="1538"/>
    </row>
    <row r="50" spans="1:7" ht="12.75" customHeight="1">
      <c r="A50" s="1690"/>
      <c r="B50" s="1690" t="s">
        <v>779</v>
      </c>
      <c r="C50" s="1690" t="s">
        <v>16517</v>
      </c>
      <c r="D50" s="1690" t="s">
        <v>3</v>
      </c>
      <c r="E50" s="1538">
        <v>12.39</v>
      </c>
      <c r="F50" s="1538" t="s">
        <v>7859</v>
      </c>
      <c r="G50" s="1538"/>
    </row>
    <row r="51" spans="1:7" ht="12.75" customHeight="1">
      <c r="C51" s="1" t="s">
        <v>6039</v>
      </c>
      <c r="D51" s="1"/>
      <c r="E51" s="66"/>
    </row>
    <row r="52" spans="1:7" ht="12.75" customHeight="1">
      <c r="A52" s="1690" t="s">
        <v>773</v>
      </c>
      <c r="B52" s="1690" t="s">
        <v>6175</v>
      </c>
      <c r="C52" s="1690" t="s">
        <v>12374</v>
      </c>
      <c r="D52" s="1690" t="s">
        <v>3</v>
      </c>
      <c r="E52" s="1538">
        <v>6.21</v>
      </c>
      <c r="F52" s="1538" t="s">
        <v>7859</v>
      </c>
      <c r="G52" s="1538">
        <v>20</v>
      </c>
    </row>
    <row r="53" spans="1:7" ht="12.75" customHeight="1">
      <c r="A53" s="1690" t="s">
        <v>773</v>
      </c>
      <c r="B53" s="1690" t="s">
        <v>6176</v>
      </c>
      <c r="C53" s="1690" t="s">
        <v>12375</v>
      </c>
      <c r="D53" s="1690" t="s">
        <v>3</v>
      </c>
      <c r="E53" s="1538">
        <v>6.02</v>
      </c>
      <c r="F53" s="1538" t="s">
        <v>7859</v>
      </c>
      <c r="G53" s="1538">
        <v>20</v>
      </c>
    </row>
    <row r="54" spans="1:7" ht="12.75" customHeight="1">
      <c r="A54" s="1690" t="s">
        <v>773</v>
      </c>
      <c r="B54" s="1690" t="s">
        <v>6178</v>
      </c>
      <c r="C54" s="1690" t="s">
        <v>12376</v>
      </c>
      <c r="D54" s="1690" t="s">
        <v>3</v>
      </c>
      <c r="E54" s="1538">
        <v>5.45</v>
      </c>
      <c r="F54" s="1538" t="s">
        <v>7859</v>
      </c>
      <c r="G54" s="1538">
        <v>20</v>
      </c>
    </row>
    <row r="55" spans="1:7" ht="12.75" customHeight="1">
      <c r="A55" s="1690" t="s">
        <v>773</v>
      </c>
      <c r="B55" s="1690" t="s">
        <v>6177</v>
      </c>
      <c r="C55" s="1690" t="s">
        <v>12377</v>
      </c>
      <c r="D55" s="1690" t="s">
        <v>3</v>
      </c>
      <c r="E55" s="1538">
        <v>5.45</v>
      </c>
      <c r="F55" s="1538" t="s">
        <v>7859</v>
      </c>
      <c r="G55" s="1538">
        <v>20</v>
      </c>
    </row>
    <row r="56" spans="1:7" ht="12.75" customHeight="1">
      <c r="A56" s="1690" t="s">
        <v>773</v>
      </c>
      <c r="B56" s="1690" t="s">
        <v>6179</v>
      </c>
      <c r="C56" s="1690" t="s">
        <v>12378</v>
      </c>
      <c r="D56" s="1690" t="s">
        <v>3</v>
      </c>
      <c r="E56" s="1538">
        <v>5.45</v>
      </c>
      <c r="F56" s="1538" t="s">
        <v>7859</v>
      </c>
      <c r="G56" s="1538">
        <v>20</v>
      </c>
    </row>
    <row r="57" spans="1:7" ht="12.75" customHeight="1">
      <c r="A57" s="1690" t="s">
        <v>773</v>
      </c>
      <c r="B57" s="1690" t="s">
        <v>6180</v>
      </c>
      <c r="C57" s="1690" t="s">
        <v>12379</v>
      </c>
      <c r="D57" s="1690" t="s">
        <v>3</v>
      </c>
      <c r="E57" s="1538">
        <v>5.45</v>
      </c>
      <c r="F57" s="1538" t="s">
        <v>7859</v>
      </c>
      <c r="G57" s="1538">
        <v>20</v>
      </c>
    </row>
    <row r="58" spans="1:7" ht="12.75" customHeight="1">
      <c r="C58" s="1" t="s">
        <v>6181</v>
      </c>
      <c r="D58" s="1"/>
      <c r="E58" s="66"/>
    </row>
    <row r="59" spans="1:7" ht="12.75" customHeight="1">
      <c r="A59" s="1690" t="s">
        <v>2</v>
      </c>
      <c r="B59" s="1690" t="s">
        <v>8895</v>
      </c>
      <c r="C59" s="1690" t="s">
        <v>12380</v>
      </c>
      <c r="D59" s="1690" t="s">
        <v>3</v>
      </c>
      <c r="E59" s="1538">
        <v>4.83</v>
      </c>
      <c r="F59" s="1538" t="s">
        <v>7859</v>
      </c>
      <c r="G59" s="1538">
        <v>6</v>
      </c>
    </row>
    <row r="60" spans="1:7" ht="12.75" customHeight="1">
      <c r="A60" s="1690" t="s">
        <v>2</v>
      </c>
      <c r="B60" s="1690" t="s">
        <v>8896</v>
      </c>
      <c r="C60" s="1690" t="s">
        <v>12381</v>
      </c>
      <c r="D60" s="1690" t="s">
        <v>3</v>
      </c>
      <c r="E60" s="1538">
        <v>4.83</v>
      </c>
      <c r="F60" s="1538" t="s">
        <v>7859</v>
      </c>
      <c r="G60" s="1538">
        <v>6</v>
      </c>
    </row>
    <row r="61" spans="1:7" ht="12.75" customHeight="1">
      <c r="A61" s="1690" t="s">
        <v>2</v>
      </c>
      <c r="B61" s="1690" t="s">
        <v>8897</v>
      </c>
      <c r="C61" s="1690" t="s">
        <v>12382</v>
      </c>
      <c r="D61" s="1690" t="s">
        <v>3</v>
      </c>
      <c r="E61" s="1538">
        <v>4.83</v>
      </c>
      <c r="F61" s="1538" t="s">
        <v>7859</v>
      </c>
      <c r="G61" s="1538">
        <v>6</v>
      </c>
    </row>
    <row r="62" spans="1:7" ht="12.75" customHeight="1">
      <c r="A62" s="1690" t="s">
        <v>2</v>
      </c>
      <c r="B62" s="1690" t="s">
        <v>8898</v>
      </c>
      <c r="C62" s="1690" t="s">
        <v>12383</v>
      </c>
      <c r="D62" s="1690" t="s">
        <v>3</v>
      </c>
      <c r="E62" s="1538">
        <v>5.28</v>
      </c>
      <c r="F62" s="1538" t="s">
        <v>7859</v>
      </c>
      <c r="G62" s="1538">
        <v>6</v>
      </c>
    </row>
    <row r="63" spans="1:7" ht="12.75" customHeight="1">
      <c r="A63" s="1690" t="s">
        <v>2</v>
      </c>
      <c r="B63" s="1690" t="s">
        <v>6194</v>
      </c>
      <c r="C63" s="1690" t="s">
        <v>12384</v>
      </c>
      <c r="D63" s="1690" t="s">
        <v>3</v>
      </c>
      <c r="E63" s="1538">
        <v>3.03</v>
      </c>
      <c r="F63" s="1538" t="s">
        <v>7859</v>
      </c>
      <c r="G63" s="1538">
        <v>12</v>
      </c>
    </row>
    <row r="64" spans="1:7" ht="12.75" customHeight="1">
      <c r="A64" s="1690" t="s">
        <v>2</v>
      </c>
      <c r="B64" s="1690" t="s">
        <v>6195</v>
      </c>
      <c r="C64" s="1690" t="s">
        <v>12385</v>
      </c>
      <c r="D64" s="1690" t="s">
        <v>3</v>
      </c>
      <c r="E64" s="1538">
        <v>2.38</v>
      </c>
      <c r="F64" s="1538" t="s">
        <v>7859</v>
      </c>
      <c r="G64" s="1538">
        <v>12</v>
      </c>
    </row>
    <row r="65" spans="1:7" ht="12.75" customHeight="1">
      <c r="A65" s="1690" t="s">
        <v>2</v>
      </c>
      <c r="B65" s="1690" t="s">
        <v>6192</v>
      </c>
      <c r="C65" s="1690" t="s">
        <v>12386</v>
      </c>
      <c r="D65" s="1690" t="s">
        <v>3</v>
      </c>
      <c r="E65" s="1538">
        <v>4.79</v>
      </c>
      <c r="F65" s="1538" t="s">
        <v>7859</v>
      </c>
      <c r="G65" s="1538">
        <v>12</v>
      </c>
    </row>
    <row r="66" spans="1:7" ht="12.75" customHeight="1">
      <c r="A66" s="1690" t="s">
        <v>2</v>
      </c>
      <c r="B66" s="1690" t="s">
        <v>6182</v>
      </c>
      <c r="C66" s="1690" t="s">
        <v>12387</v>
      </c>
      <c r="D66" s="1690" t="s">
        <v>3</v>
      </c>
      <c r="E66" s="1538">
        <v>2.81</v>
      </c>
      <c r="F66" s="1538" t="s">
        <v>7859</v>
      </c>
      <c r="G66" s="1538">
        <v>12</v>
      </c>
    </row>
    <row r="67" spans="1:7" ht="12.75" customHeight="1">
      <c r="A67" s="1690" t="s">
        <v>2</v>
      </c>
      <c r="B67" s="1690" t="s">
        <v>6183</v>
      </c>
      <c r="C67" s="1690" t="s">
        <v>12388</v>
      </c>
      <c r="D67" s="1690" t="s">
        <v>3</v>
      </c>
      <c r="E67" s="1538">
        <v>3.27</v>
      </c>
      <c r="F67" s="1538" t="s">
        <v>7859</v>
      </c>
      <c r="G67" s="1538">
        <v>12</v>
      </c>
    </row>
    <row r="68" spans="1:7" ht="12.75" customHeight="1">
      <c r="A68" s="1690" t="s">
        <v>2</v>
      </c>
      <c r="B68" s="1690" t="s">
        <v>6191</v>
      </c>
      <c r="C68" s="1690" t="s">
        <v>12389</v>
      </c>
      <c r="D68" s="1690" t="s">
        <v>3</v>
      </c>
      <c r="E68" s="1538">
        <v>4.8600000000000003</v>
      </c>
      <c r="F68" s="1538" t="s">
        <v>7859</v>
      </c>
      <c r="G68" s="1538">
        <v>12</v>
      </c>
    </row>
    <row r="69" spans="1:7" ht="12.75" customHeight="1">
      <c r="A69" s="1690" t="s">
        <v>2</v>
      </c>
      <c r="B69" s="1690" t="s">
        <v>6193</v>
      </c>
      <c r="C69" s="1690" t="s">
        <v>12390</v>
      </c>
      <c r="D69" s="1690" t="s">
        <v>3</v>
      </c>
      <c r="E69" s="1538">
        <v>4.92</v>
      </c>
      <c r="F69" s="1538" t="s">
        <v>7859</v>
      </c>
      <c r="G69" s="1538">
        <v>12</v>
      </c>
    </row>
    <row r="70" spans="1:7" ht="12.75" customHeight="1">
      <c r="A70" s="1690" t="s">
        <v>2</v>
      </c>
      <c r="B70" s="1690" t="s">
        <v>6185</v>
      </c>
      <c r="C70" s="1690" t="s">
        <v>12391</v>
      </c>
      <c r="D70" s="1690" t="s">
        <v>3</v>
      </c>
      <c r="E70" s="1538">
        <v>4.32</v>
      </c>
      <c r="F70" s="1538" t="s">
        <v>7859</v>
      </c>
      <c r="G70" s="1538">
        <v>12</v>
      </c>
    </row>
    <row r="71" spans="1:7" ht="12.75" customHeight="1">
      <c r="A71" s="1690" t="s">
        <v>2</v>
      </c>
      <c r="B71" s="1690" t="s">
        <v>6184</v>
      </c>
      <c r="C71" s="1690" t="s">
        <v>12392</v>
      </c>
      <c r="D71" s="1690" t="s">
        <v>3</v>
      </c>
      <c r="E71" s="1538">
        <v>4.32</v>
      </c>
      <c r="F71" s="1538" t="s">
        <v>7859</v>
      </c>
      <c r="G71" s="1538">
        <v>12</v>
      </c>
    </row>
    <row r="72" spans="1:7" ht="12.75" customHeight="1">
      <c r="A72" s="1690" t="s">
        <v>2</v>
      </c>
      <c r="B72" s="1690" t="s">
        <v>6187</v>
      </c>
      <c r="C72" s="1690" t="s">
        <v>12393</v>
      </c>
      <c r="D72" s="1690" t="s">
        <v>3</v>
      </c>
      <c r="E72" s="1538">
        <v>4.32</v>
      </c>
      <c r="F72" s="1538" t="s">
        <v>7859</v>
      </c>
      <c r="G72" s="1538">
        <v>12</v>
      </c>
    </row>
    <row r="73" spans="1:7" ht="12.75" customHeight="1">
      <c r="A73" s="1690" t="s">
        <v>2</v>
      </c>
      <c r="B73" s="1690" t="s">
        <v>6190</v>
      </c>
      <c r="C73" s="1690" t="s">
        <v>12394</v>
      </c>
      <c r="D73" s="1690" t="s">
        <v>3</v>
      </c>
      <c r="E73" s="1538">
        <v>3.4</v>
      </c>
      <c r="F73" s="1538" t="s">
        <v>7859</v>
      </c>
      <c r="G73" s="1538">
        <v>12</v>
      </c>
    </row>
    <row r="74" spans="1:7" ht="12.75" customHeight="1">
      <c r="A74" s="1690" t="s">
        <v>2</v>
      </c>
      <c r="B74" s="1690" t="s">
        <v>6188</v>
      </c>
      <c r="C74" s="1690" t="s">
        <v>12395</v>
      </c>
      <c r="D74" s="1690" t="s">
        <v>3</v>
      </c>
      <c r="E74" s="1538">
        <v>2.87</v>
      </c>
      <c r="F74" s="1538" t="s">
        <v>7859</v>
      </c>
      <c r="G74" s="1538">
        <v>12</v>
      </c>
    </row>
    <row r="75" spans="1:7" ht="12.75" customHeight="1">
      <c r="A75" s="1690" t="s">
        <v>2</v>
      </c>
      <c r="B75" s="1690" t="s">
        <v>6189</v>
      </c>
      <c r="C75" s="1690" t="s">
        <v>12396</v>
      </c>
      <c r="D75" s="1690" t="s">
        <v>3</v>
      </c>
      <c r="E75" s="1538">
        <v>4.3499999999999996</v>
      </c>
      <c r="F75" s="1538" t="s">
        <v>7859</v>
      </c>
      <c r="G75" s="1538">
        <v>12</v>
      </c>
    </row>
    <row r="76" spans="1:7" ht="12.75" customHeight="1">
      <c r="A76" s="1690" t="s">
        <v>2</v>
      </c>
      <c r="B76" s="1690" t="s">
        <v>6196</v>
      </c>
      <c r="C76" s="1690" t="s">
        <v>12397</v>
      </c>
      <c r="D76" s="1690" t="s">
        <v>3</v>
      </c>
      <c r="E76" s="1538">
        <v>5.36</v>
      </c>
      <c r="F76" s="1538" t="s">
        <v>7859</v>
      </c>
      <c r="G76" s="1538">
        <v>12</v>
      </c>
    </row>
    <row r="77" spans="1:7" ht="12.75" customHeight="1">
      <c r="A77" s="1690" t="s">
        <v>2</v>
      </c>
      <c r="B77" s="1690" t="s">
        <v>5125</v>
      </c>
      <c r="C77" s="1690" t="s">
        <v>12398</v>
      </c>
      <c r="D77" s="1690" t="s">
        <v>3</v>
      </c>
      <c r="E77" s="1538">
        <v>2.36</v>
      </c>
      <c r="F77" s="1538" t="s">
        <v>7859</v>
      </c>
      <c r="G77" s="1538">
        <v>12</v>
      </c>
    </row>
    <row r="78" spans="1:7" ht="12.75" customHeight="1">
      <c r="C78" s="1" t="s">
        <v>7874</v>
      </c>
      <c r="D78" s="1"/>
      <c r="E78" s="66"/>
    </row>
    <row r="79" spans="1:7" ht="12.75" customHeight="1">
      <c r="A79" s="1690" t="s">
        <v>12682</v>
      </c>
      <c r="B79" s="1690" t="s">
        <v>6200</v>
      </c>
      <c r="C79" s="1690" t="s">
        <v>12399</v>
      </c>
      <c r="D79" s="1690" t="s">
        <v>3</v>
      </c>
      <c r="E79" s="1538">
        <v>591</v>
      </c>
      <c r="F79" s="1538" t="s">
        <v>7865</v>
      </c>
      <c r="G79" s="1538">
        <v>9</v>
      </c>
    </row>
    <row r="80" spans="1:7" ht="12.75" customHeight="1">
      <c r="A80" s="1690" t="s">
        <v>12682</v>
      </c>
      <c r="B80" s="1690" t="s">
        <v>6201</v>
      </c>
      <c r="C80" s="1690" t="s">
        <v>12400</v>
      </c>
      <c r="D80" s="1690" t="s">
        <v>3</v>
      </c>
      <c r="E80" s="1692">
        <v>2392</v>
      </c>
      <c r="F80" s="1538" t="s">
        <v>7865</v>
      </c>
      <c r="G80" s="1538">
        <v>4</v>
      </c>
    </row>
    <row r="81" spans="1:7" ht="12.75" customHeight="1">
      <c r="A81" s="1690" t="s">
        <v>12682</v>
      </c>
      <c r="B81" s="1690" t="s">
        <v>6202</v>
      </c>
      <c r="C81" s="1690" t="s">
        <v>12401</v>
      </c>
      <c r="D81" s="1690" t="s">
        <v>3</v>
      </c>
      <c r="E81" s="1538">
        <v>276</v>
      </c>
      <c r="F81" s="1538" t="s">
        <v>7865</v>
      </c>
      <c r="G81" s="1538">
        <v>12</v>
      </c>
    </row>
    <row r="82" spans="1:7" ht="12.75" customHeight="1">
      <c r="A82" s="1690" t="s">
        <v>12682</v>
      </c>
      <c r="B82" s="1690" t="s">
        <v>6174</v>
      </c>
      <c r="C82" s="1690" t="s">
        <v>12402</v>
      </c>
      <c r="D82" s="1690" t="s">
        <v>3</v>
      </c>
      <c r="E82" s="1538">
        <v>689</v>
      </c>
      <c r="F82" s="1538" t="s">
        <v>7865</v>
      </c>
      <c r="G82" s="1538">
        <v>9</v>
      </c>
    </row>
    <row r="83" spans="1:7" ht="12.75" customHeight="1">
      <c r="A83" s="1690" t="s">
        <v>12682</v>
      </c>
      <c r="B83" s="1690" t="s">
        <v>6197</v>
      </c>
      <c r="C83" s="1690" t="s">
        <v>12403</v>
      </c>
      <c r="D83" s="1690" t="s">
        <v>3</v>
      </c>
      <c r="E83" s="1692">
        <v>2968</v>
      </c>
      <c r="F83" s="1538" t="s">
        <v>7865</v>
      </c>
      <c r="G83" s="1538">
        <v>4</v>
      </c>
    </row>
    <row r="84" spans="1:7" ht="12.75" customHeight="1">
      <c r="A84" s="1690" t="s">
        <v>12682</v>
      </c>
      <c r="B84" s="1690" t="s">
        <v>6198</v>
      </c>
      <c r="C84" s="1690" t="s">
        <v>12404</v>
      </c>
      <c r="D84" s="1690" t="s">
        <v>3</v>
      </c>
      <c r="E84" s="1538">
        <v>565</v>
      </c>
      <c r="F84" s="1538" t="s">
        <v>7865</v>
      </c>
      <c r="G84" s="1538">
        <v>9</v>
      </c>
    </row>
    <row r="85" spans="1:7" ht="12.75" customHeight="1">
      <c r="A85" s="1690" t="s">
        <v>12682</v>
      </c>
      <c r="B85" s="1690" t="s">
        <v>6199</v>
      </c>
      <c r="C85" s="1690" t="s">
        <v>12405</v>
      </c>
      <c r="D85" s="1690" t="s">
        <v>3</v>
      </c>
      <c r="E85" s="1692">
        <v>2580</v>
      </c>
      <c r="F85" s="1538" t="s">
        <v>7865</v>
      </c>
      <c r="G85" s="1538">
        <v>4</v>
      </c>
    </row>
    <row r="86" spans="1:7" ht="12.75" customHeight="1">
      <c r="A86" s="1690" t="s">
        <v>12682</v>
      </c>
      <c r="B86" s="1690" t="s">
        <v>6205</v>
      </c>
      <c r="C86" s="1690" t="s">
        <v>12406</v>
      </c>
      <c r="D86" s="1690" t="s">
        <v>3</v>
      </c>
      <c r="E86" s="1538">
        <v>223</v>
      </c>
      <c r="F86" s="1538" t="s">
        <v>7865</v>
      </c>
      <c r="G86" s="1538">
        <v>20</v>
      </c>
    </row>
    <row r="87" spans="1:7" ht="12.75" customHeight="1">
      <c r="A87" s="1690" t="s">
        <v>12682</v>
      </c>
      <c r="B87" s="1690" t="s">
        <v>6206</v>
      </c>
      <c r="C87" s="1690" t="s">
        <v>12407</v>
      </c>
      <c r="D87" s="1690" t="s">
        <v>3</v>
      </c>
      <c r="E87" s="1692">
        <v>1031</v>
      </c>
      <c r="F87" s="1538" t="s">
        <v>7865</v>
      </c>
      <c r="G87" s="1538">
        <v>1</v>
      </c>
    </row>
    <row r="88" spans="1:7" ht="12.75" customHeight="1">
      <c r="A88" s="1690" t="s">
        <v>12682</v>
      </c>
      <c r="B88" s="1690" t="s">
        <v>6203</v>
      </c>
      <c r="C88" s="1690" t="s">
        <v>12408</v>
      </c>
      <c r="D88" s="1690" t="s">
        <v>3</v>
      </c>
      <c r="E88" s="1538">
        <v>711</v>
      </c>
      <c r="F88" s="1538" t="s">
        <v>7865</v>
      </c>
      <c r="G88" s="1538">
        <v>9</v>
      </c>
    </row>
    <row r="89" spans="1:7" ht="12.75" customHeight="1">
      <c r="A89" s="1690" t="s">
        <v>12682</v>
      </c>
      <c r="B89" s="1690" t="s">
        <v>6204</v>
      </c>
      <c r="C89" s="1690" t="s">
        <v>12409</v>
      </c>
      <c r="D89" s="1690" t="s">
        <v>3</v>
      </c>
      <c r="E89" s="1538">
        <v>3104</v>
      </c>
      <c r="F89" s="1538" t="s">
        <v>7865</v>
      </c>
      <c r="G89" s="1538">
        <v>1</v>
      </c>
    </row>
    <row r="90" spans="1:7" ht="12.75" customHeight="1">
      <c r="A90" s="1690" t="s">
        <v>12682</v>
      </c>
      <c r="B90" s="1690" t="s">
        <v>12410</v>
      </c>
      <c r="C90" s="1690" t="s">
        <v>12411</v>
      </c>
      <c r="D90" s="1690" t="s">
        <v>3</v>
      </c>
      <c r="E90" s="1538">
        <v>816</v>
      </c>
      <c r="F90" s="1538" t="s">
        <v>7865</v>
      </c>
      <c r="G90" s="1538">
        <v>6</v>
      </c>
    </row>
    <row r="91" spans="1:7" ht="12.75" customHeight="1">
      <c r="C91" s="1" t="s">
        <v>6513</v>
      </c>
      <c r="D91" s="1"/>
      <c r="E91" s="66"/>
    </row>
    <row r="92" spans="1:7" ht="12.75" customHeight="1">
      <c r="A92" s="1690" t="s">
        <v>3359</v>
      </c>
      <c r="B92" s="1690" t="s">
        <v>6222</v>
      </c>
      <c r="C92" s="1690" t="s">
        <v>12412</v>
      </c>
      <c r="D92" s="1690" t="s">
        <v>3</v>
      </c>
      <c r="E92" s="1538">
        <v>24.61</v>
      </c>
      <c r="F92" s="1538" t="s">
        <v>7866</v>
      </c>
      <c r="G92" s="1538">
        <v>6</v>
      </c>
    </row>
    <row r="93" spans="1:7" ht="12.75" customHeight="1">
      <c r="A93" s="1690" t="s">
        <v>3359</v>
      </c>
      <c r="B93" s="1690" t="s">
        <v>6318</v>
      </c>
      <c r="C93" s="1690" t="s">
        <v>12413</v>
      </c>
      <c r="D93" s="1690" t="s">
        <v>3</v>
      </c>
      <c r="E93" s="1538">
        <v>5.0199999999999996</v>
      </c>
      <c r="F93" s="1538" t="s">
        <v>7859</v>
      </c>
      <c r="G93" s="1538">
        <v>100</v>
      </c>
    </row>
    <row r="94" spans="1:7" ht="12.75" customHeight="1">
      <c r="A94" s="1690" t="s">
        <v>3359</v>
      </c>
      <c r="B94" s="1690" t="s">
        <v>6319</v>
      </c>
      <c r="C94" s="1690" t="s">
        <v>12414</v>
      </c>
      <c r="D94" s="1690" t="s">
        <v>3</v>
      </c>
      <c r="E94" s="1538">
        <v>5.0199999999999996</v>
      </c>
      <c r="F94" s="1538" t="s">
        <v>7859</v>
      </c>
      <c r="G94" s="1538">
        <v>100</v>
      </c>
    </row>
    <row r="95" spans="1:7" ht="12.75" customHeight="1">
      <c r="C95" s="1" t="s">
        <v>6064</v>
      </c>
      <c r="D95" s="1"/>
      <c r="E95" s="66"/>
    </row>
    <row r="96" spans="1:7" ht="12.75" customHeight="1">
      <c r="C96" s="1" t="s">
        <v>16518</v>
      </c>
      <c r="D96" s="1"/>
      <c r="E96" s="66"/>
    </row>
    <row r="97" spans="1:7" ht="12.75" customHeight="1">
      <c r="A97" s="1690" t="s">
        <v>12683</v>
      </c>
      <c r="B97" s="1690" t="s">
        <v>4998</v>
      </c>
      <c r="C97" s="1690" t="s">
        <v>12415</v>
      </c>
      <c r="D97" s="1690" t="s">
        <v>3</v>
      </c>
      <c r="E97" s="1538">
        <v>3.69</v>
      </c>
      <c r="F97" s="1538" t="s">
        <v>7859</v>
      </c>
      <c r="G97" s="1538">
        <v>1</v>
      </c>
    </row>
    <row r="98" spans="1:7" ht="12.75" customHeight="1">
      <c r="A98" s="1690" t="s">
        <v>12683</v>
      </c>
      <c r="B98" s="1690" t="s">
        <v>4999</v>
      </c>
      <c r="C98" s="1690" t="s">
        <v>12416</v>
      </c>
      <c r="D98" s="1690" t="s">
        <v>3</v>
      </c>
      <c r="E98" s="1538">
        <v>14.27</v>
      </c>
      <c r="F98" s="1538" t="s">
        <v>7859</v>
      </c>
      <c r="G98" s="1538">
        <v>1</v>
      </c>
    </row>
    <row r="99" spans="1:7" ht="12.75" customHeight="1">
      <c r="C99" s="1" t="s">
        <v>16519</v>
      </c>
      <c r="D99" s="1"/>
      <c r="E99" s="66"/>
    </row>
    <row r="100" spans="1:7" ht="12.75" customHeight="1">
      <c r="C100" s="1" t="s">
        <v>7860</v>
      </c>
      <c r="D100" s="1"/>
      <c r="E100" s="66"/>
    </row>
    <row r="101" spans="1:7" ht="12.75" customHeight="1">
      <c r="A101" s="1690" t="s">
        <v>12684</v>
      </c>
      <c r="B101" s="1690" t="s">
        <v>5018</v>
      </c>
      <c r="C101" s="1690" t="s">
        <v>7861</v>
      </c>
      <c r="D101" s="1690" t="s">
        <v>3</v>
      </c>
      <c r="E101" s="1538">
        <v>0.64</v>
      </c>
      <c r="F101" s="1538" t="s">
        <v>7859</v>
      </c>
      <c r="G101" s="1538">
        <v>100</v>
      </c>
    </row>
    <row r="102" spans="1:7" ht="12.75" customHeight="1">
      <c r="C102" s="1" t="s">
        <v>7862</v>
      </c>
      <c r="D102" s="1"/>
      <c r="E102" s="66"/>
    </row>
    <row r="103" spans="1:7" ht="12.75" customHeight="1">
      <c r="A103" s="1690" t="s">
        <v>12684</v>
      </c>
      <c r="B103" s="1690" t="s">
        <v>5010</v>
      </c>
      <c r="C103" s="1690" t="s">
        <v>12417</v>
      </c>
      <c r="D103" s="1690" t="s">
        <v>3</v>
      </c>
      <c r="E103" s="1538">
        <v>0.62</v>
      </c>
      <c r="F103" s="1538" t="s">
        <v>7859</v>
      </c>
      <c r="G103" s="1538">
        <v>40</v>
      </c>
    </row>
    <row r="104" spans="1:7" ht="12.75" customHeight="1">
      <c r="A104" s="1690" t="s">
        <v>12684</v>
      </c>
      <c r="B104" s="1690" t="s">
        <v>5011</v>
      </c>
      <c r="C104" s="1690" t="s">
        <v>12418</v>
      </c>
      <c r="D104" s="1690" t="s">
        <v>3</v>
      </c>
      <c r="E104" s="1538">
        <v>0.7</v>
      </c>
      <c r="F104" s="1538" t="s">
        <v>7859</v>
      </c>
      <c r="G104" s="1538">
        <v>40</v>
      </c>
    </row>
    <row r="105" spans="1:7" ht="12.75" customHeight="1">
      <c r="A105" s="1690" t="s">
        <v>12684</v>
      </c>
      <c r="B105" s="1690" t="s">
        <v>5012</v>
      </c>
      <c r="C105" s="1690" t="s">
        <v>12419</v>
      </c>
      <c r="D105" s="1690" t="s">
        <v>3</v>
      </c>
      <c r="E105" s="1538">
        <v>0.8</v>
      </c>
      <c r="F105" s="1538" t="s">
        <v>7859</v>
      </c>
      <c r="G105" s="1538">
        <v>40</v>
      </c>
    </row>
    <row r="106" spans="1:7" ht="12.75" customHeight="1">
      <c r="A106" s="1690" t="s">
        <v>12684</v>
      </c>
      <c r="B106" s="1690" t="s">
        <v>5013</v>
      </c>
      <c r="C106" s="1690" t="s">
        <v>12420</v>
      </c>
      <c r="D106" s="1690" t="s">
        <v>3</v>
      </c>
      <c r="E106" s="1538">
        <v>1.4</v>
      </c>
      <c r="F106" s="1538" t="s">
        <v>7859</v>
      </c>
      <c r="G106" s="1538">
        <v>30</v>
      </c>
    </row>
    <row r="107" spans="1:7" ht="12.75" customHeight="1">
      <c r="C107" s="1" t="s">
        <v>7863</v>
      </c>
      <c r="D107" s="1"/>
      <c r="E107" s="66"/>
    </row>
    <row r="108" spans="1:7" ht="12.75" customHeight="1">
      <c r="A108" s="1690" t="s">
        <v>12684</v>
      </c>
      <c r="B108" s="1690" t="s">
        <v>5017</v>
      </c>
      <c r="C108" s="1690" t="s">
        <v>12421</v>
      </c>
      <c r="D108" s="1690" t="s">
        <v>3</v>
      </c>
      <c r="E108" s="1538">
        <v>16.38</v>
      </c>
      <c r="F108" s="1538" t="s">
        <v>7859</v>
      </c>
      <c r="G108" s="1538">
        <v>2</v>
      </c>
    </row>
    <row r="109" spans="1:7" ht="12.75" customHeight="1">
      <c r="A109" s="1690" t="s">
        <v>12684</v>
      </c>
      <c r="B109" s="1690" t="s">
        <v>5014</v>
      </c>
      <c r="C109" s="1690" t="s">
        <v>12422</v>
      </c>
      <c r="D109" s="1690" t="s">
        <v>3</v>
      </c>
      <c r="E109" s="1538">
        <v>15.48</v>
      </c>
      <c r="F109" s="1538" t="s">
        <v>7859</v>
      </c>
      <c r="G109" s="1538">
        <v>1</v>
      </c>
    </row>
    <row r="110" spans="1:7" ht="12.75" customHeight="1">
      <c r="A110" s="1690" t="s">
        <v>12684</v>
      </c>
      <c r="B110" s="1690" t="s">
        <v>5015</v>
      </c>
      <c r="C110" s="1690" t="s">
        <v>12423</v>
      </c>
      <c r="D110" s="1690" t="s">
        <v>3</v>
      </c>
      <c r="E110" s="1538">
        <v>30.06</v>
      </c>
      <c r="F110" s="1538" t="s">
        <v>7859</v>
      </c>
      <c r="G110" s="1538">
        <v>1</v>
      </c>
    </row>
    <row r="111" spans="1:7" ht="12.75" customHeight="1">
      <c r="A111" s="1690" t="s">
        <v>12684</v>
      </c>
      <c r="B111" s="1690" t="s">
        <v>5016</v>
      </c>
      <c r="C111" s="1690" t="s">
        <v>12424</v>
      </c>
      <c r="D111" s="1690" t="s">
        <v>3</v>
      </c>
      <c r="E111" s="1538">
        <v>35.39</v>
      </c>
      <c r="F111" s="1538" t="s">
        <v>7859</v>
      </c>
      <c r="G111" s="1538">
        <v>1</v>
      </c>
    </row>
    <row r="112" spans="1:7" ht="12.75" customHeight="1">
      <c r="C112" s="1" t="s">
        <v>7864</v>
      </c>
      <c r="D112" s="1"/>
      <c r="E112" s="66"/>
    </row>
    <row r="113" spans="1:7" ht="12.75" customHeight="1">
      <c r="A113" s="1690" t="s">
        <v>12685</v>
      </c>
      <c r="B113" s="1690" t="s">
        <v>6167</v>
      </c>
      <c r="C113" s="1690" t="s">
        <v>12425</v>
      </c>
      <c r="D113" s="1690" t="s">
        <v>3</v>
      </c>
      <c r="E113" s="1538">
        <v>772</v>
      </c>
      <c r="F113" s="1538" t="s">
        <v>7865</v>
      </c>
      <c r="G113" s="1538">
        <v>1</v>
      </c>
    </row>
    <row r="114" spans="1:7" ht="12.75" customHeight="1">
      <c r="A114" s="1690" t="s">
        <v>12685</v>
      </c>
      <c r="B114" s="1690" t="s">
        <v>6168</v>
      </c>
      <c r="C114" s="1690" t="s">
        <v>12426</v>
      </c>
      <c r="D114" s="1690" t="s">
        <v>3</v>
      </c>
      <c r="E114" s="1693">
        <v>1178</v>
      </c>
      <c r="F114" s="1538" t="s">
        <v>7865</v>
      </c>
      <c r="G114" s="1538">
        <v>1</v>
      </c>
    </row>
    <row r="115" spans="1:7" ht="12.75" customHeight="1">
      <c r="A115" s="1690" t="s">
        <v>12685</v>
      </c>
      <c r="B115" s="1690" t="s">
        <v>6169</v>
      </c>
      <c r="C115" s="1690" t="s">
        <v>12427</v>
      </c>
      <c r="D115" s="1690" t="s">
        <v>3</v>
      </c>
      <c r="E115" s="1693">
        <v>1487</v>
      </c>
      <c r="F115" s="1538" t="s">
        <v>7865</v>
      </c>
      <c r="G115" s="1538">
        <v>1</v>
      </c>
    </row>
    <row r="116" spans="1:7" ht="12.75" customHeight="1">
      <c r="A116" s="1690" t="s">
        <v>12685</v>
      </c>
      <c r="B116" s="1690" t="s">
        <v>12428</v>
      </c>
      <c r="C116" s="1690" t="s">
        <v>12429</v>
      </c>
      <c r="D116" s="1690" t="s">
        <v>3</v>
      </c>
      <c r="E116" s="1693">
        <v>1748</v>
      </c>
      <c r="F116" s="1538" t="s">
        <v>7865</v>
      </c>
      <c r="G116" s="1538">
        <v>1</v>
      </c>
    </row>
    <row r="117" spans="1:7" ht="12.75" customHeight="1">
      <c r="A117" s="1690" t="s">
        <v>12685</v>
      </c>
      <c r="B117" s="1690" t="s">
        <v>6170</v>
      </c>
      <c r="C117" s="1690" t="s">
        <v>12430</v>
      </c>
      <c r="D117" s="1690" t="s">
        <v>3</v>
      </c>
      <c r="E117" s="1693">
        <v>2186</v>
      </c>
      <c r="F117" s="1538" t="s">
        <v>7865</v>
      </c>
      <c r="G117" s="1538">
        <v>1</v>
      </c>
    </row>
    <row r="118" spans="1:7" ht="12.75" customHeight="1">
      <c r="A118" s="1690" t="s">
        <v>12685</v>
      </c>
      <c r="B118" s="1690" t="s">
        <v>6171</v>
      </c>
      <c r="C118" s="1690" t="s">
        <v>12431</v>
      </c>
      <c r="D118" s="1690" t="s">
        <v>3</v>
      </c>
      <c r="E118" s="1693">
        <v>2861</v>
      </c>
      <c r="F118" s="1538" t="s">
        <v>7865</v>
      </c>
      <c r="G118" s="1538">
        <v>1</v>
      </c>
    </row>
    <row r="119" spans="1:7" ht="12.75" customHeight="1">
      <c r="A119" s="1690" t="s">
        <v>12685</v>
      </c>
      <c r="B119" s="1690" t="s">
        <v>12820</v>
      </c>
      <c r="C119" s="1690" t="s">
        <v>12821</v>
      </c>
      <c r="D119" s="1690" t="s">
        <v>3</v>
      </c>
      <c r="E119" s="1693">
        <v>2959</v>
      </c>
      <c r="F119" s="1538" t="s">
        <v>7865</v>
      </c>
      <c r="G119" s="1538">
        <v>1</v>
      </c>
    </row>
    <row r="120" spans="1:7" ht="12.75" customHeight="1">
      <c r="A120" s="1690" t="s">
        <v>12685</v>
      </c>
      <c r="B120" s="1690" t="s">
        <v>6172</v>
      </c>
      <c r="C120" s="1690" t="s">
        <v>12432</v>
      </c>
      <c r="D120" s="1690" t="s">
        <v>3</v>
      </c>
      <c r="E120" s="1693">
        <v>2186</v>
      </c>
      <c r="F120" s="1538" t="s">
        <v>7865</v>
      </c>
      <c r="G120" s="1538">
        <v>1</v>
      </c>
    </row>
    <row r="121" spans="1:7" ht="12.75" customHeight="1">
      <c r="A121" s="1690" t="s">
        <v>12685</v>
      </c>
      <c r="B121" s="1690" t="s">
        <v>6173</v>
      </c>
      <c r="C121" s="1690" t="s">
        <v>12433</v>
      </c>
      <c r="D121" s="1690" t="s">
        <v>3</v>
      </c>
      <c r="E121" s="1693">
        <v>2855</v>
      </c>
      <c r="F121" s="1538" t="s">
        <v>7865</v>
      </c>
      <c r="G121" s="1538">
        <v>1</v>
      </c>
    </row>
    <row r="122" spans="1:7" ht="12.75" customHeight="1">
      <c r="C122" s="1" t="s">
        <v>6055</v>
      </c>
      <c r="D122" s="1"/>
      <c r="E122" s="66"/>
    </row>
    <row r="123" spans="1:7" ht="12.75" customHeight="1">
      <c r="A123" s="1690" t="s">
        <v>12686</v>
      </c>
      <c r="B123" s="1690" t="s">
        <v>6303</v>
      </c>
      <c r="C123" s="1690" t="s">
        <v>12434</v>
      </c>
      <c r="D123" s="1690" t="s">
        <v>3</v>
      </c>
      <c r="E123" s="1538">
        <v>0.97</v>
      </c>
      <c r="F123" s="1538" t="s">
        <v>7859</v>
      </c>
      <c r="G123" s="1538">
        <v>48</v>
      </c>
    </row>
    <row r="124" spans="1:7" ht="12.75" customHeight="1">
      <c r="A124" s="1690" t="s">
        <v>12686</v>
      </c>
      <c r="B124" s="1690" t="s">
        <v>6304</v>
      </c>
      <c r="C124" s="1690" t="s">
        <v>12435</v>
      </c>
      <c r="D124" s="1690" t="s">
        <v>3</v>
      </c>
      <c r="E124" s="1538">
        <v>1.29</v>
      </c>
      <c r="F124" s="1538" t="s">
        <v>7859</v>
      </c>
      <c r="G124" s="1538">
        <v>36</v>
      </c>
    </row>
    <row r="125" spans="1:7" ht="12.75" customHeight="1">
      <c r="A125" s="1690" t="s">
        <v>12686</v>
      </c>
      <c r="B125" s="1690" t="s">
        <v>6305</v>
      </c>
      <c r="C125" s="1690" t="s">
        <v>12436</v>
      </c>
      <c r="D125" s="1690" t="s">
        <v>3</v>
      </c>
      <c r="E125" s="1538">
        <v>1.93</v>
      </c>
      <c r="F125" s="1538" t="s">
        <v>7859</v>
      </c>
      <c r="G125" s="1538">
        <v>24</v>
      </c>
    </row>
    <row r="126" spans="1:7" ht="12.75" customHeight="1">
      <c r="A126" s="1690" t="s">
        <v>12686</v>
      </c>
      <c r="B126" s="1690" t="s">
        <v>6306</v>
      </c>
      <c r="C126" s="1690" t="s">
        <v>12437</v>
      </c>
      <c r="D126" s="1690" t="s">
        <v>3</v>
      </c>
      <c r="E126" s="1538">
        <v>2.6</v>
      </c>
      <c r="F126" s="1538" t="s">
        <v>7859</v>
      </c>
      <c r="G126" s="1538">
        <v>18</v>
      </c>
    </row>
    <row r="127" spans="1:7" ht="12.75" customHeight="1">
      <c r="A127" s="1690" t="s">
        <v>12686</v>
      </c>
      <c r="B127" s="1690" t="s">
        <v>6307</v>
      </c>
      <c r="C127" s="1690" t="s">
        <v>12438</v>
      </c>
      <c r="D127" s="1690" t="s">
        <v>3</v>
      </c>
      <c r="E127" s="1538">
        <v>1.04</v>
      </c>
      <c r="F127" s="1538" t="s">
        <v>7859</v>
      </c>
      <c r="G127" s="1538">
        <v>48</v>
      </c>
    </row>
    <row r="128" spans="1:7" ht="12.75" customHeight="1">
      <c r="A128" s="1690" t="s">
        <v>12686</v>
      </c>
      <c r="B128" s="1690" t="s">
        <v>6308</v>
      </c>
      <c r="C128" s="1690" t="s">
        <v>12439</v>
      </c>
      <c r="D128" s="1690" t="s">
        <v>3</v>
      </c>
      <c r="E128" s="1538">
        <v>1.4</v>
      </c>
      <c r="F128" s="1538" t="s">
        <v>7859</v>
      </c>
      <c r="G128" s="1538">
        <v>36</v>
      </c>
    </row>
    <row r="129" spans="1:7" ht="12.75" customHeight="1">
      <c r="A129" s="1690" t="s">
        <v>12686</v>
      </c>
      <c r="B129" s="1690" t="s">
        <v>6309</v>
      </c>
      <c r="C129" s="1690" t="s">
        <v>12440</v>
      </c>
      <c r="D129" s="1690" t="s">
        <v>3</v>
      </c>
      <c r="E129" s="1538">
        <v>2.08</v>
      </c>
      <c r="F129" s="1538" t="s">
        <v>7859</v>
      </c>
      <c r="G129" s="1538">
        <v>24</v>
      </c>
    </row>
    <row r="130" spans="1:7" ht="12.75" customHeight="1">
      <c r="A130" s="1690" t="s">
        <v>12686</v>
      </c>
      <c r="B130" s="1690" t="s">
        <v>6310</v>
      </c>
      <c r="C130" s="1690" t="s">
        <v>12441</v>
      </c>
      <c r="D130" s="1690" t="s">
        <v>3</v>
      </c>
      <c r="E130" s="1538">
        <v>2.77</v>
      </c>
      <c r="F130" s="1538" t="s">
        <v>7859</v>
      </c>
      <c r="G130" s="1538">
        <v>18</v>
      </c>
    </row>
    <row r="131" spans="1:7" ht="12.75" customHeight="1">
      <c r="A131" s="1690" t="s">
        <v>12686</v>
      </c>
      <c r="B131" s="1690" t="s">
        <v>6311</v>
      </c>
      <c r="C131" s="1690" t="s">
        <v>12442</v>
      </c>
      <c r="D131" s="1690" t="s">
        <v>3</v>
      </c>
      <c r="E131" s="1538">
        <v>1.04</v>
      </c>
      <c r="F131" s="1538" t="s">
        <v>7859</v>
      </c>
      <c r="G131" s="1538">
        <v>48</v>
      </c>
    </row>
    <row r="132" spans="1:7" ht="12.75" customHeight="1">
      <c r="A132" s="1690" t="s">
        <v>12686</v>
      </c>
      <c r="B132" s="1690" t="s">
        <v>6312</v>
      </c>
      <c r="C132" s="1690" t="s">
        <v>12443</v>
      </c>
      <c r="D132" s="1690" t="s">
        <v>3</v>
      </c>
      <c r="E132" s="1538">
        <v>1.4</v>
      </c>
      <c r="F132" s="1538" t="s">
        <v>7859</v>
      </c>
      <c r="G132" s="1538">
        <v>36</v>
      </c>
    </row>
    <row r="133" spans="1:7" ht="12.75" customHeight="1">
      <c r="A133" s="1690" t="s">
        <v>12686</v>
      </c>
      <c r="B133" s="1690" t="s">
        <v>6313</v>
      </c>
      <c r="C133" s="1690" t="s">
        <v>12444</v>
      </c>
      <c r="D133" s="1690" t="s">
        <v>3</v>
      </c>
      <c r="E133" s="1538">
        <v>2.08</v>
      </c>
      <c r="F133" s="1538" t="s">
        <v>7859</v>
      </c>
      <c r="G133" s="1538">
        <v>24</v>
      </c>
    </row>
    <row r="134" spans="1:7" ht="12.75" customHeight="1">
      <c r="A134" s="1690" t="s">
        <v>12686</v>
      </c>
      <c r="B134" s="1690" t="s">
        <v>6314</v>
      </c>
      <c r="C134" s="1690" t="s">
        <v>12445</v>
      </c>
      <c r="D134" s="1690" t="s">
        <v>3</v>
      </c>
      <c r="E134" s="1538">
        <v>2.77</v>
      </c>
      <c r="F134" s="1538" t="s">
        <v>7859</v>
      </c>
      <c r="G134" s="1538">
        <v>18</v>
      </c>
    </row>
    <row r="135" spans="1:7" ht="12.75" customHeight="1">
      <c r="C135" s="1" t="s">
        <v>7875</v>
      </c>
      <c r="D135" s="1"/>
      <c r="E135" s="66"/>
    </row>
    <row r="136" spans="1:7" ht="12.75" customHeight="1">
      <c r="A136" s="1690" t="s">
        <v>1669</v>
      </c>
      <c r="B136" s="1690" t="s">
        <v>5019</v>
      </c>
      <c r="C136" s="1690" t="s">
        <v>12446</v>
      </c>
      <c r="D136" s="1690" t="s">
        <v>7876</v>
      </c>
      <c r="E136" s="1538">
        <v>12.33</v>
      </c>
      <c r="F136" s="1538" t="s">
        <v>7859</v>
      </c>
      <c r="G136" s="1538">
        <v>250</v>
      </c>
    </row>
    <row r="137" spans="1:7" ht="12.75" customHeight="1">
      <c r="A137" s="1690" t="s">
        <v>1669</v>
      </c>
      <c r="B137" s="1690" t="s">
        <v>5020</v>
      </c>
      <c r="C137" s="1690" t="s">
        <v>12447</v>
      </c>
      <c r="D137" s="1690" t="s">
        <v>7876</v>
      </c>
      <c r="E137" s="1538">
        <v>11.43</v>
      </c>
      <c r="F137" s="1538" t="s">
        <v>7859</v>
      </c>
      <c r="G137" s="1538">
        <v>250</v>
      </c>
    </row>
    <row r="138" spans="1:7" ht="12.75" customHeight="1">
      <c r="C138" s="1" t="s">
        <v>7877</v>
      </c>
      <c r="D138" s="1"/>
      <c r="E138" s="66"/>
    </row>
    <row r="139" spans="1:7" ht="12.75" customHeight="1">
      <c r="A139" s="1690" t="s">
        <v>1669</v>
      </c>
      <c r="B139" s="1690" t="s">
        <v>6207</v>
      </c>
      <c r="C139" s="1690" t="s">
        <v>12448</v>
      </c>
      <c r="D139" s="1690" t="s">
        <v>3</v>
      </c>
      <c r="E139" s="1538">
        <v>12.42</v>
      </c>
      <c r="F139" s="1538" t="s">
        <v>7859</v>
      </c>
      <c r="G139" s="1538">
        <v>20</v>
      </c>
    </row>
    <row r="140" spans="1:7" ht="12.75" customHeight="1">
      <c r="C140" s="1" t="s">
        <v>8899</v>
      </c>
      <c r="D140" s="1"/>
      <c r="E140" s="66"/>
    </row>
    <row r="141" spans="1:7" ht="12.75" customHeight="1">
      <c r="A141" s="1690" t="s">
        <v>1669</v>
      </c>
      <c r="B141" s="1690" t="s">
        <v>5008</v>
      </c>
      <c r="C141" s="1690" t="s">
        <v>12449</v>
      </c>
      <c r="D141" s="1690" t="s">
        <v>7876</v>
      </c>
      <c r="E141" s="1538">
        <v>5.86</v>
      </c>
      <c r="F141" s="1538" t="s">
        <v>7859</v>
      </c>
      <c r="G141" s="1538">
        <v>25</v>
      </c>
    </row>
    <row r="142" spans="1:7" ht="12.75" customHeight="1">
      <c r="A142" s="1690" t="s">
        <v>1669</v>
      </c>
      <c r="B142" s="1690" t="s">
        <v>6315</v>
      </c>
      <c r="C142" s="1690" t="s">
        <v>12450</v>
      </c>
      <c r="D142" s="1690" t="s">
        <v>7876</v>
      </c>
      <c r="E142" s="1538">
        <v>5.86</v>
      </c>
      <c r="F142" s="1538" t="s">
        <v>7859</v>
      </c>
      <c r="G142" s="1538">
        <v>25</v>
      </c>
    </row>
    <row r="143" spans="1:7" ht="12.75" customHeight="1">
      <c r="A143" s="1690" t="s">
        <v>1669</v>
      </c>
      <c r="B143" s="1690" t="s">
        <v>6208</v>
      </c>
      <c r="C143" s="1690" t="s">
        <v>12451</v>
      </c>
      <c r="D143" s="1690" t="s">
        <v>7876</v>
      </c>
      <c r="E143" s="1538">
        <v>7.26</v>
      </c>
      <c r="F143" s="1538" t="s">
        <v>7859</v>
      </c>
      <c r="G143" s="1538">
        <v>25</v>
      </c>
    </row>
    <row r="144" spans="1:7" ht="12.75" customHeight="1">
      <c r="A144" s="1690" t="s">
        <v>1669</v>
      </c>
      <c r="B144" s="1690" t="s">
        <v>6209</v>
      </c>
      <c r="C144" s="1690" t="s">
        <v>12452</v>
      </c>
      <c r="D144" s="1690" t="s">
        <v>7876</v>
      </c>
      <c r="E144" s="1538">
        <v>10.53</v>
      </c>
      <c r="F144" s="1538" t="s">
        <v>7859</v>
      </c>
      <c r="G144" s="1538">
        <v>25</v>
      </c>
    </row>
    <row r="145" spans="1:7" ht="12.75" customHeight="1">
      <c r="A145" s="1690" t="s">
        <v>1669</v>
      </c>
      <c r="B145" s="1690" t="s">
        <v>6210</v>
      </c>
      <c r="C145" s="1690" t="s">
        <v>12453</v>
      </c>
      <c r="D145" s="1690" t="s">
        <v>7876</v>
      </c>
      <c r="E145" s="1538">
        <v>17.34</v>
      </c>
      <c r="F145" s="1538" t="s">
        <v>7859</v>
      </c>
      <c r="G145" s="1538">
        <v>25</v>
      </c>
    </row>
    <row r="146" spans="1:7" ht="12.75" customHeight="1">
      <c r="A146" s="1690" t="s">
        <v>1669</v>
      </c>
      <c r="B146" s="1690" t="s">
        <v>5009</v>
      </c>
      <c r="C146" s="1690" t="s">
        <v>12454</v>
      </c>
      <c r="D146" s="1690" t="s">
        <v>7876</v>
      </c>
      <c r="E146" s="1538">
        <v>2.34</v>
      </c>
      <c r="F146" s="1538" t="s">
        <v>7859</v>
      </c>
      <c r="G146" s="1538">
        <v>25</v>
      </c>
    </row>
    <row r="147" spans="1:7" ht="12.75" customHeight="1">
      <c r="A147" s="1690" t="s">
        <v>1669</v>
      </c>
      <c r="B147" s="1690" t="s">
        <v>6316</v>
      </c>
      <c r="C147" s="1690" t="s">
        <v>12455</v>
      </c>
      <c r="D147" s="1690" t="s">
        <v>7876</v>
      </c>
      <c r="E147" s="1538">
        <v>2.82</v>
      </c>
      <c r="F147" s="1538" t="s">
        <v>7859</v>
      </c>
      <c r="G147" s="1538">
        <v>25</v>
      </c>
    </row>
    <row r="148" spans="1:7" ht="12.75" customHeight="1">
      <c r="A148" s="1690" t="s">
        <v>1669</v>
      </c>
      <c r="B148" s="1690" t="s">
        <v>6211</v>
      </c>
      <c r="C148" s="1690" t="s">
        <v>12456</v>
      </c>
      <c r="D148" s="1690" t="s">
        <v>7876</v>
      </c>
      <c r="E148" s="1538">
        <v>3.16</v>
      </c>
      <c r="F148" s="1538" t="s">
        <v>7859</v>
      </c>
      <c r="G148" s="1538">
        <v>25</v>
      </c>
    </row>
    <row r="149" spans="1:7" ht="12.75" customHeight="1">
      <c r="A149" s="1690" t="s">
        <v>1669</v>
      </c>
      <c r="B149" s="1690" t="s">
        <v>6212</v>
      </c>
      <c r="C149" s="1690" t="s">
        <v>12457</v>
      </c>
      <c r="D149" s="1690" t="s">
        <v>7876</v>
      </c>
      <c r="E149" s="1538">
        <v>4.4400000000000004</v>
      </c>
      <c r="F149" s="1538" t="s">
        <v>7859</v>
      </c>
      <c r="G149" s="1538">
        <v>25</v>
      </c>
    </row>
    <row r="150" spans="1:7" ht="12.75" customHeight="1">
      <c r="A150" s="1690" t="s">
        <v>1669</v>
      </c>
      <c r="B150" s="1690" t="s">
        <v>6213</v>
      </c>
      <c r="C150" s="1690" t="s">
        <v>12458</v>
      </c>
      <c r="D150" s="1690" t="s">
        <v>7876</v>
      </c>
      <c r="E150" s="1538">
        <v>6.17</v>
      </c>
      <c r="F150" s="1538" t="s">
        <v>7859</v>
      </c>
      <c r="G150" s="1538">
        <v>25</v>
      </c>
    </row>
    <row r="151" spans="1:7" ht="12.75" customHeight="1">
      <c r="C151" s="1" t="s">
        <v>8900</v>
      </c>
      <c r="D151" s="1"/>
      <c r="E151" s="66"/>
    </row>
    <row r="152" spans="1:7" ht="12.75" customHeight="1">
      <c r="A152" s="1690" t="s">
        <v>1669</v>
      </c>
      <c r="B152" s="1690" t="s">
        <v>7762</v>
      </c>
      <c r="C152" s="1690" t="s">
        <v>7761</v>
      </c>
      <c r="D152" s="1690" t="s">
        <v>3</v>
      </c>
      <c r="E152" s="1538">
        <v>18.02</v>
      </c>
      <c r="F152" s="1538" t="s">
        <v>7865</v>
      </c>
      <c r="G152" s="1538">
        <v>550</v>
      </c>
    </row>
    <row r="153" spans="1:7" ht="12.75" customHeight="1">
      <c r="A153" s="1690" t="s">
        <v>1669</v>
      </c>
      <c r="B153" s="1690" t="s">
        <v>7764</v>
      </c>
      <c r="C153" s="1690" t="s">
        <v>7763</v>
      </c>
      <c r="D153" s="1690" t="s">
        <v>3</v>
      </c>
      <c r="E153" s="1538">
        <v>26.91</v>
      </c>
      <c r="F153" s="1538" t="s">
        <v>7865</v>
      </c>
      <c r="G153" s="1538">
        <v>120</v>
      </c>
    </row>
    <row r="154" spans="1:7" ht="12.75" customHeight="1">
      <c r="A154" s="1690" t="s">
        <v>1669</v>
      </c>
      <c r="B154" s="1690" t="s">
        <v>6186</v>
      </c>
      <c r="C154" s="1690" t="s">
        <v>6214</v>
      </c>
      <c r="D154" s="1690" t="s">
        <v>3</v>
      </c>
      <c r="E154" s="1538">
        <v>26.04</v>
      </c>
      <c r="F154" s="1538" t="s">
        <v>7865</v>
      </c>
      <c r="G154" s="1538">
        <v>100</v>
      </c>
    </row>
    <row r="155" spans="1:7" ht="12.75" customHeight="1">
      <c r="A155" s="1690" t="s">
        <v>1669</v>
      </c>
      <c r="B155" s="1690" t="s">
        <v>6215</v>
      </c>
      <c r="C155" s="1690" t="s">
        <v>6216</v>
      </c>
      <c r="D155" s="1690" t="s">
        <v>3</v>
      </c>
      <c r="E155" s="1538">
        <v>68.25</v>
      </c>
      <c r="F155" s="1538" t="s">
        <v>7865</v>
      </c>
      <c r="G155" s="1538">
        <v>100</v>
      </c>
    </row>
    <row r="156" spans="1:7" ht="12.75" customHeight="1">
      <c r="A156" s="1690" t="s">
        <v>1669</v>
      </c>
      <c r="B156" s="1690" t="s">
        <v>6218</v>
      </c>
      <c r="C156" s="1690" t="s">
        <v>6217</v>
      </c>
      <c r="D156" s="1690" t="s">
        <v>3</v>
      </c>
      <c r="E156" s="1538">
        <v>71.61</v>
      </c>
      <c r="F156" s="1538" t="s">
        <v>7865</v>
      </c>
      <c r="G156" s="1538">
        <v>80</v>
      </c>
    </row>
    <row r="157" spans="1:7" ht="12.75" customHeight="1">
      <c r="A157" s="1690" t="s">
        <v>1669</v>
      </c>
      <c r="B157" s="1690" t="s">
        <v>6220</v>
      </c>
      <c r="C157" s="1690" t="s">
        <v>6219</v>
      </c>
      <c r="D157" s="1690" t="s">
        <v>3</v>
      </c>
      <c r="E157" s="1538">
        <v>116.24</v>
      </c>
      <c r="F157" s="1538" t="s">
        <v>7865</v>
      </c>
      <c r="G157" s="1538">
        <v>60</v>
      </c>
    </row>
    <row r="158" spans="1:7" ht="12.75" customHeight="1">
      <c r="C158" s="1" t="s">
        <v>16520</v>
      </c>
      <c r="D158" s="1"/>
      <c r="E158" s="66"/>
    </row>
    <row r="159" spans="1:7" ht="12.75" customHeight="1">
      <c r="C159" s="1" t="s">
        <v>7879</v>
      </c>
      <c r="D159" s="1"/>
      <c r="E159" s="66"/>
    </row>
    <row r="160" spans="1:7" ht="12.75" customHeight="1">
      <c r="A160" s="1690" t="s">
        <v>12687</v>
      </c>
      <c r="B160" s="1690" t="s">
        <v>6317</v>
      </c>
      <c r="C160" s="1690" t="s">
        <v>12459</v>
      </c>
      <c r="D160" s="1690" t="s">
        <v>7876</v>
      </c>
      <c r="E160" s="1538">
        <v>3.4</v>
      </c>
      <c r="F160" s="1538" t="s">
        <v>7859</v>
      </c>
      <c r="G160" s="1538">
        <v>25</v>
      </c>
    </row>
    <row r="161" spans="1:7" ht="12.75" customHeight="1">
      <c r="A161" s="1690" t="s">
        <v>12687</v>
      </c>
      <c r="B161" s="1690" t="s">
        <v>6221</v>
      </c>
      <c r="C161" s="1690" t="s">
        <v>12460</v>
      </c>
      <c r="D161" s="1690" t="s">
        <v>7876</v>
      </c>
      <c r="E161" s="1538">
        <v>6.6</v>
      </c>
      <c r="F161" s="1538" t="s">
        <v>7859</v>
      </c>
      <c r="G161" s="1538">
        <v>50</v>
      </c>
    </row>
    <row r="162" spans="1:7" ht="12.75" customHeight="1">
      <c r="A162" s="1690" t="s">
        <v>12687</v>
      </c>
      <c r="B162" s="1690" t="s">
        <v>5001</v>
      </c>
      <c r="C162" s="1690" t="s">
        <v>12461</v>
      </c>
      <c r="D162" s="1690" t="s">
        <v>7876</v>
      </c>
      <c r="E162" s="1538">
        <v>65.260000000000005</v>
      </c>
      <c r="F162" s="1538" t="s">
        <v>7859</v>
      </c>
      <c r="G162" s="1538">
        <v>500</v>
      </c>
    </row>
    <row r="163" spans="1:7" ht="12.75" customHeight="1">
      <c r="C163" s="1" t="s">
        <v>8901</v>
      </c>
      <c r="D163" s="1"/>
      <c r="E163" s="66"/>
    </row>
    <row r="164" spans="1:7" ht="12.75" customHeight="1">
      <c r="A164" s="1690" t="s">
        <v>12687</v>
      </c>
      <c r="B164" s="1690" t="s">
        <v>5005</v>
      </c>
      <c r="C164" s="1690" t="s">
        <v>12462</v>
      </c>
      <c r="D164" s="1690" t="s">
        <v>7876</v>
      </c>
      <c r="E164" s="1538">
        <v>3.79</v>
      </c>
      <c r="F164" s="1538" t="s">
        <v>7859</v>
      </c>
      <c r="G164" s="1538">
        <v>25</v>
      </c>
    </row>
    <row r="165" spans="1:7" ht="12.75" customHeight="1">
      <c r="A165" s="1690" t="s">
        <v>12687</v>
      </c>
      <c r="B165" s="1690" t="s">
        <v>5006</v>
      </c>
      <c r="C165" s="1690" t="s">
        <v>12463</v>
      </c>
      <c r="D165" s="1690" t="s">
        <v>7876</v>
      </c>
      <c r="E165" s="1538">
        <v>7.36</v>
      </c>
      <c r="F165" s="1538" t="s">
        <v>7859</v>
      </c>
      <c r="G165" s="1538">
        <v>50</v>
      </c>
    </row>
    <row r="166" spans="1:7" ht="12.75" customHeight="1">
      <c r="A166" s="1690" t="s">
        <v>12687</v>
      </c>
      <c r="B166" s="1690" t="s">
        <v>5007</v>
      </c>
      <c r="C166" s="1690" t="s">
        <v>12464</v>
      </c>
      <c r="D166" s="1690" t="s">
        <v>7876</v>
      </c>
      <c r="E166" s="1538">
        <v>69.63</v>
      </c>
      <c r="F166" s="1538" t="s">
        <v>7859</v>
      </c>
      <c r="G166" s="1538">
        <v>500</v>
      </c>
    </row>
    <row r="167" spans="1:7" ht="12.75" customHeight="1">
      <c r="C167" s="1" t="s">
        <v>7880</v>
      </c>
      <c r="D167" s="1"/>
      <c r="E167" s="66"/>
    </row>
    <row r="168" spans="1:7" ht="12.75" customHeight="1">
      <c r="A168" s="1690" t="s">
        <v>12687</v>
      </c>
      <c r="B168" s="1690" t="s">
        <v>5004</v>
      </c>
      <c r="C168" s="1690" t="s">
        <v>12465</v>
      </c>
      <c r="D168" s="1690" t="s">
        <v>3</v>
      </c>
      <c r="E168" s="1538">
        <v>0.8</v>
      </c>
      <c r="F168" s="1538" t="s">
        <v>7859</v>
      </c>
      <c r="G168" s="1538">
        <v>200</v>
      </c>
    </row>
    <row r="169" spans="1:7" ht="12.75" customHeight="1">
      <c r="A169" s="1690" t="s">
        <v>12687</v>
      </c>
      <c r="B169" s="1690" t="s">
        <v>5002</v>
      </c>
      <c r="C169" s="1690" t="s">
        <v>12466</v>
      </c>
      <c r="D169" s="1690" t="s">
        <v>3</v>
      </c>
      <c r="E169" s="1538">
        <v>0.8</v>
      </c>
      <c r="F169" s="1538" t="s">
        <v>7859</v>
      </c>
      <c r="G169" s="1538">
        <v>200</v>
      </c>
    </row>
    <row r="170" spans="1:7" ht="12.75" customHeight="1">
      <c r="A170" s="1690" t="s">
        <v>12687</v>
      </c>
      <c r="B170" s="1690" t="s">
        <v>5003</v>
      </c>
      <c r="C170" s="1690" t="s">
        <v>12467</v>
      </c>
      <c r="D170" s="1690" t="s">
        <v>3</v>
      </c>
      <c r="E170" s="1538">
        <v>0.8</v>
      </c>
      <c r="F170" s="1538" t="s">
        <v>7859</v>
      </c>
      <c r="G170" s="1538">
        <v>200</v>
      </c>
    </row>
    <row r="171" spans="1:7" ht="12.75" customHeight="1">
      <c r="C171" s="1" t="s">
        <v>7878</v>
      </c>
      <c r="D171" s="1"/>
      <c r="E171" s="66"/>
    </row>
    <row r="172" spans="1:7" ht="12.75" customHeight="1">
      <c r="A172" s="1690" t="s">
        <v>12687</v>
      </c>
      <c r="B172" s="1690" t="s">
        <v>5000</v>
      </c>
      <c r="C172" s="1690" t="s">
        <v>12468</v>
      </c>
      <c r="D172" s="1690" t="s">
        <v>3</v>
      </c>
      <c r="E172" s="1538">
        <v>1.25</v>
      </c>
      <c r="F172" s="1538" t="s">
        <v>7859</v>
      </c>
      <c r="G172" s="1538">
        <v>50</v>
      </c>
    </row>
    <row r="173" spans="1:7" ht="12.75" customHeight="1">
      <c r="C173" s="1" t="s">
        <v>16521</v>
      </c>
      <c r="D173" s="1"/>
      <c r="E173" s="66"/>
    </row>
    <row r="174" spans="1:7" ht="12.75" customHeight="1">
      <c r="C174" s="1" t="s">
        <v>7881</v>
      </c>
      <c r="D174" s="1"/>
      <c r="E174" s="66"/>
    </row>
    <row r="175" spans="1:7" ht="12.75" customHeight="1">
      <c r="A175" s="1690" t="s">
        <v>12688</v>
      </c>
      <c r="B175" s="1690">
        <v>6172</v>
      </c>
      <c r="C175" s="1690" t="s">
        <v>12469</v>
      </c>
      <c r="D175" s="1690" t="s">
        <v>3</v>
      </c>
      <c r="E175" s="1538">
        <v>2.0099999999999998</v>
      </c>
      <c r="F175" s="1538" t="s">
        <v>7859</v>
      </c>
      <c r="G175" s="1538">
        <v>15</v>
      </c>
    </row>
    <row r="176" spans="1:7" ht="12.75" customHeight="1">
      <c r="A176" s="1690" t="s">
        <v>12688</v>
      </c>
      <c r="B176" s="1690">
        <v>6152</v>
      </c>
      <c r="C176" s="1690" t="s">
        <v>12470</v>
      </c>
      <c r="D176" s="1690" t="s">
        <v>3</v>
      </c>
      <c r="E176" s="1538">
        <v>1.82</v>
      </c>
      <c r="F176" s="1538" t="s">
        <v>7859</v>
      </c>
      <c r="G176" s="1538">
        <v>15</v>
      </c>
    </row>
    <row r="177" spans="1:7" ht="12.75" customHeight="1">
      <c r="A177" s="1690" t="s">
        <v>12688</v>
      </c>
      <c r="B177" s="1690" t="s">
        <v>6223</v>
      </c>
      <c r="C177" s="1690" t="s">
        <v>7882</v>
      </c>
      <c r="D177" s="1690" t="s">
        <v>3</v>
      </c>
      <c r="E177" s="1538">
        <v>917</v>
      </c>
      <c r="F177" s="1538" t="s">
        <v>7865</v>
      </c>
      <c r="G177" s="1538">
        <v>5</v>
      </c>
    </row>
    <row r="178" spans="1:7" ht="12.75" customHeight="1">
      <c r="C178" s="1" t="s">
        <v>7883</v>
      </c>
      <c r="D178" s="1"/>
      <c r="E178" s="66"/>
    </row>
    <row r="179" spans="1:7" ht="12.75" customHeight="1">
      <c r="C179" s="1" t="s">
        <v>12471</v>
      </c>
      <c r="D179" s="1"/>
      <c r="E179" s="66"/>
    </row>
    <row r="180" spans="1:7" ht="12.75" customHeight="1">
      <c r="A180" s="1690" t="s">
        <v>12688</v>
      </c>
      <c r="B180" s="1690" t="s">
        <v>7767</v>
      </c>
      <c r="C180" s="1690" t="s">
        <v>12472</v>
      </c>
      <c r="D180" s="1690" t="s">
        <v>7876</v>
      </c>
      <c r="E180" s="1538">
        <v>5.13</v>
      </c>
      <c r="F180" s="1538" t="s">
        <v>7859</v>
      </c>
      <c r="G180" s="1538">
        <v>100</v>
      </c>
    </row>
    <row r="181" spans="1:7" ht="12.75" customHeight="1">
      <c r="A181" s="1690" t="s">
        <v>12688</v>
      </c>
      <c r="B181" s="1690" t="s">
        <v>7768</v>
      </c>
      <c r="C181" s="1690" t="s">
        <v>12473</v>
      </c>
      <c r="D181" s="1690" t="s">
        <v>7876</v>
      </c>
      <c r="E181" s="1538">
        <v>5.13</v>
      </c>
      <c r="F181" s="1538" t="s">
        <v>7859</v>
      </c>
      <c r="G181" s="1538">
        <v>100</v>
      </c>
    </row>
    <row r="182" spans="1:7" ht="12.75" customHeight="1">
      <c r="A182" s="1690" t="s">
        <v>12688</v>
      </c>
      <c r="B182" s="1690" t="s">
        <v>7769</v>
      </c>
      <c r="C182" s="1690" t="s">
        <v>12474</v>
      </c>
      <c r="D182" s="1690" t="s">
        <v>7876</v>
      </c>
      <c r="E182" s="1538">
        <v>5.13</v>
      </c>
      <c r="F182" s="1538" t="s">
        <v>7859</v>
      </c>
      <c r="G182" s="1538">
        <v>100</v>
      </c>
    </row>
    <row r="183" spans="1:7" ht="12.75" customHeight="1">
      <c r="C183" s="1" t="s">
        <v>7884</v>
      </c>
      <c r="D183" s="1"/>
      <c r="E183" s="66"/>
    </row>
    <row r="184" spans="1:7" ht="12.75" customHeight="1">
      <c r="A184" s="1690" t="s">
        <v>12688</v>
      </c>
      <c r="B184" s="1690" t="s">
        <v>7765</v>
      </c>
      <c r="C184" s="1690" t="s">
        <v>12475</v>
      </c>
      <c r="D184" s="1690" t="s">
        <v>7876</v>
      </c>
      <c r="E184" s="1538">
        <v>3.19</v>
      </c>
      <c r="F184" s="1538" t="s">
        <v>7859</v>
      </c>
      <c r="G184" s="1538">
        <v>50</v>
      </c>
    </row>
    <row r="185" spans="1:7" ht="12.75" customHeight="1">
      <c r="A185" s="1690" t="s">
        <v>12688</v>
      </c>
      <c r="B185" s="1690" t="s">
        <v>7766</v>
      </c>
      <c r="C185" s="1690" t="s">
        <v>12476</v>
      </c>
      <c r="D185" s="1690" t="s">
        <v>7876</v>
      </c>
      <c r="E185" s="1538">
        <v>3.19</v>
      </c>
      <c r="F185" s="1538" t="s">
        <v>7859</v>
      </c>
      <c r="G185" s="1538">
        <v>50</v>
      </c>
    </row>
    <row r="186" spans="1:7" ht="12.75" customHeight="1">
      <c r="A186" s="1690" t="s">
        <v>12688</v>
      </c>
      <c r="B186" s="1690" t="s">
        <v>8902</v>
      </c>
      <c r="C186" s="1690" t="s">
        <v>12477</v>
      </c>
      <c r="D186" s="1690" t="s">
        <v>7876</v>
      </c>
      <c r="E186" s="1538">
        <v>3.19</v>
      </c>
      <c r="F186" s="1538" t="s">
        <v>7859</v>
      </c>
      <c r="G186" s="1538">
        <v>50</v>
      </c>
    </row>
    <row r="187" spans="1:7" ht="12.75" customHeight="1">
      <c r="C187" s="1" t="s">
        <v>16522</v>
      </c>
      <c r="D187" s="1"/>
      <c r="E187" s="66"/>
    </row>
    <row r="188" spans="1:7" ht="12.75" customHeight="1">
      <c r="C188" s="1" t="s">
        <v>7885</v>
      </c>
      <c r="D188" s="1"/>
      <c r="E188" s="66"/>
    </row>
    <row r="189" spans="1:7" ht="12.75" customHeight="1">
      <c r="A189" s="1690" t="s">
        <v>12688</v>
      </c>
      <c r="B189" s="1690" t="s">
        <v>5107</v>
      </c>
      <c r="C189" s="1690" t="s">
        <v>12478</v>
      </c>
      <c r="D189" s="1690" t="s">
        <v>3</v>
      </c>
      <c r="E189" s="1538">
        <v>12.08</v>
      </c>
      <c r="F189" s="1538" t="s">
        <v>7859</v>
      </c>
      <c r="G189" s="1538">
        <v>50</v>
      </c>
    </row>
    <row r="190" spans="1:7" ht="12.75" customHeight="1">
      <c r="A190" s="1690" t="s">
        <v>12688</v>
      </c>
      <c r="B190" s="1690" t="s">
        <v>5108</v>
      </c>
      <c r="C190" s="1690" t="s">
        <v>12479</v>
      </c>
      <c r="D190" s="1690" t="s">
        <v>3</v>
      </c>
      <c r="E190" s="1538">
        <v>12.08</v>
      </c>
      <c r="F190" s="1538" t="s">
        <v>7859</v>
      </c>
      <c r="G190" s="1538">
        <v>50</v>
      </c>
    </row>
    <row r="191" spans="1:7" ht="12.75" customHeight="1">
      <c r="A191" s="1690" t="s">
        <v>12688</v>
      </c>
      <c r="B191" s="1690" t="s">
        <v>5109</v>
      </c>
      <c r="C191" s="1690" t="s">
        <v>12480</v>
      </c>
      <c r="D191" s="1690" t="s">
        <v>3</v>
      </c>
      <c r="E191" s="1538">
        <v>12.08</v>
      </c>
      <c r="F191" s="1538" t="s">
        <v>7859</v>
      </c>
      <c r="G191" s="1538">
        <v>50</v>
      </c>
    </row>
    <row r="192" spans="1:7" ht="12.75" customHeight="1">
      <c r="A192" s="1690" t="s">
        <v>12688</v>
      </c>
      <c r="B192" s="1690" t="s">
        <v>5110</v>
      </c>
      <c r="C192" s="1690" t="s">
        <v>12481</v>
      </c>
      <c r="D192" s="1690" t="s">
        <v>3</v>
      </c>
      <c r="E192" s="1538">
        <v>12.08</v>
      </c>
      <c r="F192" s="1538" t="s">
        <v>7859</v>
      </c>
      <c r="G192" s="1538">
        <v>50</v>
      </c>
    </row>
    <row r="193" spans="1:7" ht="12.75" customHeight="1">
      <c r="A193" s="1690" t="s">
        <v>12688</v>
      </c>
      <c r="B193" s="1690" t="s">
        <v>5111</v>
      </c>
      <c r="C193" s="1690" t="s">
        <v>12482</v>
      </c>
      <c r="D193" s="1690" t="s">
        <v>3</v>
      </c>
      <c r="E193" s="1538">
        <v>12.08</v>
      </c>
      <c r="F193" s="1538" t="s">
        <v>7859</v>
      </c>
      <c r="G193" s="1538">
        <v>50</v>
      </c>
    </row>
    <row r="194" spans="1:7" ht="12.75" customHeight="1">
      <c r="A194" s="1690" t="s">
        <v>12688</v>
      </c>
      <c r="B194" s="1690" t="s">
        <v>5112</v>
      </c>
      <c r="C194" s="1690" t="s">
        <v>12483</v>
      </c>
      <c r="D194" s="1690" t="s">
        <v>3</v>
      </c>
      <c r="E194" s="1538">
        <v>12.08</v>
      </c>
      <c r="F194" s="1538" t="s">
        <v>7859</v>
      </c>
      <c r="G194" s="1538">
        <v>50</v>
      </c>
    </row>
    <row r="195" spans="1:7" ht="12.75" customHeight="1">
      <c r="A195" s="1690" t="s">
        <v>12688</v>
      </c>
      <c r="B195" s="1690" t="s">
        <v>5113</v>
      </c>
      <c r="C195" s="1690" t="s">
        <v>12484</v>
      </c>
      <c r="D195" s="1690" t="s">
        <v>3</v>
      </c>
      <c r="E195" s="1538">
        <v>12.08</v>
      </c>
      <c r="F195" s="1538" t="s">
        <v>7859</v>
      </c>
      <c r="G195" s="1538">
        <v>50</v>
      </c>
    </row>
    <row r="196" spans="1:7" ht="12.75" customHeight="1">
      <c r="A196" s="1690" t="s">
        <v>12688</v>
      </c>
      <c r="B196" s="1690" t="s">
        <v>5114</v>
      </c>
      <c r="C196" s="1690" t="s">
        <v>12485</v>
      </c>
      <c r="D196" s="1690" t="s">
        <v>3</v>
      </c>
      <c r="E196" s="1538">
        <v>12.08</v>
      </c>
      <c r="F196" s="1538" t="s">
        <v>7859</v>
      </c>
      <c r="G196" s="1538">
        <v>50</v>
      </c>
    </row>
    <row r="197" spans="1:7" ht="12.75" customHeight="1">
      <c r="A197" s="1690" t="s">
        <v>12688</v>
      </c>
      <c r="B197" s="1690" t="s">
        <v>5115</v>
      </c>
      <c r="C197" s="1690" t="s">
        <v>12486</v>
      </c>
      <c r="D197" s="1690" t="s">
        <v>3</v>
      </c>
      <c r="E197" s="1538">
        <v>13.82</v>
      </c>
      <c r="F197" s="1538" t="s">
        <v>7859</v>
      </c>
      <c r="G197" s="1538">
        <v>50</v>
      </c>
    </row>
    <row r="198" spans="1:7" ht="12.75" customHeight="1">
      <c r="A198" s="1690" t="s">
        <v>12688</v>
      </c>
      <c r="B198" s="1690" t="s">
        <v>5116</v>
      </c>
      <c r="C198" s="1690" t="s">
        <v>12487</v>
      </c>
      <c r="D198" s="1690" t="s">
        <v>3</v>
      </c>
      <c r="E198" s="1538">
        <v>13.82</v>
      </c>
      <c r="F198" s="1538" t="s">
        <v>7859</v>
      </c>
      <c r="G198" s="1538">
        <v>50</v>
      </c>
    </row>
    <row r="199" spans="1:7" ht="12.75" customHeight="1">
      <c r="A199" s="1690" t="s">
        <v>12688</v>
      </c>
      <c r="B199" s="1690" t="s">
        <v>5117</v>
      </c>
      <c r="C199" s="1690" t="s">
        <v>12488</v>
      </c>
      <c r="D199" s="1690" t="s">
        <v>3</v>
      </c>
      <c r="E199" s="1538">
        <v>13.82</v>
      </c>
      <c r="F199" s="1538" t="s">
        <v>7859</v>
      </c>
      <c r="G199" s="1538">
        <v>50</v>
      </c>
    </row>
    <row r="200" spans="1:7" ht="12.75" customHeight="1">
      <c r="A200" s="1690" t="s">
        <v>12688</v>
      </c>
      <c r="B200" s="1690" t="s">
        <v>5118</v>
      </c>
      <c r="C200" s="1690" t="s">
        <v>12489</v>
      </c>
      <c r="D200" s="1690" t="s">
        <v>3</v>
      </c>
      <c r="E200" s="1538">
        <v>13.82</v>
      </c>
      <c r="F200" s="1538" t="s">
        <v>7859</v>
      </c>
      <c r="G200" s="1538">
        <v>50</v>
      </c>
    </row>
    <row r="201" spans="1:7" ht="12.75" customHeight="1">
      <c r="A201" s="1690" t="s">
        <v>12688</v>
      </c>
      <c r="B201" s="1690" t="s">
        <v>5119</v>
      </c>
      <c r="C201" s="1690" t="s">
        <v>12490</v>
      </c>
      <c r="D201" s="1690" t="s">
        <v>3</v>
      </c>
      <c r="E201" s="1538">
        <v>13.82</v>
      </c>
      <c r="F201" s="1538" t="s">
        <v>7859</v>
      </c>
      <c r="G201" s="1538">
        <v>50</v>
      </c>
    </row>
    <row r="202" spans="1:7" ht="12.75" customHeight="1">
      <c r="A202" s="1690" t="s">
        <v>12688</v>
      </c>
      <c r="B202" s="1690" t="s">
        <v>5120</v>
      </c>
      <c r="C202" s="1690" t="s">
        <v>12491</v>
      </c>
      <c r="D202" s="1690" t="s">
        <v>3</v>
      </c>
      <c r="E202" s="1538">
        <v>13.82</v>
      </c>
      <c r="F202" s="1538" t="s">
        <v>7859</v>
      </c>
      <c r="G202" s="1538">
        <v>50</v>
      </c>
    </row>
    <row r="203" spans="1:7" ht="12.75" customHeight="1">
      <c r="A203" s="1690" t="s">
        <v>12688</v>
      </c>
      <c r="B203" s="1690" t="s">
        <v>5121</v>
      </c>
      <c r="C203" s="1690" t="s">
        <v>12492</v>
      </c>
      <c r="D203" s="1690" t="s">
        <v>3</v>
      </c>
      <c r="E203" s="1538">
        <v>13.82</v>
      </c>
      <c r="F203" s="1538" t="s">
        <v>7859</v>
      </c>
      <c r="G203" s="1538">
        <v>50</v>
      </c>
    </row>
    <row r="204" spans="1:7" ht="12.75" customHeight="1">
      <c r="A204" s="1690" t="s">
        <v>12688</v>
      </c>
      <c r="B204" s="1690" t="s">
        <v>5122</v>
      </c>
      <c r="C204" s="1690" t="s">
        <v>12493</v>
      </c>
      <c r="D204" s="1690" t="s">
        <v>3</v>
      </c>
      <c r="E204" s="1538">
        <v>13.82</v>
      </c>
      <c r="F204" s="1538" t="s">
        <v>7859</v>
      </c>
      <c r="G204" s="1538">
        <v>50</v>
      </c>
    </row>
    <row r="205" spans="1:7" ht="12.75" customHeight="1">
      <c r="C205" s="1" t="s">
        <v>7886</v>
      </c>
      <c r="D205" s="1"/>
      <c r="E205" s="66"/>
    </row>
    <row r="206" spans="1:7" ht="12.75" customHeight="1">
      <c r="A206" s="1690" t="s">
        <v>12688</v>
      </c>
      <c r="B206" s="1690" t="s">
        <v>7773</v>
      </c>
      <c r="C206" s="1690" t="s">
        <v>12494</v>
      </c>
      <c r="D206" s="1690" t="s">
        <v>3</v>
      </c>
      <c r="E206" s="1538">
        <v>3.52</v>
      </c>
      <c r="F206" s="1538" t="s">
        <v>7859</v>
      </c>
      <c r="G206" s="1538">
        <v>50</v>
      </c>
    </row>
    <row r="207" spans="1:7" ht="12.75" customHeight="1">
      <c r="A207" s="1690" t="s">
        <v>12688</v>
      </c>
      <c r="B207" s="1690" t="s">
        <v>7774</v>
      </c>
      <c r="C207" s="1690" t="s">
        <v>12495</v>
      </c>
      <c r="D207" s="1690" t="s">
        <v>3</v>
      </c>
      <c r="E207" s="1538">
        <v>3.52</v>
      </c>
      <c r="F207" s="1538" t="s">
        <v>7859</v>
      </c>
      <c r="G207" s="1538">
        <v>50</v>
      </c>
    </row>
    <row r="208" spans="1:7" ht="12.75" customHeight="1">
      <c r="A208" s="1690" t="s">
        <v>12688</v>
      </c>
      <c r="B208" s="1690" t="s">
        <v>7775</v>
      </c>
      <c r="C208" s="1690" t="s">
        <v>12496</v>
      </c>
      <c r="D208" s="1690" t="s">
        <v>3</v>
      </c>
      <c r="E208" s="1538">
        <v>3.52</v>
      </c>
      <c r="F208" s="1538" t="s">
        <v>7859</v>
      </c>
      <c r="G208" s="1538">
        <v>50</v>
      </c>
    </row>
    <row r="209" spans="1:7" ht="12.75" customHeight="1">
      <c r="A209" s="1690" t="s">
        <v>12688</v>
      </c>
      <c r="B209" s="1690" t="s">
        <v>7770</v>
      </c>
      <c r="C209" s="1690" t="s">
        <v>12497</v>
      </c>
      <c r="D209" s="1690" t="s">
        <v>3</v>
      </c>
      <c r="E209" s="1538">
        <v>2.96</v>
      </c>
      <c r="F209" s="1538" t="s">
        <v>7859</v>
      </c>
      <c r="G209" s="1538">
        <v>50</v>
      </c>
    </row>
    <row r="210" spans="1:7" ht="12.75" customHeight="1">
      <c r="A210" s="1690" t="s">
        <v>12688</v>
      </c>
      <c r="B210" s="1690" t="s">
        <v>7771</v>
      </c>
      <c r="C210" s="1690" t="s">
        <v>12498</v>
      </c>
      <c r="D210" s="1690" t="s">
        <v>3</v>
      </c>
      <c r="E210" s="1538">
        <v>2.96</v>
      </c>
      <c r="F210" s="1538" t="s">
        <v>7859</v>
      </c>
      <c r="G210" s="1538">
        <v>50</v>
      </c>
    </row>
    <row r="211" spans="1:7" ht="12.75" customHeight="1">
      <c r="A211" s="1690" t="s">
        <v>12688</v>
      </c>
      <c r="B211" s="1690" t="s">
        <v>7772</v>
      </c>
      <c r="C211" s="1690" t="s">
        <v>12499</v>
      </c>
      <c r="D211" s="1690" t="s">
        <v>3</v>
      </c>
      <c r="E211" s="1538">
        <v>2.96</v>
      </c>
      <c r="F211" s="1538" t="s">
        <v>7859</v>
      </c>
      <c r="G211" s="1538">
        <v>50</v>
      </c>
    </row>
    <row r="212" spans="1:7" ht="12.75" customHeight="1">
      <c r="C212" s="1" t="s">
        <v>7887</v>
      </c>
      <c r="D212" s="1"/>
      <c r="E212" s="66"/>
    </row>
    <row r="213" spans="1:7" ht="12.75" customHeight="1">
      <c r="A213" s="1690" t="s">
        <v>12688</v>
      </c>
      <c r="B213" s="1690" t="s">
        <v>6224</v>
      </c>
      <c r="C213" s="1690" t="s">
        <v>12500</v>
      </c>
      <c r="D213" s="1690" t="s">
        <v>3</v>
      </c>
      <c r="E213" s="1693">
        <v>1918</v>
      </c>
      <c r="F213" s="1538" t="s">
        <v>7865</v>
      </c>
      <c r="G213" s="1538">
        <v>25</v>
      </c>
    </row>
    <row r="214" spans="1:7" ht="12.75" customHeight="1">
      <c r="C214" s="1" t="s">
        <v>7888</v>
      </c>
      <c r="D214" s="1"/>
      <c r="E214" s="66"/>
    </row>
    <row r="215" spans="1:7" ht="12.75" customHeight="1">
      <c r="C215" s="1" t="s">
        <v>7889</v>
      </c>
      <c r="D215" s="1"/>
      <c r="E215" s="66"/>
    </row>
    <row r="216" spans="1:7" ht="12.75" customHeight="1">
      <c r="A216" s="1690" t="s">
        <v>12689</v>
      </c>
      <c r="B216" s="1690" t="s">
        <v>6229</v>
      </c>
      <c r="C216" s="1690" t="s">
        <v>7890</v>
      </c>
      <c r="D216" s="1690" t="s">
        <v>3</v>
      </c>
      <c r="E216" s="1538">
        <v>74.58</v>
      </c>
      <c r="F216" s="1538" t="s">
        <v>7859</v>
      </c>
      <c r="G216" s="1538">
        <v>10</v>
      </c>
    </row>
    <row r="217" spans="1:7" ht="12.75" customHeight="1">
      <c r="A217" s="1690" t="s">
        <v>12689</v>
      </c>
      <c r="B217" s="1690" t="s">
        <v>6225</v>
      </c>
      <c r="C217" s="1690" t="s">
        <v>6226</v>
      </c>
      <c r="D217" s="1690" t="s">
        <v>3</v>
      </c>
      <c r="E217" s="1538">
        <v>67.38</v>
      </c>
      <c r="F217" s="1538" t="s">
        <v>7859</v>
      </c>
      <c r="G217" s="1538">
        <v>10</v>
      </c>
    </row>
    <row r="218" spans="1:7" ht="12.75" customHeight="1">
      <c r="A218" s="1690" t="s">
        <v>12689</v>
      </c>
      <c r="B218" s="1690" t="s">
        <v>6227</v>
      </c>
      <c r="C218" s="1690" t="s">
        <v>6228</v>
      </c>
      <c r="D218" s="1690" t="s">
        <v>3</v>
      </c>
      <c r="E218" s="1538">
        <v>67.38</v>
      </c>
      <c r="F218" s="1538" t="s">
        <v>7859</v>
      </c>
      <c r="G218" s="1538">
        <v>10</v>
      </c>
    </row>
    <row r="219" spans="1:7" ht="12.75" customHeight="1">
      <c r="A219" s="1690" t="s">
        <v>12689</v>
      </c>
      <c r="B219" s="1690" t="s">
        <v>5021</v>
      </c>
      <c r="C219" s="1690" t="s">
        <v>7891</v>
      </c>
      <c r="D219" s="1690" t="s">
        <v>3</v>
      </c>
      <c r="E219" s="1538">
        <v>57.86</v>
      </c>
      <c r="F219" s="1538" t="s">
        <v>7859</v>
      </c>
      <c r="G219" s="1538">
        <v>10</v>
      </c>
    </row>
    <row r="220" spans="1:7" ht="12.75" customHeight="1">
      <c r="A220" s="1690" t="s">
        <v>12689</v>
      </c>
      <c r="B220" s="1690" t="s">
        <v>5022</v>
      </c>
      <c r="C220" s="1690" t="s">
        <v>7892</v>
      </c>
      <c r="D220" s="1690" t="s">
        <v>3</v>
      </c>
      <c r="E220" s="1538">
        <v>57.86</v>
      </c>
      <c r="F220" s="1538" t="s">
        <v>7859</v>
      </c>
      <c r="G220" s="1538">
        <v>10</v>
      </c>
    </row>
    <row r="221" spans="1:7" ht="12.75" customHeight="1">
      <c r="A221" s="1690" t="s">
        <v>12689</v>
      </c>
      <c r="B221" s="1690" t="s">
        <v>5027</v>
      </c>
      <c r="C221" s="1690" t="s">
        <v>7893</v>
      </c>
      <c r="D221" s="1690" t="s">
        <v>3</v>
      </c>
      <c r="E221" s="1538">
        <v>41.83</v>
      </c>
      <c r="F221" s="1538" t="s">
        <v>7859</v>
      </c>
      <c r="G221" s="1538">
        <v>10</v>
      </c>
    </row>
    <row r="222" spans="1:7" ht="12.75" customHeight="1">
      <c r="A222" s="1690" t="s">
        <v>12689</v>
      </c>
      <c r="B222" s="1690" t="s">
        <v>5028</v>
      </c>
      <c r="C222" s="1690" t="s">
        <v>7894</v>
      </c>
      <c r="D222" s="1690" t="s">
        <v>3</v>
      </c>
      <c r="E222" s="1538">
        <v>26.37</v>
      </c>
      <c r="F222" s="1538" t="s">
        <v>7859</v>
      </c>
      <c r="G222" s="1538">
        <v>10</v>
      </c>
    </row>
    <row r="223" spans="1:7" ht="12.75" customHeight="1">
      <c r="A223" s="1690" t="s">
        <v>12689</v>
      </c>
      <c r="B223" s="1690" t="s">
        <v>5029</v>
      </c>
      <c r="C223" s="1690" t="s">
        <v>7895</v>
      </c>
      <c r="D223" s="1690" t="s">
        <v>3</v>
      </c>
      <c r="E223" s="1538">
        <v>26.87</v>
      </c>
      <c r="F223" s="1538" t="s">
        <v>7859</v>
      </c>
      <c r="G223" s="1538">
        <v>10</v>
      </c>
    </row>
    <row r="224" spans="1:7" ht="12.75" customHeight="1">
      <c r="A224" s="1690" t="s">
        <v>12689</v>
      </c>
      <c r="B224" s="1690" t="s">
        <v>5024</v>
      </c>
      <c r="C224" s="1690" t="s">
        <v>7896</v>
      </c>
      <c r="D224" s="1690" t="s">
        <v>3</v>
      </c>
      <c r="E224" s="1538">
        <v>31.1</v>
      </c>
      <c r="F224" s="1538" t="s">
        <v>7859</v>
      </c>
      <c r="G224" s="1538">
        <v>10</v>
      </c>
    </row>
    <row r="225" spans="1:7" ht="12.75" customHeight="1">
      <c r="A225" s="1690" t="s">
        <v>12689</v>
      </c>
      <c r="B225" s="1690" t="s">
        <v>5025</v>
      </c>
      <c r="C225" s="1690" t="s">
        <v>7897</v>
      </c>
      <c r="D225" s="1690" t="s">
        <v>3</v>
      </c>
      <c r="E225" s="1538">
        <v>31.1</v>
      </c>
      <c r="F225" s="1538" t="s">
        <v>7859</v>
      </c>
      <c r="G225" s="1538">
        <v>10</v>
      </c>
    </row>
    <row r="226" spans="1:7" ht="12.75" customHeight="1">
      <c r="A226" s="1690" t="s">
        <v>12689</v>
      </c>
      <c r="B226" s="1690" t="s">
        <v>5026</v>
      </c>
      <c r="C226" s="1690" t="s">
        <v>7898</v>
      </c>
      <c r="D226" s="1690" t="s">
        <v>3</v>
      </c>
      <c r="E226" s="1538">
        <v>31.1</v>
      </c>
      <c r="F226" s="1538" t="s">
        <v>7859</v>
      </c>
      <c r="G226" s="1538">
        <v>10</v>
      </c>
    </row>
    <row r="227" spans="1:7" ht="12.75" customHeight="1">
      <c r="A227" s="1690" t="s">
        <v>12689</v>
      </c>
      <c r="B227" s="1690" t="s">
        <v>5023</v>
      </c>
      <c r="C227" s="1690" t="s">
        <v>7899</v>
      </c>
      <c r="D227" s="1690" t="s">
        <v>3</v>
      </c>
      <c r="E227" s="1538">
        <v>31.79</v>
      </c>
      <c r="F227" s="1538" t="s">
        <v>7859</v>
      </c>
      <c r="G227" s="1538">
        <v>10</v>
      </c>
    </row>
    <row r="228" spans="1:7" ht="12.75" customHeight="1">
      <c r="A228" s="1690" t="s">
        <v>12689</v>
      </c>
      <c r="B228" s="1690" t="s">
        <v>5030</v>
      </c>
      <c r="C228" s="1690" t="s">
        <v>7900</v>
      </c>
      <c r="D228" s="1690" t="s">
        <v>3</v>
      </c>
      <c r="E228" s="1538">
        <v>26.72</v>
      </c>
      <c r="F228" s="1538" t="s">
        <v>7859</v>
      </c>
      <c r="G228" s="1538">
        <v>10</v>
      </c>
    </row>
    <row r="229" spans="1:7" ht="12.75" customHeight="1">
      <c r="A229" s="1690" t="s">
        <v>12689</v>
      </c>
      <c r="B229" s="1690" t="s">
        <v>5031</v>
      </c>
      <c r="C229" s="1690" t="s">
        <v>7901</v>
      </c>
      <c r="D229" s="1690" t="s">
        <v>3</v>
      </c>
      <c r="E229" s="1538">
        <v>25.21</v>
      </c>
      <c r="F229" s="1538" t="s">
        <v>7859</v>
      </c>
      <c r="G229" s="1538">
        <v>10</v>
      </c>
    </row>
    <row r="230" spans="1:7" ht="12.75" customHeight="1">
      <c r="A230" s="1690" t="s">
        <v>12689</v>
      </c>
      <c r="B230" s="1690" t="s">
        <v>3538</v>
      </c>
      <c r="C230" s="1690" t="s">
        <v>7902</v>
      </c>
      <c r="D230" s="1690" t="s">
        <v>3</v>
      </c>
      <c r="E230" s="1538">
        <v>22.79</v>
      </c>
      <c r="F230" s="1538" t="s">
        <v>7859</v>
      </c>
      <c r="G230" s="1538">
        <v>10</v>
      </c>
    </row>
    <row r="231" spans="1:7" ht="12.75" customHeight="1">
      <c r="A231" s="1690" t="s">
        <v>12689</v>
      </c>
      <c r="B231" s="1690" t="s">
        <v>3074</v>
      </c>
      <c r="C231" s="1690" t="s">
        <v>7903</v>
      </c>
      <c r="D231" s="1690" t="s">
        <v>3</v>
      </c>
      <c r="E231" s="1538">
        <v>14</v>
      </c>
      <c r="F231" s="1538" t="s">
        <v>7859</v>
      </c>
      <c r="G231" s="1538">
        <v>20</v>
      </c>
    </row>
    <row r="232" spans="1:7" ht="12.75" customHeight="1">
      <c r="A232" s="1690" t="s">
        <v>12689</v>
      </c>
      <c r="B232" s="1690" t="s">
        <v>3075</v>
      </c>
      <c r="C232" s="1690" t="s">
        <v>7904</v>
      </c>
      <c r="D232" s="1690" t="s">
        <v>3</v>
      </c>
      <c r="E232" s="1538">
        <v>14</v>
      </c>
      <c r="F232" s="1538" t="s">
        <v>7859</v>
      </c>
      <c r="G232" s="1538">
        <v>20</v>
      </c>
    </row>
    <row r="233" spans="1:7" ht="12.75" customHeight="1">
      <c r="A233" s="1690" t="s">
        <v>12689</v>
      </c>
      <c r="B233" s="1690" t="s">
        <v>3076</v>
      </c>
      <c r="C233" s="1690" t="s">
        <v>7905</v>
      </c>
      <c r="D233" s="1690" t="s">
        <v>3</v>
      </c>
      <c r="E233" s="1538">
        <v>14</v>
      </c>
      <c r="F233" s="1538" t="s">
        <v>7859</v>
      </c>
      <c r="G233" s="1538">
        <v>20</v>
      </c>
    </row>
    <row r="234" spans="1:7" ht="12.75" customHeight="1">
      <c r="A234" s="1690" t="s">
        <v>12689</v>
      </c>
      <c r="B234" s="1690" t="s">
        <v>3077</v>
      </c>
      <c r="C234" s="1690" t="s">
        <v>7906</v>
      </c>
      <c r="D234" s="1690" t="s">
        <v>3</v>
      </c>
      <c r="E234" s="1538">
        <v>14</v>
      </c>
      <c r="F234" s="1538" t="s">
        <v>7859</v>
      </c>
      <c r="G234" s="1538">
        <v>20</v>
      </c>
    </row>
    <row r="235" spans="1:7" ht="12.75" customHeight="1">
      <c r="A235" s="1690" t="s">
        <v>12689</v>
      </c>
      <c r="B235" s="1690" t="s">
        <v>3078</v>
      </c>
      <c r="C235" s="1690" t="s">
        <v>7907</v>
      </c>
      <c r="D235" s="1690" t="s">
        <v>3</v>
      </c>
      <c r="E235" s="1538">
        <v>14</v>
      </c>
      <c r="F235" s="1538" t="s">
        <v>7859</v>
      </c>
      <c r="G235" s="1538">
        <v>20</v>
      </c>
    </row>
    <row r="236" spans="1:7" ht="12.75" customHeight="1">
      <c r="A236" s="1690" t="s">
        <v>12689</v>
      </c>
      <c r="B236" s="1690" t="s">
        <v>5032</v>
      </c>
      <c r="C236" s="1690" t="s">
        <v>7908</v>
      </c>
      <c r="D236" s="1690" t="s">
        <v>3</v>
      </c>
      <c r="E236" s="1538">
        <v>41.7</v>
      </c>
      <c r="F236" s="1538" t="s">
        <v>7859</v>
      </c>
      <c r="G236" s="1538">
        <v>20</v>
      </c>
    </row>
    <row r="237" spans="1:7" ht="12.75" customHeight="1">
      <c r="A237" s="1690" t="s">
        <v>12689</v>
      </c>
      <c r="B237" s="1690" t="s">
        <v>5033</v>
      </c>
      <c r="C237" s="1690" t="s">
        <v>7909</v>
      </c>
      <c r="D237" s="1690" t="s">
        <v>3</v>
      </c>
      <c r="E237" s="1538">
        <v>41.7</v>
      </c>
      <c r="F237" s="1538" t="s">
        <v>7859</v>
      </c>
      <c r="G237" s="1538">
        <v>20</v>
      </c>
    </row>
    <row r="238" spans="1:7" ht="12.75" customHeight="1">
      <c r="A238" s="1690" t="s">
        <v>12689</v>
      </c>
      <c r="B238" s="1690" t="s">
        <v>5034</v>
      </c>
      <c r="C238" s="1690" t="s">
        <v>7910</v>
      </c>
      <c r="D238" s="1690" t="s">
        <v>3</v>
      </c>
      <c r="E238" s="1538">
        <v>19.39</v>
      </c>
      <c r="F238" s="1538" t="s">
        <v>7859</v>
      </c>
      <c r="G238" s="1538">
        <v>20</v>
      </c>
    </row>
    <row r="239" spans="1:7" ht="12.75" customHeight="1">
      <c r="A239" s="1690" t="s">
        <v>12689</v>
      </c>
      <c r="B239" s="1690" t="s">
        <v>5035</v>
      </c>
      <c r="C239" s="1690" t="s">
        <v>7911</v>
      </c>
      <c r="D239" s="1690" t="s">
        <v>3</v>
      </c>
      <c r="E239" s="1538">
        <v>19.39</v>
      </c>
      <c r="F239" s="1538" t="s">
        <v>7859</v>
      </c>
      <c r="G239" s="1538">
        <v>20</v>
      </c>
    </row>
    <row r="240" spans="1:7" ht="12.75" customHeight="1">
      <c r="A240" s="1690" t="s">
        <v>12689</v>
      </c>
      <c r="B240" s="1690" t="s">
        <v>5036</v>
      </c>
      <c r="C240" s="1690" t="s">
        <v>7912</v>
      </c>
      <c r="D240" s="1690" t="s">
        <v>3</v>
      </c>
      <c r="E240" s="1538">
        <v>19.39</v>
      </c>
      <c r="F240" s="1538" t="s">
        <v>7859</v>
      </c>
      <c r="G240" s="1538">
        <v>20</v>
      </c>
    </row>
    <row r="241" spans="1:7" ht="12.75" customHeight="1">
      <c r="A241" s="1690" t="s">
        <v>12689</v>
      </c>
      <c r="B241" s="1690" t="s">
        <v>3539</v>
      </c>
      <c r="C241" s="1690" t="s">
        <v>3540</v>
      </c>
      <c r="D241" s="1690" t="s">
        <v>3</v>
      </c>
      <c r="E241" s="1538">
        <v>18.649999999999999</v>
      </c>
      <c r="F241" s="1538" t="s">
        <v>7859</v>
      </c>
      <c r="G241" s="1538">
        <v>10</v>
      </c>
    </row>
    <row r="242" spans="1:7" ht="12.75" customHeight="1">
      <c r="A242" s="1690" t="s">
        <v>12689</v>
      </c>
      <c r="B242" s="1690" t="s">
        <v>3083</v>
      </c>
      <c r="C242" s="1690" t="s">
        <v>3082</v>
      </c>
      <c r="D242" s="1690" t="s">
        <v>3</v>
      </c>
      <c r="E242" s="1538">
        <v>6.31</v>
      </c>
      <c r="F242" s="1538" t="s">
        <v>7859</v>
      </c>
      <c r="G242" s="1538">
        <v>50</v>
      </c>
    </row>
    <row r="243" spans="1:7" ht="12.75" customHeight="1">
      <c r="A243" s="1690" t="s">
        <v>12689</v>
      </c>
      <c r="B243" s="1690" t="s">
        <v>5039</v>
      </c>
      <c r="C243" s="1690" t="s">
        <v>5040</v>
      </c>
      <c r="D243" s="1690" t="s">
        <v>3</v>
      </c>
      <c r="E243" s="1538">
        <v>3.33</v>
      </c>
      <c r="F243" s="1538" t="s">
        <v>7859</v>
      </c>
      <c r="G243" s="1538">
        <v>100</v>
      </c>
    </row>
    <row r="244" spans="1:7" ht="12.75" customHeight="1">
      <c r="A244" s="1690" t="s">
        <v>12689</v>
      </c>
      <c r="B244" s="1690" t="s">
        <v>5041</v>
      </c>
      <c r="C244" s="1690" t="s">
        <v>5042</v>
      </c>
      <c r="D244" s="1690" t="s">
        <v>3</v>
      </c>
      <c r="E244" s="1538">
        <v>3.65</v>
      </c>
      <c r="F244" s="1538" t="s">
        <v>7859</v>
      </c>
      <c r="G244" s="1538">
        <v>100</v>
      </c>
    </row>
    <row r="245" spans="1:7" ht="12.75" customHeight="1">
      <c r="A245" s="1690" t="s">
        <v>12689</v>
      </c>
      <c r="B245" s="1690" t="s">
        <v>5043</v>
      </c>
      <c r="C245" s="1690" t="s">
        <v>5044</v>
      </c>
      <c r="D245" s="1690" t="s">
        <v>3</v>
      </c>
      <c r="E245" s="1538">
        <v>3.77</v>
      </c>
      <c r="F245" s="1538" t="s">
        <v>7859</v>
      </c>
      <c r="G245" s="1538">
        <v>100</v>
      </c>
    </row>
    <row r="246" spans="1:7" ht="12.75" customHeight="1">
      <c r="A246" s="1690" t="s">
        <v>12689</v>
      </c>
      <c r="B246" s="1690" t="s">
        <v>5045</v>
      </c>
      <c r="C246" s="1690" t="s">
        <v>5046</v>
      </c>
      <c r="D246" s="1690" t="s">
        <v>3</v>
      </c>
      <c r="E246" s="1538">
        <v>13.64</v>
      </c>
      <c r="F246" s="1538" t="s">
        <v>7859</v>
      </c>
      <c r="G246" s="1538">
        <v>10</v>
      </c>
    </row>
    <row r="247" spans="1:7" ht="12.75" customHeight="1">
      <c r="A247" s="1690" t="s">
        <v>12689</v>
      </c>
      <c r="B247" s="1690" t="s">
        <v>3541</v>
      </c>
      <c r="C247" s="1690" t="s">
        <v>3542</v>
      </c>
      <c r="D247" s="1690" t="s">
        <v>3</v>
      </c>
      <c r="E247" s="1538">
        <v>12.35</v>
      </c>
      <c r="F247" s="1538" t="s">
        <v>7859</v>
      </c>
      <c r="G247" s="1538">
        <v>10</v>
      </c>
    </row>
    <row r="248" spans="1:7" ht="12.75" customHeight="1">
      <c r="A248" s="1690" t="s">
        <v>12689</v>
      </c>
      <c r="B248" s="1690" t="s">
        <v>3543</v>
      </c>
      <c r="C248" s="1690" t="s">
        <v>6230</v>
      </c>
      <c r="D248" s="1690" t="s">
        <v>3</v>
      </c>
      <c r="E248" s="1538">
        <v>10.69</v>
      </c>
      <c r="F248" s="1538" t="s">
        <v>7859</v>
      </c>
      <c r="G248" s="1538">
        <v>20</v>
      </c>
    </row>
    <row r="249" spans="1:7" ht="12.75" customHeight="1">
      <c r="A249" s="1690" t="s">
        <v>12689</v>
      </c>
      <c r="B249" s="1690" t="s">
        <v>3081</v>
      </c>
      <c r="C249" s="1690" t="s">
        <v>7913</v>
      </c>
      <c r="D249" s="1690" t="s">
        <v>3</v>
      </c>
      <c r="E249" s="1538">
        <v>17.690000000000001</v>
      </c>
      <c r="F249" s="1538" t="s">
        <v>7859</v>
      </c>
      <c r="G249" s="1538">
        <v>10</v>
      </c>
    </row>
    <row r="250" spans="1:7" ht="12.75" customHeight="1">
      <c r="A250" s="1690" t="s">
        <v>12689</v>
      </c>
      <c r="B250" s="1690" t="s">
        <v>3080</v>
      </c>
      <c r="C250" s="1690" t="s">
        <v>3079</v>
      </c>
      <c r="D250" s="1690" t="s">
        <v>3</v>
      </c>
      <c r="E250" s="1538">
        <v>10.92</v>
      </c>
      <c r="F250" s="1538" t="s">
        <v>7859</v>
      </c>
      <c r="G250" s="1538">
        <v>20</v>
      </c>
    </row>
    <row r="251" spans="1:7" ht="12.75" customHeight="1">
      <c r="A251" s="1690" t="s">
        <v>12689</v>
      </c>
      <c r="B251" s="1690" t="s">
        <v>5037</v>
      </c>
      <c r="C251" s="1690" t="s">
        <v>5038</v>
      </c>
      <c r="D251" s="1690" t="s">
        <v>3</v>
      </c>
      <c r="E251" s="1538">
        <v>7.82</v>
      </c>
      <c r="F251" s="1538" t="s">
        <v>7859</v>
      </c>
      <c r="G251" s="1538">
        <v>50</v>
      </c>
    </row>
    <row r="252" spans="1:7" ht="12.75" customHeight="1">
      <c r="C252" s="1" t="s">
        <v>7914</v>
      </c>
      <c r="D252" s="1"/>
      <c r="E252" s="66"/>
    </row>
    <row r="253" spans="1:7" ht="12.75" customHeight="1">
      <c r="A253" s="1690" t="s">
        <v>12689</v>
      </c>
      <c r="B253" s="1690" t="s">
        <v>5047</v>
      </c>
      <c r="C253" s="1690" t="s">
        <v>5048</v>
      </c>
      <c r="D253" s="1690" t="s">
        <v>3</v>
      </c>
      <c r="E253" s="1538">
        <v>22.55</v>
      </c>
      <c r="F253" s="1538" t="s">
        <v>7859</v>
      </c>
      <c r="G253" s="1538">
        <v>10</v>
      </c>
    </row>
    <row r="254" spans="1:7" ht="12.75" customHeight="1">
      <c r="A254" s="1690" t="s">
        <v>12689</v>
      </c>
      <c r="B254" s="1690" t="s">
        <v>5049</v>
      </c>
      <c r="C254" s="1690" t="s">
        <v>5050</v>
      </c>
      <c r="D254" s="1690" t="s">
        <v>3</v>
      </c>
      <c r="E254" s="1538">
        <v>24.38</v>
      </c>
      <c r="F254" s="1538" t="s">
        <v>7859</v>
      </c>
      <c r="G254" s="1538">
        <v>10</v>
      </c>
    </row>
    <row r="255" spans="1:7" ht="12.75" customHeight="1">
      <c r="C255" s="1" t="s">
        <v>7915</v>
      </c>
      <c r="D255" s="1"/>
      <c r="E255" s="66"/>
    </row>
    <row r="256" spans="1:7" ht="12.75" customHeight="1">
      <c r="A256" s="1690" t="s">
        <v>12689</v>
      </c>
      <c r="B256" s="1690" t="s">
        <v>5123</v>
      </c>
      <c r="C256" s="1690" t="s">
        <v>7916</v>
      </c>
      <c r="D256" s="1690" t="s">
        <v>3</v>
      </c>
      <c r="E256" s="1538">
        <v>5.99</v>
      </c>
      <c r="F256" s="1538" t="s">
        <v>7859</v>
      </c>
      <c r="G256" s="1538">
        <v>20</v>
      </c>
    </row>
    <row r="257" spans="1:7" ht="12.75" customHeight="1">
      <c r="A257" s="1690" t="s">
        <v>12689</v>
      </c>
      <c r="B257" s="1690" t="s">
        <v>5124</v>
      </c>
      <c r="C257" s="1690" t="s">
        <v>7917</v>
      </c>
      <c r="D257" s="1690" t="s">
        <v>3</v>
      </c>
      <c r="E257" s="1538">
        <v>4.03</v>
      </c>
      <c r="F257" s="1538" t="s">
        <v>7859</v>
      </c>
      <c r="G257" s="1538">
        <v>25</v>
      </c>
    </row>
    <row r="258" spans="1:7" ht="12.75" customHeight="1">
      <c r="C258" s="1" t="s">
        <v>7918</v>
      </c>
      <c r="D258" s="1"/>
      <c r="E258" s="66"/>
    </row>
    <row r="259" spans="1:7" ht="12.75" customHeight="1">
      <c r="A259" s="1690" t="s">
        <v>12689</v>
      </c>
      <c r="B259" s="1690" t="s">
        <v>3087</v>
      </c>
      <c r="C259" s="1690" t="s">
        <v>7919</v>
      </c>
      <c r="D259" s="1690" t="s">
        <v>3</v>
      </c>
      <c r="E259" s="1538">
        <v>3.33</v>
      </c>
      <c r="F259" s="1538" t="s">
        <v>7859</v>
      </c>
      <c r="G259" s="1538">
        <v>50</v>
      </c>
    </row>
    <row r="260" spans="1:7" ht="12.75" customHeight="1">
      <c r="A260" s="1690" t="s">
        <v>12689</v>
      </c>
      <c r="B260" s="1690" t="s">
        <v>5056</v>
      </c>
      <c r="C260" s="1690" t="s">
        <v>7920</v>
      </c>
      <c r="D260" s="1690" t="s">
        <v>3</v>
      </c>
      <c r="E260" s="1538">
        <v>6.84</v>
      </c>
      <c r="F260" s="1538" t="s">
        <v>7859</v>
      </c>
      <c r="G260" s="1538">
        <v>50</v>
      </c>
    </row>
    <row r="261" spans="1:7" ht="12.75" customHeight="1">
      <c r="A261" s="1690" t="s">
        <v>12689</v>
      </c>
      <c r="B261" s="1690" t="s">
        <v>3085</v>
      </c>
      <c r="C261" s="1690" t="s">
        <v>3084</v>
      </c>
      <c r="D261" s="1690" t="s">
        <v>3</v>
      </c>
      <c r="E261" s="1538">
        <v>4.54</v>
      </c>
      <c r="F261" s="1538" t="s">
        <v>7859</v>
      </c>
      <c r="G261" s="1538">
        <v>100</v>
      </c>
    </row>
    <row r="262" spans="1:7" ht="12.75" customHeight="1">
      <c r="A262" s="1690" t="s">
        <v>12689</v>
      </c>
      <c r="B262" s="1690" t="s">
        <v>5052</v>
      </c>
      <c r="C262" s="1690" t="s">
        <v>5053</v>
      </c>
      <c r="D262" s="1690" t="s">
        <v>3</v>
      </c>
      <c r="E262" s="1538">
        <v>11.16</v>
      </c>
      <c r="F262" s="1538" t="s">
        <v>7859</v>
      </c>
      <c r="G262" s="1538">
        <v>20</v>
      </c>
    </row>
    <row r="263" spans="1:7" ht="12.75" customHeight="1">
      <c r="A263" s="1690" t="s">
        <v>12689</v>
      </c>
      <c r="B263" s="1690" t="s">
        <v>3086</v>
      </c>
      <c r="C263" s="1690" t="s">
        <v>7921</v>
      </c>
      <c r="D263" s="1690" t="s">
        <v>3</v>
      </c>
      <c r="E263" s="1538">
        <v>17.850000000000001</v>
      </c>
      <c r="F263" s="1538" t="s">
        <v>7859</v>
      </c>
      <c r="G263" s="1538">
        <v>20</v>
      </c>
    </row>
    <row r="264" spans="1:7" ht="12.75" customHeight="1">
      <c r="A264" s="1690" t="s">
        <v>12689</v>
      </c>
      <c r="B264" s="1690" t="s">
        <v>5054</v>
      </c>
      <c r="C264" s="1690" t="s">
        <v>5055</v>
      </c>
      <c r="D264" s="1690" t="s">
        <v>3</v>
      </c>
      <c r="E264" s="1538">
        <v>26.66</v>
      </c>
      <c r="F264" s="1538" t="s">
        <v>7859</v>
      </c>
      <c r="G264" s="1538">
        <v>10</v>
      </c>
    </row>
    <row r="265" spans="1:7" ht="12.75" customHeight="1">
      <c r="C265" s="1" t="s">
        <v>7922</v>
      </c>
      <c r="D265" s="1"/>
      <c r="E265" s="66"/>
    </row>
    <row r="266" spans="1:7" ht="12.75" customHeight="1">
      <c r="A266" s="1690" t="s">
        <v>12689</v>
      </c>
      <c r="B266" s="1690" t="s">
        <v>5051</v>
      </c>
      <c r="C266" s="1690" t="s">
        <v>7923</v>
      </c>
      <c r="D266" s="1690" t="s">
        <v>3</v>
      </c>
      <c r="E266" s="1538">
        <v>8.73</v>
      </c>
      <c r="F266" s="1538" t="s">
        <v>7859</v>
      </c>
      <c r="G266" s="1538">
        <v>50</v>
      </c>
    </row>
    <row r="267" spans="1:7" ht="12.75" customHeight="1">
      <c r="A267" s="1690" t="s">
        <v>12689</v>
      </c>
      <c r="B267" s="1690" t="s">
        <v>6231</v>
      </c>
      <c r="C267" s="1690" t="s">
        <v>7924</v>
      </c>
      <c r="D267" s="1690" t="s">
        <v>3</v>
      </c>
      <c r="E267" s="1538">
        <v>7.52</v>
      </c>
      <c r="F267" s="1538" t="s">
        <v>7859</v>
      </c>
      <c r="G267" s="1538">
        <v>50</v>
      </c>
    </row>
    <row r="268" spans="1:7" ht="12.75" customHeight="1">
      <c r="A268" s="1690" t="s">
        <v>12689</v>
      </c>
      <c r="B268" s="1690" t="s">
        <v>5057</v>
      </c>
      <c r="C268" s="1690" t="s">
        <v>7925</v>
      </c>
      <c r="D268" s="1690" t="s">
        <v>3</v>
      </c>
      <c r="E268" s="1538">
        <v>13.86</v>
      </c>
      <c r="F268" s="1538" t="s">
        <v>7859</v>
      </c>
      <c r="G268" s="1538">
        <v>10</v>
      </c>
    </row>
    <row r="269" spans="1:7" ht="12.75" customHeight="1">
      <c r="C269" s="1" t="s">
        <v>7926</v>
      </c>
      <c r="D269" s="1"/>
      <c r="E269" s="66"/>
    </row>
    <row r="270" spans="1:7" ht="12.75" customHeight="1">
      <c r="A270" s="1690" t="s">
        <v>12689</v>
      </c>
      <c r="B270" s="1690" t="s">
        <v>5058</v>
      </c>
      <c r="C270" s="1690" t="s">
        <v>7927</v>
      </c>
      <c r="D270" s="1690" t="s">
        <v>3</v>
      </c>
      <c r="E270" s="1538">
        <v>3.32</v>
      </c>
      <c r="F270" s="1538" t="s">
        <v>7859</v>
      </c>
      <c r="G270" s="1538">
        <v>5</v>
      </c>
    </row>
    <row r="271" spans="1:7" ht="12.75" customHeight="1">
      <c r="A271" s="1690" t="s">
        <v>12689</v>
      </c>
      <c r="B271" s="1690" t="s">
        <v>5059</v>
      </c>
      <c r="C271" s="1690" t="s">
        <v>7928</v>
      </c>
      <c r="D271" s="1690" t="s">
        <v>3</v>
      </c>
      <c r="E271" s="1538">
        <v>0.63</v>
      </c>
      <c r="F271" s="1538" t="s">
        <v>7859</v>
      </c>
      <c r="G271" s="1538">
        <v>1</v>
      </c>
    </row>
    <row r="272" spans="1:7" ht="12.75" customHeight="1">
      <c r="A272" s="1690" t="s">
        <v>12689</v>
      </c>
      <c r="B272" s="1690" t="s">
        <v>5060</v>
      </c>
      <c r="C272" s="1690" t="s">
        <v>7929</v>
      </c>
      <c r="D272" s="1690" t="s">
        <v>7876</v>
      </c>
      <c r="E272" s="1538">
        <v>3.75</v>
      </c>
      <c r="F272" s="1538" t="s">
        <v>7859</v>
      </c>
      <c r="G272" s="1538">
        <v>10</v>
      </c>
    </row>
    <row r="273" spans="1:7" ht="12.75" customHeight="1">
      <c r="A273" s="1690" t="s">
        <v>12689</v>
      </c>
      <c r="B273" s="1690" t="s">
        <v>5067</v>
      </c>
      <c r="C273" s="1690" t="s">
        <v>7930</v>
      </c>
      <c r="D273" s="1690" t="s">
        <v>3</v>
      </c>
      <c r="E273" s="1538">
        <v>0.63</v>
      </c>
      <c r="F273" s="1538" t="s">
        <v>7859</v>
      </c>
      <c r="G273" s="1538">
        <v>1</v>
      </c>
    </row>
    <row r="274" spans="1:7" ht="12.75" customHeight="1">
      <c r="A274" s="1690" t="s">
        <v>12689</v>
      </c>
      <c r="B274" s="1690" t="s">
        <v>6232</v>
      </c>
      <c r="C274" s="1690" t="s">
        <v>7931</v>
      </c>
      <c r="D274" s="1690" t="s">
        <v>7876</v>
      </c>
      <c r="E274" s="1538">
        <v>3.75</v>
      </c>
      <c r="F274" s="1538" t="s">
        <v>7859</v>
      </c>
      <c r="G274" s="1538">
        <v>10</v>
      </c>
    </row>
    <row r="275" spans="1:7" ht="12.75" customHeight="1">
      <c r="A275" s="1690" t="s">
        <v>12689</v>
      </c>
      <c r="B275" s="1690" t="s">
        <v>5063</v>
      </c>
      <c r="C275" s="1690" t="s">
        <v>7932</v>
      </c>
      <c r="D275" s="1690" t="s">
        <v>3</v>
      </c>
      <c r="E275" s="1538">
        <v>2.2599999999999998</v>
      </c>
      <c r="F275" s="1538" t="s">
        <v>7859</v>
      </c>
      <c r="G275" s="1538">
        <v>1</v>
      </c>
    </row>
    <row r="276" spans="1:7" ht="12.75" customHeight="1">
      <c r="A276" s="1690" t="s">
        <v>12689</v>
      </c>
      <c r="B276" s="1690" t="s">
        <v>5064</v>
      </c>
      <c r="C276" s="1690" t="s">
        <v>7933</v>
      </c>
      <c r="D276" s="1690" t="s">
        <v>7876</v>
      </c>
      <c r="E276" s="1538">
        <v>17.63</v>
      </c>
      <c r="F276" s="1538" t="s">
        <v>7859</v>
      </c>
      <c r="G276" s="1538">
        <v>10</v>
      </c>
    </row>
    <row r="277" spans="1:7" ht="12.75" customHeight="1">
      <c r="A277" s="1690" t="s">
        <v>12689</v>
      </c>
      <c r="B277" s="1690" t="s">
        <v>5061</v>
      </c>
      <c r="C277" s="1690" t="s">
        <v>7934</v>
      </c>
      <c r="D277" s="1690" t="s">
        <v>3</v>
      </c>
      <c r="E277" s="1538">
        <v>2.2599999999999998</v>
      </c>
      <c r="F277" s="1538" t="s">
        <v>7859</v>
      </c>
      <c r="G277" s="1538">
        <v>1</v>
      </c>
    </row>
    <row r="278" spans="1:7" ht="12.75" customHeight="1">
      <c r="A278" s="1690" t="s">
        <v>12689</v>
      </c>
      <c r="B278" s="1690" t="s">
        <v>5062</v>
      </c>
      <c r="C278" s="1690" t="s">
        <v>7935</v>
      </c>
      <c r="D278" s="1690" t="s">
        <v>7876</v>
      </c>
      <c r="E278" s="1538">
        <v>17.63</v>
      </c>
      <c r="F278" s="1538" t="s">
        <v>7859</v>
      </c>
      <c r="G278" s="1538">
        <v>10</v>
      </c>
    </row>
    <row r="279" spans="1:7" ht="12.75" customHeight="1">
      <c r="A279" s="1690" t="s">
        <v>12689</v>
      </c>
      <c r="B279" s="1690" t="s">
        <v>5065</v>
      </c>
      <c r="C279" s="1690" t="s">
        <v>7936</v>
      </c>
      <c r="D279" s="1690" t="s">
        <v>3</v>
      </c>
      <c r="E279" s="1538">
        <v>2.2599999999999998</v>
      </c>
      <c r="F279" s="1538" t="s">
        <v>7859</v>
      </c>
      <c r="G279" s="1538">
        <v>1</v>
      </c>
    </row>
    <row r="280" spans="1:7" ht="12.75" customHeight="1">
      <c r="A280" s="1690" t="s">
        <v>12689</v>
      </c>
      <c r="B280" s="1690" t="s">
        <v>5066</v>
      </c>
      <c r="C280" s="1690" t="s">
        <v>7937</v>
      </c>
      <c r="D280" s="1690" t="s">
        <v>7876</v>
      </c>
      <c r="E280" s="1538">
        <v>17.63</v>
      </c>
      <c r="F280" s="1538" t="s">
        <v>7859</v>
      </c>
      <c r="G280" s="1538">
        <v>10</v>
      </c>
    </row>
    <row r="281" spans="1:7" ht="12.75" customHeight="1">
      <c r="C281" s="1" t="s">
        <v>7938</v>
      </c>
      <c r="D281" s="1"/>
      <c r="E281" s="66"/>
    </row>
    <row r="282" spans="1:7" ht="12.75" customHeight="1">
      <c r="A282" s="1690" t="s">
        <v>12690</v>
      </c>
      <c r="B282" s="1690" t="s">
        <v>7939</v>
      </c>
      <c r="C282" s="1690" t="s">
        <v>7940</v>
      </c>
      <c r="D282" s="1690" t="s">
        <v>3</v>
      </c>
      <c r="E282" s="1693">
        <v>52877</v>
      </c>
      <c r="F282" s="1538" t="s">
        <v>7865</v>
      </c>
      <c r="G282" s="1538">
        <v>1</v>
      </c>
    </row>
    <row r="283" spans="1:7" ht="12.75" customHeight="1">
      <c r="A283" s="1690" t="s">
        <v>12690</v>
      </c>
      <c r="B283" s="1690" t="s">
        <v>12501</v>
      </c>
      <c r="C283" s="1690" t="s">
        <v>12502</v>
      </c>
      <c r="D283" s="1690" t="s">
        <v>3</v>
      </c>
      <c r="E283" s="1693">
        <v>8298</v>
      </c>
      <c r="F283" s="1538" t="s">
        <v>7865</v>
      </c>
      <c r="G283" s="1538">
        <v>1</v>
      </c>
    </row>
    <row r="284" spans="1:7" ht="12.75" customHeight="1">
      <c r="C284" s="1"/>
      <c r="D284" s="1"/>
      <c r="E284" s="66"/>
    </row>
    <row r="285" spans="1:7" ht="12.75" customHeight="1">
      <c r="C285" s="1"/>
      <c r="D285" s="1"/>
      <c r="E285" s="66"/>
    </row>
    <row r="286" spans="1:7" ht="12.75" customHeight="1">
      <c r="C286" s="1"/>
      <c r="D286" s="1"/>
      <c r="E286" s="66"/>
    </row>
    <row r="287" spans="1:7" ht="12.75" customHeight="1">
      <c r="C287" s="1"/>
      <c r="D287" s="1"/>
      <c r="E287" s="66"/>
    </row>
    <row r="288" spans="1:7" ht="12.75" customHeight="1">
      <c r="C288" s="1"/>
      <c r="D288" s="1"/>
      <c r="E288" s="66"/>
    </row>
    <row r="289" spans="3:5" ht="12.75" customHeight="1">
      <c r="C289" s="1"/>
      <c r="D289" s="1"/>
      <c r="E289" s="66"/>
    </row>
    <row r="290" spans="3:5" ht="12.75" customHeight="1">
      <c r="C290" s="1"/>
      <c r="D290" s="1"/>
      <c r="E290" s="66"/>
    </row>
  </sheetData>
  <hyperlinks>
    <hyperlink ref="G1" location="Содержание!R1C1" display="главная" xr:uid="{00000000-0004-0000-1D00-000000000000}"/>
  </hyperlinks>
  <pageMargins left="0.25" right="0.25" top="0.75" bottom="0.75" header="0.3" footer="0.3"/>
  <pageSetup paperSize="9" scale="26" fitToHeight="2"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305"/>
  <sheetViews>
    <sheetView workbookViewId="0"/>
  </sheetViews>
  <sheetFormatPr defaultRowHeight="12"/>
  <cols>
    <col min="1" max="1" width="70.140625" style="1" customWidth="1"/>
    <col min="2" max="2" width="19.140625" style="1" customWidth="1"/>
    <col min="3" max="3" width="10.140625" style="1" customWidth="1"/>
    <col min="4" max="4" width="13.28515625" style="1" customWidth="1"/>
    <col min="5" max="16384" width="9.140625" style="1"/>
  </cols>
  <sheetData>
    <row r="1" spans="1:4" ht="15" customHeight="1">
      <c r="A1" s="193"/>
      <c r="B1" s="193"/>
      <c r="C1" s="193"/>
      <c r="D1" s="232" t="s">
        <v>2114</v>
      </c>
    </row>
    <row r="2" spans="1:4" ht="15" customHeight="1">
      <c r="A2" s="193"/>
      <c r="B2" s="193"/>
      <c r="C2" s="193"/>
      <c r="D2" s="193"/>
    </row>
    <row r="3" spans="1:4" ht="15" customHeight="1">
      <c r="A3" s="193"/>
      <c r="B3" s="193"/>
      <c r="C3" s="193"/>
      <c r="D3" s="1325">
        <v>44773</v>
      </c>
    </row>
    <row r="4" spans="1:4" ht="36">
      <c r="A4" s="281" t="s">
        <v>76</v>
      </c>
      <c r="B4" s="281" t="s">
        <v>186</v>
      </c>
      <c r="C4" s="281" t="s">
        <v>8178</v>
      </c>
      <c r="D4" s="281" t="s">
        <v>8179</v>
      </c>
    </row>
    <row r="5" spans="1:4">
      <c r="A5" s="2178" t="s">
        <v>5661</v>
      </c>
      <c r="B5" s="2178"/>
      <c r="C5" s="2178"/>
      <c r="D5" s="2178"/>
    </row>
    <row r="6" spans="1:4">
      <c r="A6" s="282" t="s">
        <v>5662</v>
      </c>
      <c r="B6" s="283" t="s">
        <v>199</v>
      </c>
      <c r="C6" s="283">
        <v>8</v>
      </c>
      <c r="D6" s="284">
        <v>3.81</v>
      </c>
    </row>
    <row r="7" spans="1:4">
      <c r="A7" s="282" t="s">
        <v>5663</v>
      </c>
      <c r="B7" s="283" t="s">
        <v>5664</v>
      </c>
      <c r="C7" s="283">
        <v>8</v>
      </c>
      <c r="D7" s="284">
        <v>4.97</v>
      </c>
    </row>
    <row r="8" spans="1:4">
      <c r="A8" s="282" t="s">
        <v>5665</v>
      </c>
      <c r="B8" s="283" t="s">
        <v>5666</v>
      </c>
      <c r="C8" s="283">
        <v>4</v>
      </c>
      <c r="D8" s="284">
        <v>9.08</v>
      </c>
    </row>
    <row r="9" spans="1:4">
      <c r="A9" s="282" t="s">
        <v>5667</v>
      </c>
      <c r="B9" s="283" t="s">
        <v>199</v>
      </c>
      <c r="C9" s="283">
        <v>8</v>
      </c>
      <c r="D9" s="284">
        <v>3.93</v>
      </c>
    </row>
    <row r="10" spans="1:4">
      <c r="A10" s="282" t="s">
        <v>5668</v>
      </c>
      <c r="B10" s="283" t="s">
        <v>20</v>
      </c>
      <c r="C10" s="283">
        <v>8</v>
      </c>
      <c r="D10" s="284">
        <v>5.19</v>
      </c>
    </row>
    <row r="11" spans="1:4">
      <c r="A11" s="282" t="s">
        <v>5669</v>
      </c>
      <c r="B11" s="283" t="s">
        <v>5666</v>
      </c>
      <c r="C11" s="283">
        <v>4</v>
      </c>
      <c r="D11" s="284">
        <v>9.8000000000000007</v>
      </c>
    </row>
    <row r="12" spans="1:4">
      <c r="A12" s="282" t="s">
        <v>5670</v>
      </c>
      <c r="B12" s="283" t="s">
        <v>5671</v>
      </c>
      <c r="C12" s="283">
        <v>8</v>
      </c>
      <c r="D12" s="284">
        <v>4.6900000000000004</v>
      </c>
    </row>
    <row r="13" spans="1:4">
      <c r="A13" s="282" t="s">
        <v>5672</v>
      </c>
      <c r="B13" s="283" t="s">
        <v>20</v>
      </c>
      <c r="C13" s="283">
        <v>8</v>
      </c>
      <c r="D13" s="284">
        <v>5.9</v>
      </c>
    </row>
    <row r="14" spans="1:4">
      <c r="A14" s="282" t="s">
        <v>5673</v>
      </c>
      <c r="B14" s="283" t="s">
        <v>795</v>
      </c>
      <c r="C14" s="283">
        <v>4</v>
      </c>
      <c r="D14" s="284">
        <v>10.17</v>
      </c>
    </row>
    <row r="15" spans="1:4">
      <c r="A15" s="282" t="s">
        <v>5674</v>
      </c>
      <c r="B15" s="283" t="s">
        <v>5675</v>
      </c>
      <c r="C15" s="283">
        <v>8</v>
      </c>
      <c r="D15" s="284">
        <v>3.6</v>
      </c>
    </row>
    <row r="16" spans="1:4">
      <c r="A16" s="282" t="s">
        <v>5676</v>
      </c>
      <c r="B16" s="283" t="s">
        <v>20</v>
      </c>
      <c r="C16" s="283">
        <v>8</v>
      </c>
      <c r="D16" s="284">
        <v>5.45</v>
      </c>
    </row>
    <row r="17" spans="1:4">
      <c r="A17" s="282" t="s">
        <v>5677</v>
      </c>
      <c r="B17" s="283" t="s">
        <v>795</v>
      </c>
      <c r="C17" s="283">
        <v>4</v>
      </c>
      <c r="D17" s="284">
        <v>9.49</v>
      </c>
    </row>
    <row r="18" spans="1:4">
      <c r="A18" s="282" t="s">
        <v>5678</v>
      </c>
      <c r="B18" s="283" t="s">
        <v>5675</v>
      </c>
      <c r="C18" s="283">
        <v>8</v>
      </c>
      <c r="D18" s="284">
        <v>4.45</v>
      </c>
    </row>
    <row r="19" spans="1:4">
      <c r="A19" s="282" t="s">
        <v>5679</v>
      </c>
      <c r="B19" s="283" t="s">
        <v>5664</v>
      </c>
      <c r="C19" s="283">
        <v>8</v>
      </c>
      <c r="D19" s="284">
        <v>7.43</v>
      </c>
    </row>
    <row r="20" spans="1:4">
      <c r="A20" s="282" t="s">
        <v>5680</v>
      </c>
      <c r="B20" s="283" t="s">
        <v>5666</v>
      </c>
      <c r="C20" s="283">
        <v>4</v>
      </c>
      <c r="D20" s="284">
        <v>13.05</v>
      </c>
    </row>
    <row r="21" spans="1:4">
      <c r="A21" s="282" t="s">
        <v>5681</v>
      </c>
      <c r="B21" s="283" t="s">
        <v>1942</v>
      </c>
      <c r="C21" s="283">
        <v>6</v>
      </c>
      <c r="D21" s="284">
        <v>7.53</v>
      </c>
    </row>
    <row r="22" spans="1:4">
      <c r="A22" s="2179" t="s">
        <v>5682</v>
      </c>
      <c r="B22" s="2179"/>
      <c r="C22" s="2179"/>
      <c r="D22" s="2179"/>
    </row>
    <row r="23" spans="1:4">
      <c r="A23" s="282" t="s">
        <v>8180</v>
      </c>
      <c r="B23" s="283" t="s">
        <v>3393</v>
      </c>
      <c r="C23" s="283">
        <v>6</v>
      </c>
      <c r="D23" s="284">
        <v>10.8</v>
      </c>
    </row>
    <row r="24" spans="1:4">
      <c r="A24" s="282" t="s">
        <v>8181</v>
      </c>
      <c r="B24" s="283" t="s">
        <v>5685</v>
      </c>
      <c r="C24" s="283">
        <v>12</v>
      </c>
      <c r="D24" s="284">
        <v>3.11</v>
      </c>
    </row>
    <row r="25" spans="1:4">
      <c r="A25" s="282" t="s">
        <v>5690</v>
      </c>
      <c r="B25" s="283" t="s">
        <v>8182</v>
      </c>
      <c r="C25" s="283">
        <v>6</v>
      </c>
      <c r="D25" s="284">
        <v>8.84</v>
      </c>
    </row>
    <row r="26" spans="1:4">
      <c r="A26" s="282" t="s">
        <v>5683</v>
      </c>
      <c r="B26" s="283" t="s">
        <v>1942</v>
      </c>
      <c r="C26" s="283">
        <v>6</v>
      </c>
      <c r="D26" s="284">
        <v>7.13</v>
      </c>
    </row>
    <row r="27" spans="1:4">
      <c r="A27" s="285" t="s">
        <v>5684</v>
      </c>
      <c r="B27" s="283" t="s">
        <v>5685</v>
      </c>
      <c r="C27" s="283">
        <v>12</v>
      </c>
      <c r="D27" s="284">
        <v>3.47</v>
      </c>
    </row>
    <row r="28" spans="1:4">
      <c r="A28" s="282" t="s">
        <v>8183</v>
      </c>
      <c r="B28" s="283" t="s">
        <v>5664</v>
      </c>
      <c r="C28" s="283">
        <v>6</v>
      </c>
      <c r="D28" s="284">
        <v>4.1900000000000004</v>
      </c>
    </row>
    <row r="29" spans="1:4">
      <c r="A29" s="282" t="s">
        <v>5686</v>
      </c>
      <c r="B29" s="283" t="s">
        <v>463</v>
      </c>
      <c r="C29" s="283">
        <v>6</v>
      </c>
      <c r="D29" s="284">
        <v>10.46</v>
      </c>
    </row>
    <row r="30" spans="1:4">
      <c r="A30" s="282" t="s">
        <v>5687</v>
      </c>
      <c r="B30" s="283" t="s">
        <v>463</v>
      </c>
      <c r="C30" s="283">
        <v>6</v>
      </c>
      <c r="D30" s="284">
        <v>4.09</v>
      </c>
    </row>
    <row r="31" spans="1:4">
      <c r="A31" s="282" t="s">
        <v>5688</v>
      </c>
      <c r="B31" s="283" t="s">
        <v>463</v>
      </c>
      <c r="C31" s="283">
        <v>6</v>
      </c>
      <c r="D31" s="284">
        <v>4.09</v>
      </c>
    </row>
    <row r="32" spans="1:4">
      <c r="A32" s="282" t="s">
        <v>8184</v>
      </c>
      <c r="B32" s="283" t="s">
        <v>5685</v>
      </c>
      <c r="C32" s="283">
        <v>12</v>
      </c>
      <c r="D32" s="284">
        <v>3.11</v>
      </c>
    </row>
    <row r="33" spans="1:4">
      <c r="A33" s="282" t="s">
        <v>5689</v>
      </c>
      <c r="B33" s="283" t="s">
        <v>5685</v>
      </c>
      <c r="C33" s="283">
        <v>12</v>
      </c>
      <c r="D33" s="284">
        <v>3.11</v>
      </c>
    </row>
    <row r="34" spans="1:4">
      <c r="A34" s="282" t="s">
        <v>8185</v>
      </c>
      <c r="B34" s="283" t="s">
        <v>8186</v>
      </c>
      <c r="C34" s="283">
        <v>6</v>
      </c>
      <c r="D34" s="284">
        <v>18.02</v>
      </c>
    </row>
    <row r="35" spans="1:4">
      <c r="A35" s="2179" t="s">
        <v>2632</v>
      </c>
      <c r="B35" s="2179"/>
      <c r="C35" s="2179"/>
      <c r="D35" s="2179"/>
    </row>
    <row r="36" spans="1:4">
      <c r="A36" s="282" t="s">
        <v>8187</v>
      </c>
      <c r="B36" s="283" t="s">
        <v>8188</v>
      </c>
      <c r="C36" s="283">
        <v>6</v>
      </c>
      <c r="D36" s="284">
        <v>6.37</v>
      </c>
    </row>
    <row r="37" spans="1:4">
      <c r="A37" s="282" t="s">
        <v>8189</v>
      </c>
      <c r="B37" s="283" t="s">
        <v>8188</v>
      </c>
      <c r="C37" s="283">
        <v>6</v>
      </c>
      <c r="D37" s="284">
        <v>6.37</v>
      </c>
    </row>
    <row r="38" spans="1:4">
      <c r="A38" s="282" t="s">
        <v>8190</v>
      </c>
      <c r="B38" s="283" t="s">
        <v>8188</v>
      </c>
      <c r="C38" s="283">
        <v>6</v>
      </c>
      <c r="D38" s="284">
        <v>6.37</v>
      </c>
    </row>
    <row r="39" spans="1:4">
      <c r="A39" s="282" t="s">
        <v>8191</v>
      </c>
      <c r="B39" s="283" t="s">
        <v>5700</v>
      </c>
      <c r="C39" s="283">
        <v>6</v>
      </c>
      <c r="D39" s="284">
        <v>10.4</v>
      </c>
    </row>
    <row r="40" spans="1:4">
      <c r="A40" s="282" t="s">
        <v>8192</v>
      </c>
      <c r="B40" s="283" t="s">
        <v>5700</v>
      </c>
      <c r="C40" s="283">
        <v>6</v>
      </c>
      <c r="D40" s="284">
        <v>10.4</v>
      </c>
    </row>
    <row r="41" spans="1:4">
      <c r="A41" s="282" t="s">
        <v>8193</v>
      </c>
      <c r="B41" s="283" t="s">
        <v>5700</v>
      </c>
      <c r="C41" s="283">
        <v>6</v>
      </c>
      <c r="D41" s="284">
        <v>10.4</v>
      </c>
    </row>
    <row r="42" spans="1:4">
      <c r="A42" s="282" t="s">
        <v>8194</v>
      </c>
      <c r="B42" s="283" t="s">
        <v>3393</v>
      </c>
      <c r="C42" s="283">
        <v>6</v>
      </c>
      <c r="D42" s="284">
        <v>7.92</v>
      </c>
    </row>
    <row r="43" spans="1:4">
      <c r="A43" s="282" t="s">
        <v>8195</v>
      </c>
      <c r="B43" s="283" t="s">
        <v>3393</v>
      </c>
      <c r="C43" s="283">
        <v>6</v>
      </c>
      <c r="D43" s="284">
        <v>7.92</v>
      </c>
    </row>
    <row r="44" spans="1:4">
      <c r="A44" s="282" t="s">
        <v>8196</v>
      </c>
      <c r="B44" s="283" t="s">
        <v>3393</v>
      </c>
      <c r="C44" s="283">
        <v>6</v>
      </c>
      <c r="D44" s="284">
        <v>7.92</v>
      </c>
    </row>
    <row r="45" spans="1:4">
      <c r="A45" s="282" t="s">
        <v>8197</v>
      </c>
      <c r="B45" s="283" t="s">
        <v>3393</v>
      </c>
      <c r="C45" s="283">
        <v>6</v>
      </c>
      <c r="D45" s="284">
        <v>7.92</v>
      </c>
    </row>
    <row r="46" spans="1:4">
      <c r="A46" s="282" t="s">
        <v>5701</v>
      </c>
      <c r="B46" s="283" t="s">
        <v>3393</v>
      </c>
      <c r="C46" s="283">
        <v>6</v>
      </c>
      <c r="D46" s="284">
        <v>8.8699999999999992</v>
      </c>
    </row>
    <row r="47" spans="1:4">
      <c r="A47" s="282" t="s">
        <v>5702</v>
      </c>
      <c r="B47" s="283" t="s">
        <v>3393</v>
      </c>
      <c r="C47" s="283">
        <v>6</v>
      </c>
      <c r="D47" s="284">
        <v>8.8699999999999992</v>
      </c>
    </row>
    <row r="48" spans="1:4">
      <c r="A48" s="282" t="s">
        <v>5703</v>
      </c>
      <c r="B48" s="283" t="s">
        <v>3393</v>
      </c>
      <c r="C48" s="283">
        <v>6</v>
      </c>
      <c r="D48" s="284">
        <v>8.8699999999999992</v>
      </c>
    </row>
    <row r="49" spans="1:4">
      <c r="A49" s="282" t="s">
        <v>8198</v>
      </c>
      <c r="B49" s="283" t="s">
        <v>8186</v>
      </c>
      <c r="C49" s="283">
        <v>6</v>
      </c>
      <c r="D49" s="284">
        <v>7.92</v>
      </c>
    </row>
    <row r="50" spans="1:4">
      <c r="A50" s="282" t="s">
        <v>8199</v>
      </c>
      <c r="B50" s="283" t="s">
        <v>8186</v>
      </c>
      <c r="C50" s="283">
        <v>6</v>
      </c>
      <c r="D50" s="284">
        <v>7.92</v>
      </c>
    </row>
    <row r="51" spans="1:4">
      <c r="A51" s="282" t="s">
        <v>8200</v>
      </c>
      <c r="B51" s="283" t="s">
        <v>8186</v>
      </c>
      <c r="C51" s="283">
        <v>6</v>
      </c>
      <c r="D51" s="284">
        <v>7.92</v>
      </c>
    </row>
    <row r="52" spans="1:4">
      <c r="A52" s="282" t="s">
        <v>8201</v>
      </c>
      <c r="B52" s="283" t="s">
        <v>8186</v>
      </c>
      <c r="C52" s="283">
        <v>6</v>
      </c>
      <c r="D52" s="284">
        <v>7.92</v>
      </c>
    </row>
    <row r="53" spans="1:4">
      <c r="A53" s="282" t="s">
        <v>8202</v>
      </c>
      <c r="B53" s="283" t="s">
        <v>3397</v>
      </c>
      <c r="C53" s="283">
        <v>2</v>
      </c>
      <c r="D53" s="284">
        <v>21.82</v>
      </c>
    </row>
    <row r="54" spans="1:4">
      <c r="A54" s="282" t="s">
        <v>8203</v>
      </c>
      <c r="B54" s="283" t="s">
        <v>3397</v>
      </c>
      <c r="C54" s="283">
        <v>2</v>
      </c>
      <c r="D54" s="284">
        <v>21.82</v>
      </c>
    </row>
    <row r="55" spans="1:4">
      <c r="A55" s="282" t="s">
        <v>8204</v>
      </c>
      <c r="B55" s="283" t="s">
        <v>3397</v>
      </c>
      <c r="C55" s="283">
        <v>2</v>
      </c>
      <c r="D55" s="284">
        <v>21.82</v>
      </c>
    </row>
    <row r="56" spans="1:4">
      <c r="A56" s="282" t="s">
        <v>5692</v>
      </c>
      <c r="B56" s="283" t="s">
        <v>5664</v>
      </c>
      <c r="C56" s="283">
        <v>6</v>
      </c>
      <c r="D56" s="284">
        <v>5.16</v>
      </c>
    </row>
    <row r="57" spans="1:4">
      <c r="A57" s="282" t="s">
        <v>5693</v>
      </c>
      <c r="B57" s="283" t="s">
        <v>5664</v>
      </c>
      <c r="C57" s="283">
        <v>6</v>
      </c>
      <c r="D57" s="284">
        <v>5.16</v>
      </c>
    </row>
    <row r="58" spans="1:4">
      <c r="A58" s="282" t="s">
        <v>5694</v>
      </c>
      <c r="B58" s="283" t="s">
        <v>5664</v>
      </c>
      <c r="C58" s="283">
        <v>6</v>
      </c>
      <c r="D58" s="284">
        <v>5.16</v>
      </c>
    </row>
    <row r="59" spans="1:4">
      <c r="A59" s="282" t="s">
        <v>8205</v>
      </c>
      <c r="B59" s="283" t="s">
        <v>5695</v>
      </c>
      <c r="C59" s="283">
        <v>2</v>
      </c>
      <c r="D59" s="284">
        <v>17.02</v>
      </c>
    </row>
    <row r="60" spans="1:4">
      <c r="A60" s="282" t="s">
        <v>5696</v>
      </c>
      <c r="B60" s="283" t="s">
        <v>5695</v>
      </c>
      <c r="C60" s="283">
        <v>2</v>
      </c>
      <c r="D60" s="284">
        <v>17.02</v>
      </c>
    </row>
    <row r="61" spans="1:4">
      <c r="A61" s="282" t="s">
        <v>5697</v>
      </c>
      <c r="B61" s="283" t="s">
        <v>5695</v>
      </c>
      <c r="C61" s="283">
        <v>2</v>
      </c>
      <c r="D61" s="284">
        <v>17.02</v>
      </c>
    </row>
    <row r="62" spans="1:4">
      <c r="A62" s="282" t="s">
        <v>5698</v>
      </c>
      <c r="B62" s="283" t="s">
        <v>5685</v>
      </c>
      <c r="C62" s="283">
        <v>12</v>
      </c>
      <c r="D62" s="284">
        <v>2.59</v>
      </c>
    </row>
    <row r="63" spans="1:4">
      <c r="A63" s="282" t="s">
        <v>5699</v>
      </c>
      <c r="B63" s="283" t="s">
        <v>5685</v>
      </c>
      <c r="C63" s="283">
        <v>12</v>
      </c>
      <c r="D63" s="284">
        <v>2.59</v>
      </c>
    </row>
    <row r="64" spans="1:4">
      <c r="A64" s="286" t="s">
        <v>8206</v>
      </c>
      <c r="B64" s="287" t="s">
        <v>3393</v>
      </c>
      <c r="C64" s="287">
        <v>6</v>
      </c>
      <c r="D64" s="284">
        <v>10.32</v>
      </c>
    </row>
    <row r="65" spans="1:4">
      <c r="A65" s="286" t="s">
        <v>8207</v>
      </c>
      <c r="B65" s="287" t="s">
        <v>3393</v>
      </c>
      <c r="C65" s="287">
        <v>6</v>
      </c>
      <c r="D65" s="284">
        <v>10.32</v>
      </c>
    </row>
    <row r="66" spans="1:4">
      <c r="A66" s="2179" t="s">
        <v>18</v>
      </c>
      <c r="B66" s="2179"/>
      <c r="C66" s="2179"/>
      <c r="D66" s="2179"/>
    </row>
    <row r="67" spans="1:4">
      <c r="A67" s="282" t="s">
        <v>8208</v>
      </c>
      <c r="B67" s="283" t="s">
        <v>8209</v>
      </c>
      <c r="C67" s="283">
        <v>6</v>
      </c>
      <c r="D67" s="288">
        <v>10.039999999999999</v>
      </c>
    </row>
    <row r="68" spans="1:4">
      <c r="A68" s="282" t="s">
        <v>5706</v>
      </c>
      <c r="B68" s="283" t="s">
        <v>5705</v>
      </c>
      <c r="C68" s="283">
        <v>6</v>
      </c>
      <c r="D68" s="284">
        <v>16.03</v>
      </c>
    </row>
    <row r="69" spans="1:4">
      <c r="A69" s="282" t="s">
        <v>5707</v>
      </c>
      <c r="B69" s="289" t="s">
        <v>3021</v>
      </c>
      <c r="C69" s="283">
        <v>2</v>
      </c>
      <c r="D69" s="284">
        <v>76.94</v>
      </c>
    </row>
    <row r="70" spans="1:4">
      <c r="A70" s="190" t="s">
        <v>8210</v>
      </c>
      <c r="B70" s="283" t="s">
        <v>5705</v>
      </c>
      <c r="C70" s="283">
        <v>6</v>
      </c>
      <c r="D70" s="284">
        <v>15.19</v>
      </c>
    </row>
    <row r="71" spans="1:4">
      <c r="A71" s="190" t="s">
        <v>8211</v>
      </c>
      <c r="B71" s="289" t="s">
        <v>3021</v>
      </c>
      <c r="C71" s="283">
        <v>2</v>
      </c>
      <c r="D71" s="284">
        <v>72.930000000000007</v>
      </c>
    </row>
    <row r="72" spans="1:4">
      <c r="A72" s="282" t="s">
        <v>8212</v>
      </c>
      <c r="B72" s="283" t="s">
        <v>8209</v>
      </c>
      <c r="C72" s="283">
        <v>6</v>
      </c>
      <c r="D72" s="284">
        <v>9.5500000000000007</v>
      </c>
    </row>
    <row r="73" spans="1:4">
      <c r="A73" s="282" t="s">
        <v>8213</v>
      </c>
      <c r="B73" s="283" t="s">
        <v>5705</v>
      </c>
      <c r="C73" s="283">
        <v>6</v>
      </c>
      <c r="D73" s="284">
        <v>15.19</v>
      </c>
    </row>
    <row r="74" spans="1:4">
      <c r="A74" s="282" t="s">
        <v>8214</v>
      </c>
      <c r="B74" s="289" t="s">
        <v>3021</v>
      </c>
      <c r="C74" s="283">
        <v>2</v>
      </c>
      <c r="D74" s="284">
        <v>72.930000000000007</v>
      </c>
    </row>
    <row r="75" spans="1:4">
      <c r="A75" s="282" t="s">
        <v>8215</v>
      </c>
      <c r="B75" s="283" t="s">
        <v>8209</v>
      </c>
      <c r="C75" s="283">
        <v>6</v>
      </c>
      <c r="D75" s="284">
        <v>8.4</v>
      </c>
    </row>
    <row r="76" spans="1:4">
      <c r="A76" s="282" t="s">
        <v>8216</v>
      </c>
      <c r="B76" s="283" t="s">
        <v>5705</v>
      </c>
      <c r="C76" s="283">
        <v>6</v>
      </c>
      <c r="D76" s="284">
        <v>13.46</v>
      </c>
    </row>
    <row r="77" spans="1:4">
      <c r="A77" s="282" t="s">
        <v>8217</v>
      </c>
      <c r="B77" s="289" t="s">
        <v>3021</v>
      </c>
      <c r="C77" s="283">
        <v>2</v>
      </c>
      <c r="D77" s="284">
        <v>64.510000000000005</v>
      </c>
    </row>
    <row r="78" spans="1:4">
      <c r="A78" s="290" t="s">
        <v>8218</v>
      </c>
      <c r="B78" s="289" t="s">
        <v>5705</v>
      </c>
      <c r="C78" s="289">
        <v>6</v>
      </c>
      <c r="D78" s="288">
        <v>16.03</v>
      </c>
    </row>
    <row r="79" spans="1:4">
      <c r="A79" s="290" t="s">
        <v>8219</v>
      </c>
      <c r="B79" s="289" t="s">
        <v>3021</v>
      </c>
      <c r="C79" s="289">
        <v>2</v>
      </c>
      <c r="D79" s="288">
        <v>76.94</v>
      </c>
    </row>
    <row r="80" spans="1:4">
      <c r="A80" s="282" t="s">
        <v>8220</v>
      </c>
      <c r="B80" s="283" t="s">
        <v>8221</v>
      </c>
      <c r="C80" s="283">
        <v>6</v>
      </c>
      <c r="D80" s="284">
        <v>10.039999999999999</v>
      </c>
    </row>
    <row r="81" spans="1:4">
      <c r="A81" s="291" t="s">
        <v>8222</v>
      </c>
      <c r="B81" s="283" t="s">
        <v>8209</v>
      </c>
      <c r="C81" s="283">
        <v>6</v>
      </c>
      <c r="D81" s="288">
        <v>11.55</v>
      </c>
    </row>
    <row r="82" spans="1:4">
      <c r="A82" s="291" t="s">
        <v>5708</v>
      </c>
      <c r="B82" s="283" t="s">
        <v>5705</v>
      </c>
      <c r="C82" s="283">
        <v>6</v>
      </c>
      <c r="D82" s="288">
        <v>18.54</v>
      </c>
    </row>
    <row r="83" spans="1:4">
      <c r="A83" s="291" t="s">
        <v>5709</v>
      </c>
      <c r="B83" s="283" t="s">
        <v>5710</v>
      </c>
      <c r="C83" s="283">
        <v>2</v>
      </c>
      <c r="D83" s="288">
        <v>84.56</v>
      </c>
    </row>
    <row r="84" spans="1:4">
      <c r="A84" s="282" t="s">
        <v>5704</v>
      </c>
      <c r="B84" s="283" t="s">
        <v>5685</v>
      </c>
      <c r="C84" s="283">
        <v>12</v>
      </c>
      <c r="D84" s="284">
        <v>2.72</v>
      </c>
    </row>
    <row r="85" spans="1:4">
      <c r="A85" s="2179" t="s">
        <v>5711</v>
      </c>
      <c r="B85" s="2179"/>
      <c r="C85" s="2179"/>
      <c r="D85" s="2179"/>
    </row>
    <row r="86" spans="1:4">
      <c r="A86" s="290" t="s">
        <v>5712</v>
      </c>
      <c r="B86" s="289" t="s">
        <v>190</v>
      </c>
      <c r="C86" s="283">
        <v>6</v>
      </c>
      <c r="D86" s="284">
        <v>4.5999999999999996</v>
      </c>
    </row>
    <row r="87" spans="1:4">
      <c r="A87" s="290" t="s">
        <v>5713</v>
      </c>
      <c r="B87" s="289" t="s">
        <v>190</v>
      </c>
      <c r="C87" s="283">
        <v>6</v>
      </c>
      <c r="D87" s="284">
        <v>4.5999999999999996</v>
      </c>
    </row>
    <row r="88" spans="1:4">
      <c r="A88" s="282" t="s">
        <v>8223</v>
      </c>
      <c r="B88" s="283" t="s">
        <v>5685</v>
      </c>
      <c r="C88" s="283">
        <v>12</v>
      </c>
      <c r="D88" s="284">
        <v>2.88</v>
      </c>
    </row>
    <row r="89" spans="1:4">
      <c r="A89" s="282" t="s">
        <v>5714</v>
      </c>
      <c r="B89" s="283" t="s">
        <v>5685</v>
      </c>
      <c r="C89" s="283">
        <v>12</v>
      </c>
      <c r="D89" s="284">
        <v>2.88</v>
      </c>
    </row>
    <row r="90" spans="1:4">
      <c r="A90" s="282" t="s">
        <v>5715</v>
      </c>
      <c r="B90" s="283" t="s">
        <v>5685</v>
      </c>
      <c r="C90" s="283">
        <v>12</v>
      </c>
      <c r="D90" s="284">
        <v>2.88</v>
      </c>
    </row>
    <row r="91" spans="1:4">
      <c r="A91" s="282" t="s">
        <v>5716</v>
      </c>
      <c r="B91" s="283" t="s">
        <v>5685</v>
      </c>
      <c r="C91" s="283">
        <v>12</v>
      </c>
      <c r="D91" s="284">
        <v>2.88</v>
      </c>
    </row>
    <row r="92" spans="1:4">
      <c r="A92" s="290" t="s">
        <v>5717</v>
      </c>
      <c r="B92" s="289" t="s">
        <v>5718</v>
      </c>
      <c r="C92" s="289">
        <v>6</v>
      </c>
      <c r="D92" s="288">
        <v>6.68</v>
      </c>
    </row>
    <row r="93" spans="1:4">
      <c r="A93" s="290" t="s">
        <v>8224</v>
      </c>
      <c r="B93" s="289" t="s">
        <v>8225</v>
      </c>
      <c r="C93" s="289">
        <v>6</v>
      </c>
      <c r="D93" s="288">
        <v>10.5</v>
      </c>
    </row>
    <row r="94" spans="1:4" ht="24">
      <c r="A94" s="290" t="s">
        <v>5719</v>
      </c>
      <c r="B94" s="283" t="s">
        <v>5720</v>
      </c>
      <c r="C94" s="289">
        <v>4</v>
      </c>
      <c r="D94" s="288">
        <v>5.58</v>
      </c>
    </row>
    <row r="95" spans="1:4">
      <c r="A95" s="2179" t="s">
        <v>5721</v>
      </c>
      <c r="B95" s="2179"/>
      <c r="C95" s="2179"/>
      <c r="D95" s="2179"/>
    </row>
    <row r="96" spans="1:4">
      <c r="A96" s="282" t="s">
        <v>5722</v>
      </c>
      <c r="B96" s="283" t="s">
        <v>1731</v>
      </c>
      <c r="C96" s="283">
        <v>6</v>
      </c>
      <c r="D96" s="284">
        <v>9.2899999999999991</v>
      </c>
    </row>
    <row r="97" spans="1:4">
      <c r="A97" s="282" t="s">
        <v>8226</v>
      </c>
      <c r="B97" s="283" t="s">
        <v>1731</v>
      </c>
      <c r="C97" s="283">
        <v>6</v>
      </c>
      <c r="D97" s="284">
        <v>9.2899999999999991</v>
      </c>
    </row>
    <row r="98" spans="1:4">
      <c r="A98" s="291" t="s">
        <v>5723</v>
      </c>
      <c r="B98" s="283" t="s">
        <v>1731</v>
      </c>
      <c r="C98" s="283">
        <v>6</v>
      </c>
      <c r="D98" s="284">
        <v>7.54</v>
      </c>
    </row>
    <row r="99" spans="1:4">
      <c r="A99" s="291" t="s">
        <v>5724</v>
      </c>
      <c r="B99" s="283" t="s">
        <v>1731</v>
      </c>
      <c r="C99" s="283">
        <v>6</v>
      </c>
      <c r="D99" s="284">
        <v>7.54</v>
      </c>
    </row>
    <row r="100" spans="1:4">
      <c r="A100" s="291" t="s">
        <v>5725</v>
      </c>
      <c r="B100" s="283" t="s">
        <v>1731</v>
      </c>
      <c r="C100" s="283">
        <v>6</v>
      </c>
      <c r="D100" s="284">
        <v>7.54</v>
      </c>
    </row>
    <row r="101" spans="1:4">
      <c r="A101" s="282" t="s">
        <v>5726</v>
      </c>
      <c r="B101" s="283" t="s">
        <v>5685</v>
      </c>
      <c r="C101" s="283">
        <v>12</v>
      </c>
      <c r="D101" s="284">
        <v>2.59</v>
      </c>
    </row>
    <row r="102" spans="1:4">
      <c r="A102" s="282" t="s">
        <v>5727</v>
      </c>
      <c r="B102" s="283" t="s">
        <v>5685</v>
      </c>
      <c r="C102" s="283">
        <v>12</v>
      </c>
      <c r="D102" s="284">
        <v>2.59</v>
      </c>
    </row>
    <row r="103" spans="1:4">
      <c r="A103" s="282" t="s">
        <v>5728</v>
      </c>
      <c r="B103" s="283" t="s">
        <v>5685</v>
      </c>
      <c r="C103" s="283">
        <v>12</v>
      </c>
      <c r="D103" s="284">
        <v>2.59</v>
      </c>
    </row>
    <row r="104" spans="1:4">
      <c r="A104" s="282" t="s">
        <v>5729</v>
      </c>
      <c r="B104" s="283" t="s">
        <v>201</v>
      </c>
      <c r="C104" s="283">
        <v>6</v>
      </c>
      <c r="D104" s="284">
        <v>3.99</v>
      </c>
    </row>
    <row r="105" spans="1:4">
      <c r="A105" s="282" t="s">
        <v>8227</v>
      </c>
      <c r="B105" s="283" t="s">
        <v>5685</v>
      </c>
      <c r="C105" s="283">
        <v>12</v>
      </c>
      <c r="D105" s="284">
        <v>2.54</v>
      </c>
    </row>
    <row r="106" spans="1:4">
      <c r="A106" s="282" t="s">
        <v>5730</v>
      </c>
      <c r="B106" s="283" t="s">
        <v>5685</v>
      </c>
      <c r="C106" s="283">
        <v>12</v>
      </c>
      <c r="D106" s="284">
        <v>2.72</v>
      </c>
    </row>
    <row r="107" spans="1:4">
      <c r="A107" s="2179" t="s">
        <v>1669</v>
      </c>
      <c r="B107" s="2179"/>
      <c r="C107" s="2179"/>
      <c r="D107" s="2179"/>
    </row>
    <row r="108" spans="1:4">
      <c r="A108" s="290" t="s">
        <v>5731</v>
      </c>
      <c r="B108" s="289" t="s">
        <v>463</v>
      </c>
      <c r="C108" s="289">
        <v>6</v>
      </c>
      <c r="D108" s="288">
        <v>2.79</v>
      </c>
    </row>
    <row r="109" spans="1:4">
      <c r="A109" s="290" t="s">
        <v>5732</v>
      </c>
      <c r="B109" s="289" t="s">
        <v>190</v>
      </c>
      <c r="C109" s="289">
        <v>6</v>
      </c>
      <c r="D109" s="288">
        <v>4.3899999999999997</v>
      </c>
    </row>
    <row r="110" spans="1:4">
      <c r="A110" s="290" t="s">
        <v>5733</v>
      </c>
      <c r="B110" s="289" t="s">
        <v>19</v>
      </c>
      <c r="C110" s="289">
        <v>2</v>
      </c>
      <c r="D110" s="288">
        <v>20.350000000000001</v>
      </c>
    </row>
    <row r="111" spans="1:4">
      <c r="A111" s="290" t="s">
        <v>5734</v>
      </c>
      <c r="B111" s="289" t="s">
        <v>190</v>
      </c>
      <c r="C111" s="289">
        <v>6</v>
      </c>
      <c r="D111" s="288">
        <v>4.7300000000000004</v>
      </c>
    </row>
    <row r="112" spans="1:4">
      <c r="A112" s="290" t="s">
        <v>5735</v>
      </c>
      <c r="B112" s="289" t="s">
        <v>19</v>
      </c>
      <c r="C112" s="289">
        <v>2</v>
      </c>
      <c r="D112" s="288">
        <v>22.11</v>
      </c>
    </row>
    <row r="113" spans="1:4">
      <c r="A113" s="290" t="s">
        <v>5736</v>
      </c>
      <c r="B113" s="289" t="s">
        <v>463</v>
      </c>
      <c r="C113" s="289">
        <v>6</v>
      </c>
      <c r="D113" s="288">
        <v>2.94</v>
      </c>
    </row>
    <row r="114" spans="1:4">
      <c r="A114" s="290" t="s">
        <v>5737</v>
      </c>
      <c r="B114" s="289" t="s">
        <v>190</v>
      </c>
      <c r="C114" s="289">
        <v>6</v>
      </c>
      <c r="D114" s="288">
        <v>4.6100000000000003</v>
      </c>
    </row>
    <row r="115" spans="1:4">
      <c r="A115" s="290" t="s">
        <v>5738</v>
      </c>
      <c r="B115" s="289" t="s">
        <v>19</v>
      </c>
      <c r="C115" s="289">
        <v>2</v>
      </c>
      <c r="D115" s="288">
        <v>21.37</v>
      </c>
    </row>
    <row r="116" spans="1:4">
      <c r="A116" s="290" t="s">
        <v>5739</v>
      </c>
      <c r="B116" s="289" t="s">
        <v>463</v>
      </c>
      <c r="C116" s="289">
        <v>6</v>
      </c>
      <c r="D116" s="288">
        <v>3.24</v>
      </c>
    </row>
    <row r="117" spans="1:4">
      <c r="A117" s="290" t="s">
        <v>5740</v>
      </c>
      <c r="B117" s="283" t="s">
        <v>5685</v>
      </c>
      <c r="C117" s="289">
        <v>12</v>
      </c>
      <c r="D117" s="288">
        <v>2.76</v>
      </c>
    </row>
    <row r="118" spans="1:4">
      <c r="A118" s="290" t="s">
        <v>5741</v>
      </c>
      <c r="B118" s="289" t="s">
        <v>5742</v>
      </c>
      <c r="C118" s="289">
        <v>6</v>
      </c>
      <c r="D118" s="288">
        <v>3.62</v>
      </c>
    </row>
    <row r="119" spans="1:4">
      <c r="A119" s="290" t="s">
        <v>5743</v>
      </c>
      <c r="B119" s="289" t="s">
        <v>31</v>
      </c>
      <c r="C119" s="289">
        <v>6</v>
      </c>
      <c r="D119" s="288">
        <v>3.18</v>
      </c>
    </row>
    <row r="120" spans="1:4">
      <c r="A120" s="290" t="s">
        <v>5744</v>
      </c>
      <c r="B120" s="289" t="s">
        <v>190</v>
      </c>
      <c r="C120" s="289">
        <v>6</v>
      </c>
      <c r="D120" s="288">
        <v>6.51</v>
      </c>
    </row>
    <row r="121" spans="1:4">
      <c r="A121" s="290" t="s">
        <v>5745</v>
      </c>
      <c r="B121" s="289" t="s">
        <v>19</v>
      </c>
      <c r="C121" s="289">
        <v>2</v>
      </c>
      <c r="D121" s="288">
        <v>30.27</v>
      </c>
    </row>
    <row r="122" spans="1:4">
      <c r="A122" s="2179" t="s">
        <v>8228</v>
      </c>
      <c r="B122" s="2179"/>
      <c r="C122" s="2179"/>
      <c r="D122" s="2179"/>
    </row>
    <row r="123" spans="1:4">
      <c r="A123" s="282" t="s">
        <v>10386</v>
      </c>
      <c r="B123" s="283" t="s">
        <v>6272</v>
      </c>
      <c r="C123" s="283">
        <v>2</v>
      </c>
      <c r="D123" s="284">
        <v>36.54</v>
      </c>
    </row>
    <row r="124" spans="1:4">
      <c r="A124" s="282" t="s">
        <v>8229</v>
      </c>
      <c r="B124" s="283" t="s">
        <v>1665</v>
      </c>
      <c r="C124" s="283">
        <v>2</v>
      </c>
      <c r="D124" s="284">
        <v>41.74</v>
      </c>
    </row>
    <row r="125" spans="1:4">
      <c r="A125" s="282" t="s">
        <v>8230</v>
      </c>
      <c r="B125" s="283" t="s">
        <v>6272</v>
      </c>
      <c r="C125" s="283">
        <v>2</v>
      </c>
      <c r="D125" s="284">
        <v>36.54</v>
      </c>
    </row>
    <row r="126" spans="1:4">
      <c r="A126" s="282" t="s">
        <v>8231</v>
      </c>
      <c r="B126" s="283" t="s">
        <v>6272</v>
      </c>
      <c r="C126" s="283">
        <v>2</v>
      </c>
      <c r="D126" s="284">
        <v>36.54</v>
      </c>
    </row>
    <row r="127" spans="1:4">
      <c r="A127" s="282" t="s">
        <v>8232</v>
      </c>
      <c r="B127" s="283" t="s">
        <v>190</v>
      </c>
      <c r="C127" s="283">
        <v>6</v>
      </c>
      <c r="D127" s="284">
        <v>10.44</v>
      </c>
    </row>
    <row r="128" spans="1:4">
      <c r="A128" s="282" t="s">
        <v>8233</v>
      </c>
      <c r="B128" s="283" t="s">
        <v>6272</v>
      </c>
      <c r="C128" s="283">
        <v>2</v>
      </c>
      <c r="D128" s="284">
        <v>36.54</v>
      </c>
    </row>
    <row r="129" spans="1:4">
      <c r="A129" s="282" t="s">
        <v>8234</v>
      </c>
      <c r="B129" s="283" t="s">
        <v>6272</v>
      </c>
      <c r="C129" s="283">
        <v>2</v>
      </c>
      <c r="D129" s="284">
        <v>36.54</v>
      </c>
    </row>
    <row r="130" spans="1:4">
      <c r="A130" s="282" t="s">
        <v>8235</v>
      </c>
      <c r="B130" s="283" t="s">
        <v>190</v>
      </c>
      <c r="C130" s="283">
        <v>6</v>
      </c>
      <c r="D130" s="284">
        <v>10.44</v>
      </c>
    </row>
    <row r="131" spans="1:4">
      <c r="A131" s="282" t="s">
        <v>8236</v>
      </c>
      <c r="B131" s="283" t="s">
        <v>190</v>
      </c>
      <c r="C131" s="283">
        <v>6</v>
      </c>
      <c r="D131" s="284">
        <v>10.44</v>
      </c>
    </row>
    <row r="132" spans="1:4">
      <c r="A132" s="282" t="s">
        <v>8237</v>
      </c>
      <c r="B132" s="283" t="s">
        <v>6272</v>
      </c>
      <c r="C132" s="283">
        <v>2</v>
      </c>
      <c r="D132" s="284">
        <v>36.54</v>
      </c>
    </row>
    <row r="133" spans="1:4">
      <c r="A133" s="282" t="s">
        <v>8238</v>
      </c>
      <c r="B133" s="283" t="s">
        <v>6272</v>
      </c>
      <c r="C133" s="283">
        <v>2</v>
      </c>
      <c r="D133" s="284">
        <v>36.54</v>
      </c>
    </row>
    <row r="134" spans="1:4">
      <c r="A134" s="282" t="s">
        <v>8239</v>
      </c>
      <c r="B134" s="283" t="s">
        <v>190</v>
      </c>
      <c r="C134" s="283">
        <v>6</v>
      </c>
      <c r="D134" s="284">
        <v>10.44</v>
      </c>
    </row>
    <row r="135" spans="1:4">
      <c r="A135" s="282" t="s">
        <v>8240</v>
      </c>
      <c r="B135" s="283" t="s">
        <v>6272</v>
      </c>
      <c r="C135" s="283">
        <v>2</v>
      </c>
      <c r="D135" s="284">
        <v>36.54</v>
      </c>
    </row>
    <row r="136" spans="1:4">
      <c r="A136" s="282" t="s">
        <v>8241</v>
      </c>
      <c r="B136" s="283" t="s">
        <v>190</v>
      </c>
      <c r="C136" s="283">
        <v>6</v>
      </c>
      <c r="D136" s="284">
        <v>10.44</v>
      </c>
    </row>
    <row r="137" spans="1:4">
      <c r="A137" s="282" t="s">
        <v>8242</v>
      </c>
      <c r="B137" s="283" t="s">
        <v>6272</v>
      </c>
      <c r="C137" s="283">
        <v>2</v>
      </c>
      <c r="D137" s="284">
        <v>36.54</v>
      </c>
    </row>
    <row r="138" spans="1:4">
      <c r="A138" s="282" t="s">
        <v>8243</v>
      </c>
      <c r="B138" s="283" t="s">
        <v>6272</v>
      </c>
      <c r="C138" s="283">
        <v>2</v>
      </c>
      <c r="D138" s="284">
        <v>36.54</v>
      </c>
    </row>
    <row r="139" spans="1:4">
      <c r="A139" s="282" t="s">
        <v>8244</v>
      </c>
      <c r="B139" s="283" t="s">
        <v>190</v>
      </c>
      <c r="C139" s="283">
        <v>6</v>
      </c>
      <c r="D139" s="284">
        <v>10.44</v>
      </c>
    </row>
    <row r="140" spans="1:4">
      <c r="A140" s="282" t="s">
        <v>8245</v>
      </c>
      <c r="B140" s="283" t="s">
        <v>6272</v>
      </c>
      <c r="C140" s="283">
        <v>2</v>
      </c>
      <c r="D140" s="284">
        <v>36.54</v>
      </c>
    </row>
    <row r="141" spans="1:4">
      <c r="A141" s="2179" t="s">
        <v>8246</v>
      </c>
      <c r="B141" s="2179"/>
      <c r="C141" s="2179"/>
      <c r="D141" s="2179"/>
    </row>
    <row r="142" spans="1:4">
      <c r="A142" s="282" t="s">
        <v>6271</v>
      </c>
      <c r="B142" s="283" t="s">
        <v>6272</v>
      </c>
      <c r="C142" s="283">
        <v>2</v>
      </c>
      <c r="D142" s="284">
        <v>50.33</v>
      </c>
    </row>
    <row r="143" spans="1:4">
      <c r="A143" s="282" t="s">
        <v>8247</v>
      </c>
      <c r="B143" s="283" t="s">
        <v>190</v>
      </c>
      <c r="C143" s="283">
        <v>6</v>
      </c>
      <c r="D143" s="284">
        <v>14.38</v>
      </c>
    </row>
    <row r="144" spans="1:4">
      <c r="A144" s="282" t="s">
        <v>8248</v>
      </c>
      <c r="B144" s="283" t="s">
        <v>190</v>
      </c>
      <c r="C144" s="283">
        <v>6</v>
      </c>
      <c r="D144" s="284">
        <v>14.38</v>
      </c>
    </row>
    <row r="145" spans="1:4">
      <c r="A145" s="282" t="s">
        <v>8249</v>
      </c>
      <c r="B145" s="283" t="s">
        <v>190</v>
      </c>
      <c r="C145" s="283">
        <v>6</v>
      </c>
      <c r="D145" s="284">
        <v>14.38</v>
      </c>
    </row>
    <row r="146" spans="1:4">
      <c r="A146" s="282" t="s">
        <v>8250</v>
      </c>
      <c r="B146" s="283" t="s">
        <v>190</v>
      </c>
      <c r="C146" s="283">
        <v>6</v>
      </c>
      <c r="D146" s="284">
        <v>14.38</v>
      </c>
    </row>
    <row r="147" spans="1:4">
      <c r="A147" s="282" t="s">
        <v>8251</v>
      </c>
      <c r="B147" s="283" t="s">
        <v>190</v>
      </c>
      <c r="C147" s="283">
        <v>6</v>
      </c>
      <c r="D147" s="284">
        <v>14.38</v>
      </c>
    </row>
    <row r="148" spans="1:4">
      <c r="A148" s="282" t="s">
        <v>8252</v>
      </c>
      <c r="B148" s="283" t="s">
        <v>190</v>
      </c>
      <c r="C148" s="283">
        <v>6</v>
      </c>
      <c r="D148" s="284">
        <v>16.48</v>
      </c>
    </row>
    <row r="149" spans="1:4">
      <c r="A149" s="2179" t="s">
        <v>28</v>
      </c>
      <c r="B149" s="2179"/>
      <c r="C149" s="2179"/>
      <c r="D149" s="2179"/>
    </row>
    <row r="150" spans="1:4">
      <c r="A150" s="290" t="s">
        <v>5746</v>
      </c>
      <c r="B150" s="289" t="s">
        <v>5747</v>
      </c>
      <c r="C150" s="289">
        <v>22</v>
      </c>
      <c r="D150" s="288">
        <v>1.55</v>
      </c>
    </row>
    <row r="151" spans="1:4">
      <c r="A151" s="290" t="s">
        <v>5748</v>
      </c>
      <c r="B151" s="289" t="s">
        <v>5749</v>
      </c>
      <c r="C151" s="289">
        <v>6</v>
      </c>
      <c r="D151" s="288">
        <v>4.54</v>
      </c>
    </row>
    <row r="152" spans="1:4">
      <c r="A152" s="290" t="s">
        <v>5750</v>
      </c>
      <c r="B152" s="289" t="s">
        <v>5749</v>
      </c>
      <c r="C152" s="289">
        <v>6</v>
      </c>
      <c r="D152" s="288">
        <v>4.54</v>
      </c>
    </row>
    <row r="153" spans="1:4">
      <c r="A153" s="290" t="s">
        <v>5751</v>
      </c>
      <c r="B153" s="289" t="s">
        <v>5749</v>
      </c>
      <c r="C153" s="289">
        <v>6</v>
      </c>
      <c r="D153" s="288">
        <v>4.54</v>
      </c>
    </row>
    <row r="154" spans="1:4">
      <c r="A154" s="290" t="s">
        <v>5752</v>
      </c>
      <c r="B154" s="289" t="s">
        <v>5753</v>
      </c>
      <c r="C154" s="289">
        <v>15</v>
      </c>
      <c r="D154" s="288">
        <v>1.4</v>
      </c>
    </row>
    <row r="155" spans="1:4">
      <c r="A155" s="290" t="s">
        <v>5754</v>
      </c>
      <c r="B155" s="289" t="s">
        <v>5753</v>
      </c>
      <c r="C155" s="289">
        <v>8</v>
      </c>
      <c r="D155" s="288">
        <v>1.84</v>
      </c>
    </row>
    <row r="156" spans="1:4">
      <c r="A156" s="290" t="s">
        <v>8253</v>
      </c>
      <c r="B156" s="289">
        <v>20</v>
      </c>
      <c r="C156" s="289"/>
      <c r="D156" s="288">
        <v>17.38</v>
      </c>
    </row>
    <row r="157" spans="1:4">
      <c r="A157" s="2180"/>
      <c r="B157" s="2180"/>
      <c r="C157" s="2180"/>
      <c r="D157" s="2180"/>
    </row>
    <row r="159" spans="1:4" ht="24">
      <c r="A159" s="281" t="s">
        <v>76</v>
      </c>
      <c r="B159" s="281" t="s">
        <v>1737</v>
      </c>
      <c r="C159" s="281" t="s">
        <v>10387</v>
      </c>
      <c r="D159" s="281" t="s">
        <v>10534</v>
      </c>
    </row>
    <row r="160" spans="1:4">
      <c r="A160" s="2178" t="s">
        <v>10388</v>
      </c>
      <c r="B160" s="2178"/>
      <c r="C160" s="2178"/>
      <c r="D160" s="2178"/>
    </row>
    <row r="161" spans="1:4">
      <c r="A161" s="292" t="s">
        <v>10389</v>
      </c>
      <c r="B161" s="289" t="s">
        <v>190</v>
      </c>
      <c r="C161" s="289">
        <v>6</v>
      </c>
      <c r="D161" s="288">
        <v>14.38</v>
      </c>
    </row>
    <row r="162" spans="1:4">
      <c r="A162" s="292" t="s">
        <v>10390</v>
      </c>
      <c r="B162" s="289" t="s">
        <v>190</v>
      </c>
      <c r="C162" s="289">
        <v>6</v>
      </c>
      <c r="D162" s="288">
        <v>19.57</v>
      </c>
    </row>
    <row r="163" spans="1:4">
      <c r="A163" s="292" t="s">
        <v>10391</v>
      </c>
      <c r="B163" s="289" t="s">
        <v>190</v>
      </c>
      <c r="C163" s="289">
        <v>6</v>
      </c>
      <c r="D163" s="288">
        <v>15.63</v>
      </c>
    </row>
    <row r="164" spans="1:4">
      <c r="A164" s="292" t="s">
        <v>10392</v>
      </c>
      <c r="B164" s="289" t="s">
        <v>190</v>
      </c>
      <c r="C164" s="289">
        <v>6</v>
      </c>
      <c r="D164" s="288">
        <v>19.57</v>
      </c>
    </row>
    <row r="165" spans="1:4">
      <c r="A165" s="292" t="s">
        <v>10393</v>
      </c>
      <c r="B165" s="289" t="s">
        <v>190</v>
      </c>
      <c r="C165" s="289">
        <v>6</v>
      </c>
      <c r="D165" s="288">
        <v>19.57</v>
      </c>
    </row>
    <row r="166" spans="1:4">
      <c r="A166" s="292" t="s">
        <v>10394</v>
      </c>
      <c r="B166" s="289" t="s">
        <v>190</v>
      </c>
      <c r="C166" s="289">
        <v>6</v>
      </c>
      <c r="D166" s="288">
        <v>15.63</v>
      </c>
    </row>
    <row r="167" spans="1:4">
      <c r="A167" s="292" t="s">
        <v>10395</v>
      </c>
      <c r="B167" s="289" t="s">
        <v>190</v>
      </c>
      <c r="C167" s="289">
        <v>6</v>
      </c>
      <c r="D167" s="288">
        <v>19.57</v>
      </c>
    </row>
    <row r="168" spans="1:4">
      <c r="A168" s="292" t="s">
        <v>10396</v>
      </c>
      <c r="B168" s="289" t="s">
        <v>190</v>
      </c>
      <c r="C168" s="289">
        <v>6</v>
      </c>
      <c r="D168" s="288">
        <v>19.57</v>
      </c>
    </row>
    <row r="169" spans="1:4">
      <c r="A169" s="292" t="s">
        <v>10397</v>
      </c>
      <c r="B169" s="289" t="s">
        <v>190</v>
      </c>
      <c r="C169" s="289">
        <v>6</v>
      </c>
      <c r="D169" s="288">
        <v>14.38</v>
      </c>
    </row>
    <row r="170" spans="1:4">
      <c r="A170" s="292" t="s">
        <v>10398</v>
      </c>
      <c r="B170" s="289" t="s">
        <v>190</v>
      </c>
      <c r="C170" s="289">
        <v>6</v>
      </c>
      <c r="D170" s="288">
        <v>15.63</v>
      </c>
    </row>
    <row r="171" spans="1:4">
      <c r="A171" s="292" t="s">
        <v>10399</v>
      </c>
      <c r="B171" s="289" t="s">
        <v>190</v>
      </c>
      <c r="C171" s="289">
        <v>6</v>
      </c>
      <c r="D171" s="288">
        <v>14.38</v>
      </c>
    </row>
    <row r="172" spans="1:4">
      <c r="A172" s="292" t="s">
        <v>10400</v>
      </c>
      <c r="B172" s="289" t="s">
        <v>190</v>
      </c>
      <c r="C172" s="289">
        <v>6</v>
      </c>
      <c r="D172" s="288">
        <v>14.38</v>
      </c>
    </row>
    <row r="173" spans="1:4">
      <c r="A173" s="292" t="s">
        <v>10401</v>
      </c>
      <c r="B173" s="289" t="s">
        <v>190</v>
      </c>
      <c r="C173" s="289">
        <v>6</v>
      </c>
      <c r="D173" s="288">
        <v>14.38</v>
      </c>
    </row>
    <row r="174" spans="1:4">
      <c r="A174" s="292" t="s">
        <v>10402</v>
      </c>
      <c r="B174" s="289" t="s">
        <v>190</v>
      </c>
      <c r="C174" s="289">
        <v>6</v>
      </c>
      <c r="D174" s="288">
        <v>19.57</v>
      </c>
    </row>
    <row r="175" spans="1:4">
      <c r="A175" s="292" t="s">
        <v>10403</v>
      </c>
      <c r="B175" s="289" t="s">
        <v>190</v>
      </c>
      <c r="C175" s="289">
        <v>6</v>
      </c>
      <c r="D175" s="288">
        <v>14.38</v>
      </c>
    </row>
    <row r="176" spans="1:4">
      <c r="A176" s="292" t="s">
        <v>10404</v>
      </c>
      <c r="B176" s="289" t="s">
        <v>190</v>
      </c>
      <c r="C176" s="289">
        <v>6</v>
      </c>
      <c r="D176" s="288">
        <v>14.38</v>
      </c>
    </row>
    <row r="177" spans="1:4">
      <c r="A177" s="292" t="s">
        <v>10405</v>
      </c>
      <c r="B177" s="289" t="s">
        <v>190</v>
      </c>
      <c r="C177" s="289">
        <v>6</v>
      </c>
      <c r="D177" s="288">
        <v>14.38</v>
      </c>
    </row>
    <row r="178" spans="1:4">
      <c r="A178" s="292" t="s">
        <v>10406</v>
      </c>
      <c r="B178" s="289" t="s">
        <v>190</v>
      </c>
      <c r="C178" s="289">
        <v>6</v>
      </c>
      <c r="D178" s="288">
        <v>14.38</v>
      </c>
    </row>
    <row r="179" spans="1:4">
      <c r="A179" s="293" t="s">
        <v>10407</v>
      </c>
      <c r="B179" s="289" t="s">
        <v>190</v>
      </c>
      <c r="C179" s="289">
        <v>6</v>
      </c>
      <c r="D179" s="288">
        <v>15.63</v>
      </c>
    </row>
    <row r="180" spans="1:4">
      <c r="A180" s="293" t="s">
        <v>10408</v>
      </c>
      <c r="B180" s="289" t="s">
        <v>190</v>
      </c>
      <c r="C180" s="289">
        <v>6</v>
      </c>
      <c r="D180" s="288">
        <v>14.38</v>
      </c>
    </row>
    <row r="181" spans="1:4">
      <c r="A181" s="293" t="s">
        <v>10409</v>
      </c>
      <c r="B181" s="289" t="s">
        <v>190</v>
      </c>
      <c r="C181" s="289">
        <v>6</v>
      </c>
      <c r="D181" s="288">
        <v>16.829999999999998</v>
      </c>
    </row>
    <row r="182" spans="1:4">
      <c r="A182" s="293" t="s">
        <v>10410</v>
      </c>
      <c r="B182" s="289" t="s">
        <v>190</v>
      </c>
      <c r="C182" s="289">
        <v>6</v>
      </c>
      <c r="D182" s="288">
        <v>16.829999999999998</v>
      </c>
    </row>
    <row r="183" spans="1:4">
      <c r="A183" s="293" t="s">
        <v>10411</v>
      </c>
      <c r="B183" s="289" t="s">
        <v>190</v>
      </c>
      <c r="C183" s="289">
        <v>6</v>
      </c>
      <c r="D183" s="288">
        <v>16.829999999999998</v>
      </c>
    </row>
    <row r="184" spans="1:4">
      <c r="A184" s="292" t="s">
        <v>10412</v>
      </c>
      <c r="B184" s="289" t="s">
        <v>190</v>
      </c>
      <c r="C184" s="289">
        <v>6</v>
      </c>
      <c r="D184" s="288">
        <v>20.81</v>
      </c>
    </row>
    <row r="185" spans="1:4">
      <c r="A185" s="292" t="s">
        <v>10413</v>
      </c>
      <c r="B185" s="289" t="s">
        <v>190</v>
      </c>
      <c r="C185" s="289">
        <v>6</v>
      </c>
      <c r="D185" s="288">
        <v>20.81</v>
      </c>
    </row>
    <row r="186" spans="1:4">
      <c r="A186" s="292" t="s">
        <v>10414</v>
      </c>
      <c r="B186" s="289" t="s">
        <v>190</v>
      </c>
      <c r="C186" s="289">
        <v>6</v>
      </c>
      <c r="D186" s="288">
        <v>14.38</v>
      </c>
    </row>
    <row r="187" spans="1:4">
      <c r="A187" s="292" t="s">
        <v>10415</v>
      </c>
      <c r="B187" s="289" t="s">
        <v>190</v>
      </c>
      <c r="C187" s="289">
        <v>6</v>
      </c>
      <c r="D187" s="288">
        <v>14.38</v>
      </c>
    </row>
    <row r="188" spans="1:4">
      <c r="A188" s="292" t="s">
        <v>10416</v>
      </c>
      <c r="B188" s="289" t="s">
        <v>190</v>
      </c>
      <c r="C188" s="289">
        <v>6</v>
      </c>
      <c r="D188" s="288">
        <v>16.829999999999998</v>
      </c>
    </row>
    <row r="189" spans="1:4">
      <c r="A189" s="292" t="s">
        <v>10417</v>
      </c>
      <c r="B189" s="289" t="s">
        <v>190</v>
      </c>
      <c r="C189" s="289">
        <v>6</v>
      </c>
      <c r="D189" s="288">
        <v>14.38</v>
      </c>
    </row>
    <row r="190" spans="1:4">
      <c r="A190" s="292" t="s">
        <v>10418</v>
      </c>
      <c r="B190" s="289" t="s">
        <v>190</v>
      </c>
      <c r="C190" s="289">
        <v>6</v>
      </c>
      <c r="D190" s="288">
        <v>16.829999999999998</v>
      </c>
    </row>
    <row r="191" spans="1:4">
      <c r="A191" s="292" t="s">
        <v>10419</v>
      </c>
      <c r="B191" s="289" t="s">
        <v>190</v>
      </c>
      <c r="C191" s="289">
        <v>6</v>
      </c>
      <c r="D191" s="288">
        <v>14.38</v>
      </c>
    </row>
    <row r="192" spans="1:4">
      <c r="A192" s="292" t="s">
        <v>10420</v>
      </c>
      <c r="B192" s="289" t="s">
        <v>190</v>
      </c>
      <c r="C192" s="289">
        <v>6</v>
      </c>
      <c r="D192" s="288">
        <v>18.36</v>
      </c>
    </row>
    <row r="193" spans="1:4">
      <c r="A193" s="292" t="s">
        <v>10421</v>
      </c>
      <c r="B193" s="289" t="s">
        <v>190</v>
      </c>
      <c r="C193" s="289">
        <v>6</v>
      </c>
      <c r="D193" s="288">
        <v>18.36</v>
      </c>
    </row>
    <row r="194" spans="1:4">
      <c r="A194" s="292" t="s">
        <v>10422</v>
      </c>
      <c r="B194" s="289" t="s">
        <v>190</v>
      </c>
      <c r="C194" s="289">
        <v>6</v>
      </c>
      <c r="D194" s="288">
        <v>16.829999999999998</v>
      </c>
    </row>
    <row r="195" spans="1:4">
      <c r="A195" s="292" t="s">
        <v>10423</v>
      </c>
      <c r="B195" s="289" t="s">
        <v>5691</v>
      </c>
      <c r="C195" s="289">
        <v>6</v>
      </c>
      <c r="D195" s="288">
        <v>15.63</v>
      </c>
    </row>
    <row r="196" spans="1:4">
      <c r="A196" s="292" t="s">
        <v>10424</v>
      </c>
      <c r="B196" s="289" t="s">
        <v>190</v>
      </c>
      <c r="C196" s="289">
        <v>6</v>
      </c>
      <c r="D196" s="288">
        <v>15.63</v>
      </c>
    </row>
    <row r="197" spans="1:4">
      <c r="A197" s="292" t="s">
        <v>10425</v>
      </c>
      <c r="B197" s="289" t="s">
        <v>190</v>
      </c>
      <c r="C197" s="289">
        <v>6</v>
      </c>
      <c r="D197" s="288">
        <v>18.36</v>
      </c>
    </row>
    <row r="198" spans="1:4">
      <c r="A198" s="292" t="s">
        <v>10426</v>
      </c>
      <c r="B198" s="289" t="s">
        <v>190</v>
      </c>
      <c r="C198" s="289">
        <v>6</v>
      </c>
      <c r="D198" s="288">
        <v>16.829999999999998</v>
      </c>
    </row>
    <row r="199" spans="1:4">
      <c r="A199" s="292" t="s">
        <v>10427</v>
      </c>
      <c r="B199" s="289" t="s">
        <v>190</v>
      </c>
      <c r="C199" s="289">
        <v>6</v>
      </c>
      <c r="D199" s="288">
        <v>18.36</v>
      </c>
    </row>
    <row r="200" spans="1:4">
      <c r="A200" s="292" t="s">
        <v>10428</v>
      </c>
      <c r="B200" s="289" t="s">
        <v>190</v>
      </c>
      <c r="C200" s="289">
        <v>6</v>
      </c>
      <c r="D200" s="288">
        <v>15.63</v>
      </c>
    </row>
    <row r="201" spans="1:4">
      <c r="A201" s="292" t="s">
        <v>10429</v>
      </c>
      <c r="B201" s="289" t="s">
        <v>190</v>
      </c>
      <c r="C201" s="289">
        <v>6</v>
      </c>
      <c r="D201" s="288">
        <v>18.36</v>
      </c>
    </row>
    <row r="202" spans="1:4">
      <c r="A202" s="292" t="s">
        <v>10430</v>
      </c>
      <c r="B202" s="289" t="s">
        <v>190</v>
      </c>
      <c r="C202" s="289">
        <v>6</v>
      </c>
      <c r="D202" s="288">
        <v>14.38</v>
      </c>
    </row>
    <row r="203" spans="1:4">
      <c r="A203" s="292" t="s">
        <v>10431</v>
      </c>
      <c r="B203" s="289" t="s">
        <v>190</v>
      </c>
      <c r="C203" s="289">
        <v>6</v>
      </c>
      <c r="D203" s="288">
        <v>14.38</v>
      </c>
    </row>
    <row r="204" spans="1:4">
      <c r="A204" s="292" t="s">
        <v>10432</v>
      </c>
      <c r="B204" s="289" t="s">
        <v>190</v>
      </c>
      <c r="C204" s="289">
        <v>6</v>
      </c>
      <c r="D204" s="288">
        <v>15.63</v>
      </c>
    </row>
    <row r="205" spans="1:4">
      <c r="A205" s="292" t="s">
        <v>10433</v>
      </c>
      <c r="B205" s="289" t="s">
        <v>190</v>
      </c>
      <c r="C205" s="289">
        <v>6</v>
      </c>
      <c r="D205" s="288">
        <v>14.38</v>
      </c>
    </row>
    <row r="206" spans="1:4">
      <c r="A206" s="292" t="s">
        <v>10434</v>
      </c>
      <c r="B206" s="289" t="s">
        <v>190</v>
      </c>
      <c r="C206" s="289">
        <v>6</v>
      </c>
      <c r="D206" s="288">
        <v>18.36</v>
      </c>
    </row>
    <row r="207" spans="1:4">
      <c r="A207" s="292" t="s">
        <v>10435</v>
      </c>
      <c r="B207" s="289" t="s">
        <v>5691</v>
      </c>
      <c r="C207" s="289">
        <v>6</v>
      </c>
      <c r="D207" s="288">
        <v>14.38</v>
      </c>
    </row>
    <row r="208" spans="1:4">
      <c r="A208" s="292" t="s">
        <v>10436</v>
      </c>
      <c r="B208" s="289" t="s">
        <v>190</v>
      </c>
      <c r="C208" s="289">
        <v>6</v>
      </c>
      <c r="D208" s="288">
        <v>18.36</v>
      </c>
    </row>
    <row r="209" spans="1:4">
      <c r="A209" s="292" t="s">
        <v>10437</v>
      </c>
      <c r="B209" s="289" t="s">
        <v>190</v>
      </c>
      <c r="C209" s="289">
        <v>6</v>
      </c>
      <c r="D209" s="288">
        <v>18.36</v>
      </c>
    </row>
    <row r="210" spans="1:4">
      <c r="A210" s="292" t="s">
        <v>10438</v>
      </c>
      <c r="B210" s="289" t="s">
        <v>190</v>
      </c>
      <c r="C210" s="289">
        <v>6</v>
      </c>
      <c r="D210" s="288">
        <v>14.38</v>
      </c>
    </row>
    <row r="211" spans="1:4">
      <c r="A211" s="292" t="s">
        <v>10439</v>
      </c>
      <c r="B211" s="289" t="s">
        <v>190</v>
      </c>
      <c r="C211" s="289">
        <v>6</v>
      </c>
      <c r="D211" s="288">
        <v>15.63</v>
      </c>
    </row>
    <row r="212" spans="1:4">
      <c r="A212" s="292" t="s">
        <v>10440</v>
      </c>
      <c r="B212" s="289" t="s">
        <v>190</v>
      </c>
      <c r="C212" s="289">
        <v>6</v>
      </c>
      <c r="D212" s="288">
        <v>19.57</v>
      </c>
    </row>
    <row r="213" spans="1:4">
      <c r="A213" s="292" t="s">
        <v>10441</v>
      </c>
      <c r="B213" s="289" t="s">
        <v>190</v>
      </c>
      <c r="C213" s="289">
        <v>6</v>
      </c>
      <c r="D213" s="288">
        <v>16.829999999999998</v>
      </c>
    </row>
    <row r="214" spans="1:4">
      <c r="A214" s="292" t="s">
        <v>10442</v>
      </c>
      <c r="B214" s="289" t="s">
        <v>190</v>
      </c>
      <c r="C214" s="289">
        <v>6</v>
      </c>
      <c r="D214" s="288">
        <v>16.829999999999998</v>
      </c>
    </row>
    <row r="215" spans="1:4">
      <c r="A215" s="292" t="s">
        <v>10443</v>
      </c>
      <c r="B215" s="289" t="s">
        <v>190</v>
      </c>
      <c r="C215" s="289">
        <v>6</v>
      </c>
      <c r="D215" s="288">
        <v>14.38</v>
      </c>
    </row>
    <row r="216" spans="1:4">
      <c r="A216" s="292" t="s">
        <v>10444</v>
      </c>
      <c r="B216" s="289" t="s">
        <v>190</v>
      </c>
      <c r="C216" s="289">
        <v>6</v>
      </c>
      <c r="D216" s="288">
        <v>14.38</v>
      </c>
    </row>
    <row r="217" spans="1:4">
      <c r="A217" s="292" t="s">
        <v>10445</v>
      </c>
      <c r="B217" s="289" t="s">
        <v>190</v>
      </c>
      <c r="C217" s="289">
        <v>6</v>
      </c>
      <c r="D217" s="288">
        <v>14.38</v>
      </c>
    </row>
    <row r="218" spans="1:4">
      <c r="A218" s="292" t="s">
        <v>10446</v>
      </c>
      <c r="B218" s="289" t="s">
        <v>190</v>
      </c>
      <c r="C218" s="289">
        <v>6</v>
      </c>
      <c r="D218" s="288">
        <v>16.829999999999998</v>
      </c>
    </row>
    <row r="219" spans="1:4">
      <c r="A219" s="292" t="s">
        <v>10447</v>
      </c>
      <c r="B219" s="289" t="s">
        <v>190</v>
      </c>
      <c r="C219" s="289">
        <v>6</v>
      </c>
      <c r="D219" s="288">
        <v>16.829999999999998</v>
      </c>
    </row>
    <row r="220" spans="1:4">
      <c r="A220" s="292" t="s">
        <v>10448</v>
      </c>
      <c r="B220" s="289" t="s">
        <v>190</v>
      </c>
      <c r="C220" s="289">
        <v>6</v>
      </c>
      <c r="D220" s="288">
        <v>15.63</v>
      </c>
    </row>
    <row r="221" spans="1:4">
      <c r="A221" s="292" t="s">
        <v>10449</v>
      </c>
      <c r="B221" s="289" t="s">
        <v>190</v>
      </c>
      <c r="C221" s="289">
        <v>6</v>
      </c>
      <c r="D221" s="288">
        <v>14.38</v>
      </c>
    </row>
    <row r="222" spans="1:4">
      <c r="A222" s="292" t="s">
        <v>10450</v>
      </c>
      <c r="B222" s="289" t="s">
        <v>190</v>
      </c>
      <c r="C222" s="289">
        <v>6</v>
      </c>
      <c r="D222" s="288">
        <v>16.829999999999998</v>
      </c>
    </row>
    <row r="223" spans="1:4">
      <c r="A223" s="292" t="s">
        <v>10451</v>
      </c>
      <c r="B223" s="289" t="s">
        <v>190</v>
      </c>
      <c r="C223" s="289">
        <v>6</v>
      </c>
      <c r="D223" s="288">
        <v>14.38</v>
      </c>
    </row>
    <row r="224" spans="1:4">
      <c r="A224" s="292" t="s">
        <v>10452</v>
      </c>
      <c r="B224" s="289" t="s">
        <v>190</v>
      </c>
      <c r="C224" s="289">
        <v>6</v>
      </c>
      <c r="D224" s="288">
        <v>16.829999999999998</v>
      </c>
    </row>
    <row r="225" spans="1:4">
      <c r="A225" s="292" t="s">
        <v>10453</v>
      </c>
      <c r="B225" s="289" t="s">
        <v>190</v>
      </c>
      <c r="C225" s="289">
        <v>6</v>
      </c>
      <c r="D225" s="288">
        <v>14.38</v>
      </c>
    </row>
    <row r="226" spans="1:4">
      <c r="A226" s="292" t="s">
        <v>10454</v>
      </c>
      <c r="B226" s="289" t="s">
        <v>190</v>
      </c>
      <c r="C226" s="289">
        <v>6</v>
      </c>
      <c r="D226" s="288">
        <v>14.38</v>
      </c>
    </row>
    <row r="227" spans="1:4">
      <c r="A227" s="292" t="s">
        <v>10455</v>
      </c>
      <c r="B227" s="289" t="s">
        <v>190</v>
      </c>
      <c r="C227" s="289">
        <v>6</v>
      </c>
      <c r="D227" s="288">
        <v>14.38</v>
      </c>
    </row>
    <row r="228" spans="1:4">
      <c r="A228" s="2178" t="s">
        <v>10456</v>
      </c>
      <c r="B228" s="2178"/>
      <c r="C228" s="2178"/>
      <c r="D228" s="2178"/>
    </row>
    <row r="229" spans="1:4">
      <c r="A229" s="292" t="s">
        <v>10457</v>
      </c>
      <c r="B229" s="289" t="s">
        <v>5718</v>
      </c>
      <c r="C229" s="289">
        <v>6</v>
      </c>
      <c r="D229" s="288">
        <v>7.47</v>
      </c>
    </row>
    <row r="230" spans="1:4">
      <c r="A230" s="292" t="s">
        <v>10458</v>
      </c>
      <c r="B230" s="289" t="s">
        <v>5718</v>
      </c>
      <c r="C230" s="289">
        <v>6</v>
      </c>
      <c r="D230" s="288">
        <v>9.17</v>
      </c>
    </row>
    <row r="231" spans="1:4">
      <c r="A231" s="292" t="s">
        <v>10459</v>
      </c>
      <c r="B231" s="289" t="s">
        <v>5718</v>
      </c>
      <c r="C231" s="289">
        <v>6</v>
      </c>
      <c r="D231" s="288">
        <v>7.47</v>
      </c>
    </row>
    <row r="232" spans="1:4">
      <c r="A232" s="292" t="s">
        <v>10460</v>
      </c>
      <c r="B232" s="289" t="s">
        <v>5718</v>
      </c>
      <c r="C232" s="289">
        <v>6</v>
      </c>
      <c r="D232" s="288">
        <v>7.47</v>
      </c>
    </row>
    <row r="233" spans="1:4">
      <c r="A233" s="292" t="s">
        <v>10461</v>
      </c>
      <c r="B233" s="289" t="s">
        <v>5718</v>
      </c>
      <c r="C233" s="289">
        <v>6</v>
      </c>
      <c r="D233" s="288">
        <v>10.56</v>
      </c>
    </row>
    <row r="234" spans="1:4">
      <c r="A234" s="292" t="s">
        <v>10462</v>
      </c>
      <c r="B234" s="289" t="s">
        <v>5718</v>
      </c>
      <c r="C234" s="289">
        <v>6</v>
      </c>
      <c r="D234" s="288">
        <v>10.56</v>
      </c>
    </row>
    <row r="235" spans="1:4">
      <c r="A235" s="292" t="s">
        <v>10463</v>
      </c>
      <c r="B235" s="289" t="s">
        <v>5718</v>
      </c>
      <c r="C235" s="289">
        <v>6</v>
      </c>
      <c r="D235" s="288">
        <v>10.56</v>
      </c>
    </row>
    <row r="236" spans="1:4">
      <c r="A236" s="292" t="s">
        <v>10464</v>
      </c>
      <c r="B236" s="289" t="s">
        <v>5718</v>
      </c>
      <c r="C236" s="289">
        <v>6</v>
      </c>
      <c r="D236" s="288">
        <v>10.56</v>
      </c>
    </row>
    <row r="237" spans="1:4">
      <c r="A237" s="292" t="s">
        <v>10465</v>
      </c>
      <c r="B237" s="289" t="s">
        <v>5718</v>
      </c>
      <c r="C237" s="289">
        <v>6</v>
      </c>
      <c r="D237" s="288">
        <v>10.56</v>
      </c>
    </row>
    <row r="238" spans="1:4">
      <c r="A238" s="292" t="s">
        <v>10466</v>
      </c>
      <c r="B238" s="289" t="s">
        <v>5718</v>
      </c>
      <c r="C238" s="289">
        <v>6</v>
      </c>
      <c r="D238" s="288">
        <v>7.47</v>
      </c>
    </row>
    <row r="239" spans="1:4">
      <c r="A239" s="292" t="s">
        <v>10467</v>
      </c>
      <c r="B239" s="289" t="s">
        <v>5718</v>
      </c>
      <c r="C239" s="289">
        <v>6</v>
      </c>
      <c r="D239" s="288">
        <v>7.47</v>
      </c>
    </row>
    <row r="240" spans="1:4">
      <c r="A240" s="292" t="s">
        <v>10468</v>
      </c>
      <c r="B240" s="289" t="s">
        <v>5718</v>
      </c>
      <c r="C240" s="289">
        <v>6</v>
      </c>
      <c r="D240" s="288">
        <v>7.47</v>
      </c>
    </row>
    <row r="241" spans="1:4">
      <c r="A241" s="292" t="s">
        <v>10469</v>
      </c>
      <c r="B241" s="289" t="s">
        <v>5718</v>
      </c>
      <c r="C241" s="289">
        <v>6</v>
      </c>
      <c r="D241" s="288">
        <v>7.47</v>
      </c>
    </row>
    <row r="242" spans="1:4">
      <c r="A242" s="292" t="s">
        <v>10470</v>
      </c>
      <c r="B242" s="289" t="s">
        <v>5718</v>
      </c>
      <c r="C242" s="289">
        <v>6</v>
      </c>
      <c r="D242" s="288">
        <v>9.17</v>
      </c>
    </row>
    <row r="243" spans="1:4">
      <c r="A243" s="292" t="s">
        <v>10471</v>
      </c>
      <c r="B243" s="289" t="s">
        <v>5718</v>
      </c>
      <c r="C243" s="289">
        <v>6</v>
      </c>
      <c r="D243" s="288">
        <v>9.17</v>
      </c>
    </row>
    <row r="244" spans="1:4">
      <c r="A244" s="292" t="s">
        <v>10472</v>
      </c>
      <c r="B244" s="289" t="s">
        <v>5718</v>
      </c>
      <c r="C244" s="289">
        <v>6</v>
      </c>
      <c r="D244" s="288">
        <v>9.17</v>
      </c>
    </row>
    <row r="245" spans="1:4">
      <c r="A245" s="292" t="s">
        <v>10473</v>
      </c>
      <c r="B245" s="289" t="s">
        <v>5718</v>
      </c>
      <c r="C245" s="289">
        <v>6</v>
      </c>
      <c r="D245" s="288">
        <v>10.56</v>
      </c>
    </row>
    <row r="246" spans="1:4">
      <c r="A246" s="292" t="s">
        <v>10474</v>
      </c>
      <c r="B246" s="289" t="s">
        <v>5718</v>
      </c>
      <c r="C246" s="289">
        <v>6</v>
      </c>
      <c r="D246" s="288">
        <v>9.17</v>
      </c>
    </row>
    <row r="247" spans="1:4">
      <c r="A247" s="292" t="s">
        <v>10475</v>
      </c>
      <c r="B247" s="289" t="s">
        <v>5718</v>
      </c>
      <c r="C247" s="289">
        <v>6</v>
      </c>
      <c r="D247" s="288">
        <v>9.17</v>
      </c>
    </row>
    <row r="248" spans="1:4">
      <c r="A248" s="292" t="s">
        <v>10476</v>
      </c>
      <c r="B248" s="289" t="s">
        <v>5718</v>
      </c>
      <c r="C248" s="289">
        <v>6</v>
      </c>
      <c r="D248" s="288">
        <v>9.17</v>
      </c>
    </row>
    <row r="249" spans="1:4">
      <c r="A249" s="292" t="s">
        <v>10477</v>
      </c>
      <c r="B249" s="289" t="s">
        <v>5718</v>
      </c>
      <c r="C249" s="289">
        <v>6</v>
      </c>
      <c r="D249" s="288">
        <v>7.47</v>
      </c>
    </row>
    <row r="250" spans="1:4">
      <c r="A250" s="292" t="s">
        <v>10478</v>
      </c>
      <c r="B250" s="289" t="s">
        <v>5718</v>
      </c>
      <c r="C250" s="289">
        <v>6</v>
      </c>
      <c r="D250" s="288">
        <v>7.47</v>
      </c>
    </row>
    <row r="251" spans="1:4">
      <c r="A251" s="292" t="s">
        <v>10479</v>
      </c>
      <c r="B251" s="289" t="s">
        <v>5718</v>
      </c>
      <c r="C251" s="289">
        <v>6</v>
      </c>
      <c r="D251" s="288">
        <v>7.47</v>
      </c>
    </row>
    <row r="252" spans="1:4">
      <c r="A252" s="292" t="s">
        <v>10480</v>
      </c>
      <c r="B252" s="289" t="s">
        <v>5718</v>
      </c>
      <c r="C252" s="289">
        <v>6</v>
      </c>
      <c r="D252" s="288">
        <v>10.56</v>
      </c>
    </row>
    <row r="253" spans="1:4">
      <c r="A253" s="292" t="s">
        <v>10481</v>
      </c>
      <c r="B253" s="289" t="s">
        <v>5718</v>
      </c>
      <c r="C253" s="289">
        <v>6</v>
      </c>
      <c r="D253" s="288">
        <v>7.47</v>
      </c>
    </row>
    <row r="254" spans="1:4">
      <c r="A254" s="292" t="s">
        <v>10482</v>
      </c>
      <c r="B254" s="289" t="s">
        <v>5718</v>
      </c>
      <c r="C254" s="289">
        <v>6</v>
      </c>
      <c r="D254" s="288">
        <v>9.17</v>
      </c>
    </row>
    <row r="255" spans="1:4">
      <c r="A255" s="292" t="s">
        <v>10483</v>
      </c>
      <c r="B255" s="289" t="s">
        <v>5718</v>
      </c>
      <c r="C255" s="289">
        <v>6</v>
      </c>
      <c r="D255" s="288">
        <v>10.08</v>
      </c>
    </row>
    <row r="256" spans="1:4">
      <c r="A256" s="292" t="s">
        <v>10484</v>
      </c>
      <c r="B256" s="289" t="s">
        <v>5718</v>
      </c>
      <c r="C256" s="289">
        <v>6</v>
      </c>
      <c r="D256" s="288">
        <v>7.47</v>
      </c>
    </row>
    <row r="257" spans="1:4">
      <c r="A257" s="292" t="s">
        <v>10485</v>
      </c>
      <c r="B257" s="289" t="s">
        <v>5718</v>
      </c>
      <c r="C257" s="289">
        <v>6</v>
      </c>
      <c r="D257" s="288">
        <v>7.47</v>
      </c>
    </row>
    <row r="258" spans="1:4">
      <c r="A258" s="294" t="s">
        <v>10486</v>
      </c>
      <c r="B258" s="295" t="s">
        <v>5718</v>
      </c>
      <c r="C258" s="295">
        <v>6</v>
      </c>
      <c r="D258" s="296">
        <v>7.47</v>
      </c>
    </row>
    <row r="259" spans="1:4">
      <c r="A259" s="297" t="s">
        <v>10487</v>
      </c>
      <c r="B259" s="298" t="s">
        <v>198</v>
      </c>
      <c r="C259" s="298">
        <v>6</v>
      </c>
      <c r="D259" s="284">
        <v>4.32</v>
      </c>
    </row>
    <row r="260" spans="1:4">
      <c r="A260" s="299" t="s">
        <v>10488</v>
      </c>
      <c r="B260" s="289" t="s">
        <v>190</v>
      </c>
      <c r="C260" s="289">
        <v>6</v>
      </c>
      <c r="D260" s="288">
        <v>10.59</v>
      </c>
    </row>
    <row r="261" spans="1:4">
      <c r="A261" s="299" t="s">
        <v>10489</v>
      </c>
      <c r="B261" s="289" t="s">
        <v>190</v>
      </c>
      <c r="C261" s="289">
        <v>6</v>
      </c>
      <c r="D261" s="288">
        <v>10.59</v>
      </c>
    </row>
    <row r="262" spans="1:4">
      <c r="A262" s="299" t="s">
        <v>10490</v>
      </c>
      <c r="B262" s="289" t="s">
        <v>190</v>
      </c>
      <c r="C262" s="289">
        <v>6</v>
      </c>
      <c r="D262" s="288">
        <v>11.52</v>
      </c>
    </row>
    <row r="263" spans="1:4">
      <c r="A263" s="299" t="s">
        <v>10491</v>
      </c>
      <c r="B263" s="289" t="s">
        <v>190</v>
      </c>
      <c r="C263" s="289">
        <v>6</v>
      </c>
      <c r="D263" s="288">
        <v>10.59</v>
      </c>
    </row>
    <row r="264" spans="1:4">
      <c r="A264" s="299" t="s">
        <v>10492</v>
      </c>
      <c r="B264" s="289" t="s">
        <v>190</v>
      </c>
      <c r="C264" s="289">
        <v>6</v>
      </c>
      <c r="D264" s="288">
        <v>11.52</v>
      </c>
    </row>
    <row r="265" spans="1:4">
      <c r="A265" s="299" t="s">
        <v>10493</v>
      </c>
      <c r="B265" s="289" t="s">
        <v>190</v>
      </c>
      <c r="C265" s="289">
        <v>6</v>
      </c>
      <c r="D265" s="288">
        <v>11.52</v>
      </c>
    </row>
    <row r="266" spans="1:4">
      <c r="A266" s="299" t="s">
        <v>10494</v>
      </c>
      <c r="B266" s="289" t="s">
        <v>190</v>
      </c>
      <c r="C266" s="289">
        <v>6</v>
      </c>
      <c r="D266" s="288">
        <v>12.72</v>
      </c>
    </row>
    <row r="267" spans="1:4">
      <c r="A267" s="299" t="s">
        <v>10495</v>
      </c>
      <c r="B267" s="289" t="s">
        <v>190</v>
      </c>
      <c r="C267" s="289">
        <v>6</v>
      </c>
      <c r="D267" s="288">
        <v>10.59</v>
      </c>
    </row>
    <row r="268" spans="1:4">
      <c r="A268" s="299" t="s">
        <v>10496</v>
      </c>
      <c r="B268" s="289" t="s">
        <v>190</v>
      </c>
      <c r="C268" s="289">
        <v>6</v>
      </c>
      <c r="D268" s="288">
        <v>10.59</v>
      </c>
    </row>
    <row r="269" spans="1:4">
      <c r="A269" s="299" t="s">
        <v>10497</v>
      </c>
      <c r="B269" s="289" t="s">
        <v>190</v>
      </c>
      <c r="C269" s="289">
        <v>6</v>
      </c>
      <c r="D269" s="288">
        <v>10.59</v>
      </c>
    </row>
    <row r="270" spans="1:4">
      <c r="A270" s="299" t="s">
        <v>10498</v>
      </c>
      <c r="B270" s="289" t="s">
        <v>190</v>
      </c>
      <c r="C270" s="289">
        <v>6</v>
      </c>
      <c r="D270" s="288">
        <v>10.09</v>
      </c>
    </row>
    <row r="271" spans="1:4">
      <c r="A271" s="299" t="s">
        <v>10499</v>
      </c>
      <c r="B271" s="289" t="s">
        <v>5691</v>
      </c>
      <c r="C271" s="289">
        <v>6</v>
      </c>
      <c r="D271" s="288">
        <v>11.52</v>
      </c>
    </row>
    <row r="272" spans="1:4">
      <c r="A272" s="299" t="s">
        <v>10500</v>
      </c>
      <c r="B272" s="289" t="s">
        <v>190</v>
      </c>
      <c r="C272" s="289">
        <v>6</v>
      </c>
      <c r="D272" s="288">
        <v>11.52</v>
      </c>
    </row>
    <row r="273" spans="1:4">
      <c r="A273" s="299" t="s">
        <v>10501</v>
      </c>
      <c r="B273" s="289" t="s">
        <v>190</v>
      </c>
      <c r="C273" s="289">
        <v>6</v>
      </c>
      <c r="D273" s="288">
        <v>11.52</v>
      </c>
    </row>
    <row r="274" spans="1:4">
      <c r="A274" s="299" t="s">
        <v>10502</v>
      </c>
      <c r="B274" s="289" t="s">
        <v>190</v>
      </c>
      <c r="C274" s="289">
        <v>6</v>
      </c>
      <c r="D274" s="288">
        <v>12.72</v>
      </c>
    </row>
    <row r="275" spans="1:4">
      <c r="A275" s="299" t="s">
        <v>10503</v>
      </c>
      <c r="B275" s="289" t="s">
        <v>190</v>
      </c>
      <c r="C275" s="289">
        <v>6</v>
      </c>
      <c r="D275" s="288">
        <v>11.77</v>
      </c>
    </row>
    <row r="276" spans="1:4">
      <c r="A276" s="299" t="s">
        <v>10504</v>
      </c>
      <c r="B276" s="289" t="s">
        <v>190</v>
      </c>
      <c r="C276" s="289">
        <v>6</v>
      </c>
      <c r="D276" s="288">
        <v>12.72</v>
      </c>
    </row>
    <row r="277" spans="1:4">
      <c r="A277" s="299" t="s">
        <v>10505</v>
      </c>
      <c r="B277" s="289" t="s">
        <v>190</v>
      </c>
      <c r="C277" s="289">
        <v>6</v>
      </c>
      <c r="D277" s="288">
        <v>12.72</v>
      </c>
    </row>
    <row r="278" spans="1:4">
      <c r="A278" s="299" t="s">
        <v>10506</v>
      </c>
      <c r="B278" s="289" t="s">
        <v>190</v>
      </c>
      <c r="C278" s="289">
        <v>6</v>
      </c>
      <c r="D278" s="288">
        <v>11</v>
      </c>
    </row>
    <row r="279" spans="1:4">
      <c r="A279" s="299" t="s">
        <v>10507</v>
      </c>
      <c r="B279" s="289" t="s">
        <v>190</v>
      </c>
      <c r="C279" s="289">
        <v>6</v>
      </c>
      <c r="D279" s="288">
        <v>11</v>
      </c>
    </row>
    <row r="280" spans="1:4">
      <c r="A280" s="286" t="s">
        <v>10508</v>
      </c>
      <c r="B280" s="287" t="s">
        <v>463</v>
      </c>
      <c r="C280" s="287">
        <v>6</v>
      </c>
      <c r="D280" s="288">
        <v>6.49</v>
      </c>
    </row>
    <row r="281" spans="1:4">
      <c r="A281" s="2178" t="s">
        <v>10509</v>
      </c>
      <c r="B281" s="2178"/>
      <c r="C281" s="2178"/>
      <c r="D281" s="2178"/>
    </row>
    <row r="282" spans="1:4">
      <c r="A282" s="90" t="s">
        <v>10510</v>
      </c>
      <c r="B282" s="289" t="s">
        <v>6269</v>
      </c>
      <c r="C282" s="289">
        <v>6</v>
      </c>
      <c r="D282" s="288">
        <v>5.8</v>
      </c>
    </row>
    <row r="283" spans="1:4">
      <c r="A283" s="90" t="s">
        <v>10511</v>
      </c>
      <c r="B283" s="289" t="s">
        <v>6269</v>
      </c>
      <c r="C283" s="289">
        <v>6</v>
      </c>
      <c r="D283" s="288">
        <v>5.8</v>
      </c>
    </row>
    <row r="284" spans="1:4">
      <c r="A284" s="290" t="s">
        <v>10512</v>
      </c>
      <c r="B284" s="289" t="s">
        <v>6269</v>
      </c>
      <c r="C284" s="289">
        <v>6</v>
      </c>
      <c r="D284" s="288">
        <v>5.8</v>
      </c>
    </row>
    <row r="285" spans="1:4">
      <c r="A285" s="293" t="s">
        <v>10513</v>
      </c>
      <c r="B285" s="289" t="s">
        <v>6269</v>
      </c>
      <c r="C285" s="289">
        <v>6</v>
      </c>
      <c r="D285" s="288">
        <v>5.8</v>
      </c>
    </row>
    <row r="286" spans="1:4">
      <c r="A286" s="293" t="s">
        <v>10514</v>
      </c>
      <c r="B286" s="289" t="s">
        <v>6269</v>
      </c>
      <c r="C286" s="289">
        <v>6</v>
      </c>
      <c r="D286" s="288">
        <v>9.59</v>
      </c>
    </row>
    <row r="287" spans="1:4">
      <c r="A287" s="293" t="s">
        <v>10515</v>
      </c>
      <c r="B287" s="289" t="s">
        <v>6269</v>
      </c>
      <c r="C287" s="289">
        <v>6</v>
      </c>
      <c r="D287" s="288">
        <v>9.59</v>
      </c>
    </row>
    <row r="288" spans="1:4">
      <c r="A288" s="293" t="s">
        <v>10516</v>
      </c>
      <c r="B288" s="289" t="s">
        <v>6269</v>
      </c>
      <c r="C288" s="289">
        <v>6</v>
      </c>
      <c r="D288" s="288">
        <v>8.8699999999999992</v>
      </c>
    </row>
    <row r="289" spans="1:4">
      <c r="A289" s="293" t="s">
        <v>10517</v>
      </c>
      <c r="B289" s="289" t="s">
        <v>6269</v>
      </c>
      <c r="C289" s="289">
        <v>6</v>
      </c>
      <c r="D289" s="288">
        <v>5.8</v>
      </c>
    </row>
    <row r="290" spans="1:4">
      <c r="A290" s="293" t="s">
        <v>10518</v>
      </c>
      <c r="B290" s="289" t="s">
        <v>6269</v>
      </c>
      <c r="C290" s="289">
        <v>6</v>
      </c>
      <c r="D290" s="288">
        <v>5.8</v>
      </c>
    </row>
    <row r="291" spans="1:4">
      <c r="A291" s="293" t="s">
        <v>10519</v>
      </c>
      <c r="B291" s="289" t="s">
        <v>6269</v>
      </c>
      <c r="C291" s="289">
        <v>6</v>
      </c>
      <c r="D291" s="288">
        <v>5.8</v>
      </c>
    </row>
    <row r="292" spans="1:4">
      <c r="A292" s="293" t="s">
        <v>10520</v>
      </c>
      <c r="B292" s="289" t="s">
        <v>6269</v>
      </c>
      <c r="C292" s="289">
        <v>6</v>
      </c>
      <c r="D292" s="288">
        <v>6.4</v>
      </c>
    </row>
    <row r="293" spans="1:4">
      <c r="A293" s="293" t="s">
        <v>10521</v>
      </c>
      <c r="B293" s="289" t="s">
        <v>6269</v>
      </c>
      <c r="C293" s="289">
        <v>6</v>
      </c>
      <c r="D293" s="288">
        <v>7.61</v>
      </c>
    </row>
    <row r="294" spans="1:4">
      <c r="A294" s="293" t="s">
        <v>10522</v>
      </c>
      <c r="B294" s="289" t="s">
        <v>6269</v>
      </c>
      <c r="C294" s="289">
        <v>6</v>
      </c>
      <c r="D294" s="288">
        <v>5.76</v>
      </c>
    </row>
    <row r="295" spans="1:4">
      <c r="A295" s="293" t="s">
        <v>10523</v>
      </c>
      <c r="B295" s="289" t="s">
        <v>6269</v>
      </c>
      <c r="C295" s="289">
        <v>6</v>
      </c>
      <c r="D295" s="288">
        <v>7.61</v>
      </c>
    </row>
    <row r="296" spans="1:4">
      <c r="A296" s="293" t="s">
        <v>10524</v>
      </c>
      <c r="B296" s="289" t="s">
        <v>6269</v>
      </c>
      <c r="C296" s="289">
        <v>6</v>
      </c>
      <c r="D296" s="288">
        <v>5.27</v>
      </c>
    </row>
    <row r="297" spans="1:4">
      <c r="A297" s="293" t="s">
        <v>10525</v>
      </c>
      <c r="B297" s="289" t="s">
        <v>6269</v>
      </c>
      <c r="C297" s="289">
        <v>6</v>
      </c>
      <c r="D297" s="288">
        <v>5.8</v>
      </c>
    </row>
    <row r="298" spans="1:4">
      <c r="A298" s="293" t="s">
        <v>10526</v>
      </c>
      <c r="B298" s="289" t="s">
        <v>6269</v>
      </c>
      <c r="C298" s="289">
        <v>6</v>
      </c>
      <c r="D298" s="288">
        <v>5.8</v>
      </c>
    </row>
    <row r="299" spans="1:4">
      <c r="A299" s="293" t="s">
        <v>10527</v>
      </c>
      <c r="B299" s="289" t="s">
        <v>6269</v>
      </c>
      <c r="C299" s="289">
        <v>6</v>
      </c>
      <c r="D299" s="288">
        <v>7.61</v>
      </c>
    </row>
    <row r="300" spans="1:4">
      <c r="A300" s="293" t="s">
        <v>10528</v>
      </c>
      <c r="B300" s="289" t="s">
        <v>6269</v>
      </c>
      <c r="C300" s="289">
        <v>6</v>
      </c>
      <c r="D300" s="288">
        <v>9.59</v>
      </c>
    </row>
    <row r="301" spans="1:4">
      <c r="A301" s="293" t="s">
        <v>10529</v>
      </c>
      <c r="B301" s="289" t="s">
        <v>6269</v>
      </c>
      <c r="C301" s="289">
        <v>6</v>
      </c>
      <c r="D301" s="288">
        <v>5.8</v>
      </c>
    </row>
    <row r="302" spans="1:4">
      <c r="A302" s="293" t="s">
        <v>10530</v>
      </c>
      <c r="B302" s="289" t="s">
        <v>6269</v>
      </c>
      <c r="C302" s="289">
        <v>6</v>
      </c>
      <c r="D302" s="288">
        <v>5.8</v>
      </c>
    </row>
    <row r="303" spans="1:4">
      <c r="A303" s="90" t="s">
        <v>10531</v>
      </c>
      <c r="B303" s="289" t="s">
        <v>6269</v>
      </c>
      <c r="C303" s="289">
        <v>6</v>
      </c>
      <c r="D303" s="288">
        <v>5.8</v>
      </c>
    </row>
    <row r="304" spans="1:4">
      <c r="A304" s="90" t="s">
        <v>10532</v>
      </c>
      <c r="B304" s="289" t="s">
        <v>6269</v>
      </c>
      <c r="C304" s="289">
        <v>6</v>
      </c>
      <c r="D304" s="288">
        <v>5.8</v>
      </c>
    </row>
    <row r="305" spans="1:4">
      <c r="A305" s="293" t="s">
        <v>10533</v>
      </c>
      <c r="B305" s="289" t="s">
        <v>6269</v>
      </c>
      <c r="C305" s="289">
        <v>6</v>
      </c>
      <c r="D305" s="288">
        <v>5.76</v>
      </c>
    </row>
  </sheetData>
  <mergeCells count="14">
    <mergeCell ref="A281:D281"/>
    <mergeCell ref="A5:D5"/>
    <mergeCell ref="A22:D22"/>
    <mergeCell ref="A35:D35"/>
    <mergeCell ref="A66:D66"/>
    <mergeCell ref="A85:D85"/>
    <mergeCell ref="A95:D95"/>
    <mergeCell ref="A107:D107"/>
    <mergeCell ref="A122:D122"/>
    <mergeCell ref="A141:D141"/>
    <mergeCell ref="A149:D149"/>
    <mergeCell ref="A157:D157"/>
    <mergeCell ref="A160:D160"/>
    <mergeCell ref="A228:D228"/>
  </mergeCells>
  <hyperlinks>
    <hyperlink ref="D1" location="Содержание!R1C1" display="главная" xr:uid="{00000000-0004-0000-1E00-000000000000}"/>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3" tint="-0.499984740745262"/>
    <pageSetUpPr fitToPage="1"/>
  </sheetPr>
  <dimension ref="A1:I216"/>
  <sheetViews>
    <sheetView workbookViewId="0">
      <selection activeCell="E1" sqref="E1"/>
    </sheetView>
  </sheetViews>
  <sheetFormatPr defaultRowHeight="12"/>
  <cols>
    <col min="1" max="1" width="28.85546875" style="1" customWidth="1"/>
    <col min="2" max="2" width="82.28515625" style="1" customWidth="1"/>
    <col min="3" max="3" width="9.140625" style="1"/>
    <col min="4" max="4" width="8" style="1" customWidth="1"/>
    <col min="5" max="5" width="11.85546875" style="1" customWidth="1"/>
    <col min="6" max="6" width="13.42578125" style="1" customWidth="1"/>
    <col min="7" max="16384" width="9.140625" style="1"/>
  </cols>
  <sheetData>
    <row r="1" spans="1:9" ht="15" customHeight="1">
      <c r="A1" s="193"/>
      <c r="B1" s="193"/>
      <c r="C1" s="193"/>
      <c r="D1" s="193"/>
      <c r="E1" s="1366" t="s">
        <v>2114</v>
      </c>
      <c r="F1" s="193"/>
    </row>
    <row r="2" spans="1:9" ht="15" customHeight="1">
      <c r="A2" s="193"/>
      <c r="B2" s="193"/>
      <c r="C2" s="193"/>
      <c r="D2" s="193"/>
      <c r="E2" s="193"/>
      <c r="F2" s="193"/>
    </row>
    <row r="3" spans="1:9" ht="15" customHeight="1" thickBot="1">
      <c r="A3" s="1367"/>
      <c r="B3" s="193"/>
      <c r="C3" s="193"/>
      <c r="D3" s="193"/>
      <c r="E3" s="194">
        <v>45078</v>
      </c>
      <c r="F3" s="193"/>
    </row>
    <row r="4" spans="1:9" ht="24">
      <c r="A4" s="1326"/>
      <c r="B4" s="1327" t="s">
        <v>790</v>
      </c>
      <c r="C4" s="1328" t="s">
        <v>1737</v>
      </c>
      <c r="D4" s="1327" t="s">
        <v>7953</v>
      </c>
      <c r="E4" s="1328"/>
      <c r="F4" s="1327" t="s">
        <v>7954</v>
      </c>
    </row>
    <row r="5" spans="1:9" ht="12.75" thickBot="1">
      <c r="A5" s="2196"/>
      <c r="B5" s="2197"/>
      <c r="C5" s="2197"/>
      <c r="D5" s="2197"/>
      <c r="E5" s="2197"/>
      <c r="F5" s="2197"/>
    </row>
    <row r="6" spans="1:9">
      <c r="A6" s="2198" t="s">
        <v>16</v>
      </c>
      <c r="B6" s="2199"/>
      <c r="C6" s="2199"/>
      <c r="D6" s="2199"/>
      <c r="E6" s="2199"/>
      <c r="F6" s="2199"/>
    </row>
    <row r="7" spans="1:9">
      <c r="A7" s="2200" t="s">
        <v>7955</v>
      </c>
      <c r="B7" s="2201"/>
      <c r="C7" s="2201"/>
      <c r="D7" s="2201"/>
      <c r="E7" s="2201"/>
      <c r="F7" s="2201"/>
    </row>
    <row r="8" spans="1:9">
      <c r="A8" s="1329" t="s">
        <v>16215</v>
      </c>
      <c r="B8" s="1330" t="s">
        <v>7956</v>
      </c>
      <c r="C8" s="1331" t="s">
        <v>24</v>
      </c>
      <c r="D8" s="1332">
        <v>8</v>
      </c>
      <c r="E8" s="1331"/>
      <c r="F8" s="1333">
        <v>22.93</v>
      </c>
      <c r="G8" s="63"/>
      <c r="H8" s="63"/>
      <c r="I8" s="63"/>
    </row>
    <row r="9" spans="1:9">
      <c r="A9" s="1334" t="s">
        <v>16216</v>
      </c>
      <c r="B9" s="1335" t="s">
        <v>7957</v>
      </c>
      <c r="C9" s="1331" t="s">
        <v>767</v>
      </c>
      <c r="D9" s="1332">
        <v>8</v>
      </c>
      <c r="E9" s="1331"/>
      <c r="F9" s="1333">
        <v>30.62</v>
      </c>
      <c r="G9" s="63"/>
      <c r="H9" s="63"/>
      <c r="I9" s="63"/>
    </row>
    <row r="10" spans="1:9">
      <c r="A10" s="1334" t="s">
        <v>16217</v>
      </c>
      <c r="B10" s="1335" t="s">
        <v>7958</v>
      </c>
      <c r="C10" s="1331" t="s">
        <v>24</v>
      </c>
      <c r="D10" s="1332">
        <v>8</v>
      </c>
      <c r="E10" s="1331"/>
      <c r="F10" s="1333">
        <v>21.37</v>
      </c>
      <c r="G10" s="63"/>
      <c r="H10" s="63"/>
      <c r="I10" s="63"/>
    </row>
    <row r="11" spans="1:9" ht="24">
      <c r="A11" s="1336" t="s">
        <v>16218</v>
      </c>
      <c r="B11" s="1335" t="s">
        <v>7958</v>
      </c>
      <c r="C11" s="1331" t="s">
        <v>7959</v>
      </c>
      <c r="D11" s="1332">
        <v>8</v>
      </c>
      <c r="E11" s="1331"/>
      <c r="F11" s="1333">
        <v>33.270000000000003</v>
      </c>
      <c r="G11" s="63"/>
      <c r="H11" s="63"/>
      <c r="I11" s="63"/>
    </row>
    <row r="12" spans="1:9" ht="24">
      <c r="A12" s="1336" t="s">
        <v>16219</v>
      </c>
      <c r="B12" s="1335" t="s">
        <v>7958</v>
      </c>
      <c r="C12" s="1331" t="s">
        <v>7959</v>
      </c>
      <c r="D12" s="1332">
        <v>8</v>
      </c>
      <c r="E12" s="1331"/>
      <c r="F12" s="1333">
        <v>34.28</v>
      </c>
      <c r="G12" s="63"/>
      <c r="H12" s="63"/>
      <c r="I12" s="63"/>
    </row>
    <row r="13" spans="1:9">
      <c r="A13" s="1334" t="s">
        <v>16220</v>
      </c>
      <c r="B13" s="1335" t="s">
        <v>7960</v>
      </c>
      <c r="C13" s="1331" t="s">
        <v>767</v>
      </c>
      <c r="D13" s="1332">
        <v>8</v>
      </c>
      <c r="E13" s="1331"/>
      <c r="F13" s="1333">
        <v>25.97</v>
      </c>
      <c r="G13" s="63"/>
      <c r="H13" s="63"/>
      <c r="I13" s="63"/>
    </row>
    <row r="14" spans="1:9" ht="12.75" thickBot="1">
      <c r="A14" s="1337" t="s">
        <v>16221</v>
      </c>
      <c r="B14" s="1338" t="s">
        <v>7960</v>
      </c>
      <c r="C14" s="1339" t="s">
        <v>7961</v>
      </c>
      <c r="D14" s="1340">
        <v>4</v>
      </c>
      <c r="E14" s="1339"/>
      <c r="F14" s="1341">
        <v>52.1</v>
      </c>
      <c r="G14" s="63"/>
      <c r="H14" s="63"/>
      <c r="I14" s="63"/>
    </row>
    <row r="15" spans="1:9">
      <c r="A15" s="2202" t="s">
        <v>7962</v>
      </c>
      <c r="B15" s="2203"/>
      <c r="C15" s="2203"/>
      <c r="D15" s="2203"/>
      <c r="E15" s="2203"/>
      <c r="F15" s="2203"/>
      <c r="G15" s="63"/>
      <c r="H15" s="63"/>
      <c r="I15" s="63"/>
    </row>
    <row r="16" spans="1:9">
      <c r="A16" s="1329" t="s">
        <v>16222</v>
      </c>
      <c r="B16" s="1330" t="s">
        <v>7963</v>
      </c>
      <c r="C16" s="68" t="s">
        <v>3508</v>
      </c>
      <c r="D16" s="1342">
        <v>8</v>
      </c>
      <c r="E16" s="68"/>
      <c r="F16" s="1333">
        <v>24.65</v>
      </c>
      <c r="G16" s="63"/>
      <c r="H16" s="63"/>
      <c r="I16" s="63"/>
    </row>
    <row r="17" spans="1:9">
      <c r="A17" s="270" t="s">
        <v>9824</v>
      </c>
      <c r="B17" s="1335" t="s">
        <v>7964</v>
      </c>
      <c r="C17" s="1331" t="s">
        <v>17</v>
      </c>
      <c r="D17" s="1342">
        <v>8</v>
      </c>
      <c r="E17" s="68"/>
      <c r="F17" s="1333">
        <v>20.94</v>
      </c>
      <c r="G17" s="63"/>
      <c r="H17" s="63"/>
      <c r="I17" s="63"/>
    </row>
    <row r="18" spans="1:9">
      <c r="A18" s="1329" t="s">
        <v>16223</v>
      </c>
      <c r="B18" s="1335" t="s">
        <v>7965</v>
      </c>
      <c r="C18" s="1331" t="s">
        <v>7966</v>
      </c>
      <c r="D18" s="1332">
        <v>8</v>
      </c>
      <c r="E18" s="1331"/>
      <c r="F18" s="1333">
        <v>25.86</v>
      </c>
      <c r="G18" s="63"/>
      <c r="H18" s="63"/>
      <c r="I18" s="63"/>
    </row>
    <row r="19" spans="1:9" ht="12.75" thickBot="1">
      <c r="A19" s="1343" t="s">
        <v>16224</v>
      </c>
      <c r="B19" s="1338" t="s">
        <v>7967</v>
      </c>
      <c r="C19" s="1339" t="s">
        <v>1752</v>
      </c>
      <c r="D19" s="1340">
        <v>8</v>
      </c>
      <c r="E19" s="1339"/>
      <c r="F19" s="1341">
        <v>49.49</v>
      </c>
      <c r="G19" s="63"/>
      <c r="H19" s="63"/>
      <c r="I19" s="63"/>
    </row>
    <row r="20" spans="1:9">
      <c r="A20" s="2204" t="s">
        <v>2632</v>
      </c>
      <c r="B20" s="2205"/>
      <c r="C20" s="2205"/>
      <c r="D20" s="2205"/>
      <c r="E20" s="2205"/>
      <c r="F20" s="2205"/>
      <c r="G20" s="63"/>
      <c r="H20" s="63"/>
      <c r="I20" s="63"/>
    </row>
    <row r="21" spans="1:9">
      <c r="A21" s="2210" t="s">
        <v>7968</v>
      </c>
      <c r="B21" s="2211"/>
      <c r="C21" s="2211"/>
      <c r="D21" s="2211"/>
      <c r="E21" s="2211"/>
      <c r="F21" s="2211"/>
      <c r="G21" s="63"/>
      <c r="H21" s="63"/>
      <c r="I21" s="63"/>
    </row>
    <row r="22" spans="1:9">
      <c r="A22" s="270" t="s">
        <v>7969</v>
      </c>
      <c r="B22" s="48" t="s">
        <v>7970</v>
      </c>
      <c r="C22" s="68" t="s">
        <v>767</v>
      </c>
      <c r="D22" s="1342">
        <v>6</v>
      </c>
      <c r="E22" s="68"/>
      <c r="F22" s="1333">
        <v>65.44</v>
      </c>
      <c r="G22" s="63"/>
      <c r="H22" s="63"/>
      <c r="I22" s="63"/>
    </row>
    <row r="23" spans="1:9" ht="12.75" thickBot="1">
      <c r="A23" s="1344" t="s">
        <v>7971</v>
      </c>
      <c r="B23" s="1345" t="s">
        <v>7972</v>
      </c>
      <c r="C23" s="1346" t="s">
        <v>767</v>
      </c>
      <c r="D23" s="1347">
        <v>6</v>
      </c>
      <c r="E23" s="1346"/>
      <c r="F23" s="1341">
        <v>31.82</v>
      </c>
      <c r="G23" s="63"/>
      <c r="H23" s="63"/>
      <c r="I23" s="63"/>
    </row>
    <row r="24" spans="1:9">
      <c r="A24" s="2194" t="s">
        <v>0</v>
      </c>
      <c r="B24" s="2195"/>
      <c r="C24" s="2195"/>
      <c r="D24" s="2195"/>
      <c r="E24" s="2195"/>
      <c r="F24" s="2195"/>
      <c r="G24" s="63"/>
      <c r="H24" s="63"/>
      <c r="I24" s="63"/>
    </row>
    <row r="25" spans="1:9">
      <c r="A25" s="270">
        <v>68036</v>
      </c>
      <c r="B25" s="48" t="s">
        <v>9825</v>
      </c>
      <c r="C25" s="68" t="s">
        <v>468</v>
      </c>
      <c r="D25" s="1342">
        <v>6</v>
      </c>
      <c r="E25" s="68"/>
      <c r="F25" s="1333">
        <v>13.42</v>
      </c>
      <c r="G25" s="63"/>
      <c r="H25" s="63"/>
      <c r="I25" s="63"/>
    </row>
    <row r="26" spans="1:9">
      <c r="A26" s="270">
        <v>61445</v>
      </c>
      <c r="B26" s="48" t="s">
        <v>9826</v>
      </c>
      <c r="C26" s="68" t="s">
        <v>468</v>
      </c>
      <c r="D26" s="1342">
        <v>6</v>
      </c>
      <c r="E26" s="68"/>
      <c r="F26" s="1333">
        <v>12.56</v>
      </c>
    </row>
    <row r="27" spans="1:9">
      <c r="A27" s="270">
        <v>66427</v>
      </c>
      <c r="B27" s="48" t="s">
        <v>9827</v>
      </c>
      <c r="C27" s="68" t="s">
        <v>468</v>
      </c>
      <c r="D27" s="1342">
        <v>6</v>
      </c>
      <c r="E27" s="68"/>
      <c r="F27" s="1333">
        <v>13.42</v>
      </c>
    </row>
    <row r="28" spans="1:9">
      <c r="A28" s="270">
        <v>62694</v>
      </c>
      <c r="B28" s="48" t="s">
        <v>9828</v>
      </c>
      <c r="C28" s="68" t="s">
        <v>468</v>
      </c>
      <c r="D28" s="1342">
        <v>6</v>
      </c>
      <c r="E28" s="68"/>
      <c r="F28" s="1333">
        <v>14.31</v>
      </c>
    </row>
    <row r="29" spans="1:9">
      <c r="A29" s="270">
        <v>62695</v>
      </c>
      <c r="B29" s="48" t="s">
        <v>9829</v>
      </c>
      <c r="C29" s="68" t="s">
        <v>468</v>
      </c>
      <c r="D29" s="1342">
        <v>6</v>
      </c>
      <c r="E29" s="68"/>
      <c r="F29" s="1333">
        <v>14.31</v>
      </c>
    </row>
    <row r="30" spans="1:9">
      <c r="A30" s="270">
        <v>64725</v>
      </c>
      <c r="B30" s="48" t="s">
        <v>8254</v>
      </c>
      <c r="C30" s="68" t="s">
        <v>468</v>
      </c>
      <c r="D30" s="1342">
        <v>6</v>
      </c>
      <c r="E30" s="68"/>
      <c r="F30" s="1333">
        <v>32.18</v>
      </c>
    </row>
    <row r="31" spans="1:9">
      <c r="A31" s="270">
        <v>68037</v>
      </c>
      <c r="B31" s="1348" t="s">
        <v>8255</v>
      </c>
      <c r="C31" s="68" t="s">
        <v>468</v>
      </c>
      <c r="D31" s="1342">
        <v>6</v>
      </c>
      <c r="E31" s="68"/>
      <c r="F31" s="1333">
        <v>13.42</v>
      </c>
    </row>
    <row r="32" spans="1:9">
      <c r="A32" s="270">
        <v>69579</v>
      </c>
      <c r="B32" s="48" t="s">
        <v>7973</v>
      </c>
      <c r="C32" s="68" t="s">
        <v>468</v>
      </c>
      <c r="D32" s="1342">
        <v>6</v>
      </c>
      <c r="E32" s="68"/>
      <c r="F32" s="1333">
        <v>15.44</v>
      </c>
    </row>
    <row r="33" spans="1:6">
      <c r="A33" s="1349">
        <v>66430</v>
      </c>
      <c r="B33" s="95" t="s">
        <v>8004</v>
      </c>
      <c r="C33" s="1350" t="s">
        <v>468</v>
      </c>
      <c r="D33" s="254">
        <v>6</v>
      </c>
      <c r="E33" s="1350"/>
      <c r="F33" s="1351">
        <v>15.52</v>
      </c>
    </row>
    <row r="34" spans="1:6">
      <c r="A34" s="1349">
        <v>66429</v>
      </c>
      <c r="B34" s="95" t="s">
        <v>8005</v>
      </c>
      <c r="C34" s="1350">
        <v>0.4</v>
      </c>
      <c r="D34" s="254">
        <v>6</v>
      </c>
      <c r="E34" s="1350"/>
      <c r="F34" s="1351">
        <v>13.42</v>
      </c>
    </row>
    <row r="35" spans="1:6">
      <c r="A35" s="270">
        <v>66431</v>
      </c>
      <c r="B35" s="48" t="s">
        <v>8016</v>
      </c>
      <c r="C35" s="68" t="s">
        <v>8017</v>
      </c>
      <c r="D35" s="2">
        <v>12</v>
      </c>
      <c r="E35" s="68"/>
      <c r="F35" s="1333">
        <v>13.42</v>
      </c>
    </row>
    <row r="36" spans="1:6" ht="12.75" thickBot="1">
      <c r="A36" s="1344">
        <v>68599</v>
      </c>
      <c r="B36" s="1345" t="s">
        <v>8018</v>
      </c>
      <c r="C36" s="1346" t="s">
        <v>8017</v>
      </c>
      <c r="D36" s="1352">
        <v>12</v>
      </c>
      <c r="E36" s="1346"/>
      <c r="F36" s="1341">
        <v>14.31</v>
      </c>
    </row>
    <row r="37" spans="1:6">
      <c r="A37" s="2194" t="s">
        <v>9830</v>
      </c>
      <c r="B37" s="2195"/>
      <c r="C37" s="2195"/>
      <c r="D37" s="2195"/>
      <c r="E37" s="2195"/>
      <c r="F37" s="2195"/>
    </row>
    <row r="38" spans="1:6">
      <c r="A38" s="1349">
        <v>61084</v>
      </c>
      <c r="B38" s="95" t="s">
        <v>9831</v>
      </c>
      <c r="C38" s="1350" t="s">
        <v>767</v>
      </c>
      <c r="D38" s="254">
        <v>12</v>
      </c>
      <c r="E38" s="1350">
        <v>25.9</v>
      </c>
      <c r="F38" s="2186">
        <f>E38+E39</f>
        <v>36.82</v>
      </c>
    </row>
    <row r="39" spans="1:6">
      <c r="A39" s="1349">
        <v>61254</v>
      </c>
      <c r="B39" s="95" t="s">
        <v>9832</v>
      </c>
      <c r="C39" s="1350" t="s">
        <v>464</v>
      </c>
      <c r="D39" s="254">
        <v>12</v>
      </c>
      <c r="E39" s="1350">
        <v>10.92</v>
      </c>
      <c r="F39" s="2186"/>
    </row>
    <row r="40" spans="1:6">
      <c r="A40" s="1349">
        <v>61086</v>
      </c>
      <c r="B40" s="95" t="s">
        <v>9833</v>
      </c>
      <c r="C40" s="1350" t="s">
        <v>2123</v>
      </c>
      <c r="D40" s="254">
        <v>4</v>
      </c>
      <c r="E40" s="1350">
        <v>92.35</v>
      </c>
      <c r="F40" s="2186">
        <f>E40+E41</f>
        <v>128.38999999999999</v>
      </c>
    </row>
    <row r="41" spans="1:6">
      <c r="A41" s="1349">
        <v>61255</v>
      </c>
      <c r="B41" s="95" t="s">
        <v>9834</v>
      </c>
      <c r="C41" s="1350" t="s">
        <v>77</v>
      </c>
      <c r="D41" s="254">
        <v>6</v>
      </c>
      <c r="E41" s="1351">
        <v>36.04</v>
      </c>
      <c r="F41" s="2186"/>
    </row>
    <row r="42" spans="1:6">
      <c r="A42" s="1349">
        <v>61086</v>
      </c>
      <c r="B42" s="95" t="s">
        <v>9833</v>
      </c>
      <c r="C42" s="1350" t="s">
        <v>2123</v>
      </c>
      <c r="D42" s="254">
        <v>4</v>
      </c>
      <c r="E42" s="1350">
        <v>92.35</v>
      </c>
      <c r="F42" s="2186">
        <f>E42+E43</f>
        <v>128.38999999999999</v>
      </c>
    </row>
    <row r="43" spans="1:6">
      <c r="A43" s="1349">
        <v>61257</v>
      </c>
      <c r="B43" s="95" t="s">
        <v>9835</v>
      </c>
      <c r="C43" s="1350" t="s">
        <v>77</v>
      </c>
      <c r="D43" s="254">
        <v>6</v>
      </c>
      <c r="E43" s="1351">
        <v>36.04</v>
      </c>
      <c r="F43" s="2186"/>
    </row>
    <row r="44" spans="1:6">
      <c r="A44" s="1349">
        <v>62704</v>
      </c>
      <c r="B44" s="95" t="s">
        <v>9836</v>
      </c>
      <c r="C44" s="1350" t="s">
        <v>767</v>
      </c>
      <c r="D44" s="254">
        <v>12</v>
      </c>
      <c r="E44" s="1350">
        <v>25.9</v>
      </c>
      <c r="F44" s="2186">
        <f>E44+E45</f>
        <v>36.82</v>
      </c>
    </row>
    <row r="45" spans="1:6">
      <c r="A45" s="1349">
        <v>61254</v>
      </c>
      <c r="B45" s="95" t="s">
        <v>9832</v>
      </c>
      <c r="C45" s="1350" t="s">
        <v>464</v>
      </c>
      <c r="D45" s="254">
        <v>12</v>
      </c>
      <c r="E45" s="1350">
        <v>10.92</v>
      </c>
      <c r="F45" s="2186"/>
    </row>
    <row r="46" spans="1:6">
      <c r="A46" s="1349">
        <v>62705</v>
      </c>
      <c r="B46" s="95" t="s">
        <v>9837</v>
      </c>
      <c r="C46" s="1350" t="s">
        <v>2123</v>
      </c>
      <c r="D46" s="254">
        <v>4</v>
      </c>
      <c r="E46" s="1350">
        <v>92.35</v>
      </c>
      <c r="F46" s="2186">
        <f>E46+E47</f>
        <v>128.38999999999999</v>
      </c>
    </row>
    <row r="47" spans="1:6">
      <c r="A47" s="1349">
        <v>61255</v>
      </c>
      <c r="B47" s="95" t="s">
        <v>9834</v>
      </c>
      <c r="C47" s="1350" t="s">
        <v>77</v>
      </c>
      <c r="D47" s="254">
        <v>6</v>
      </c>
      <c r="E47" s="1351">
        <v>36.04</v>
      </c>
      <c r="F47" s="2186"/>
    </row>
    <row r="48" spans="1:6">
      <c r="A48" s="1349">
        <v>62705</v>
      </c>
      <c r="B48" s="95" t="s">
        <v>9837</v>
      </c>
      <c r="C48" s="1350" t="s">
        <v>2123</v>
      </c>
      <c r="D48" s="254">
        <v>4</v>
      </c>
      <c r="E48" s="1350">
        <v>92.35</v>
      </c>
      <c r="F48" s="2186">
        <f>E48+E49</f>
        <v>128.38999999999999</v>
      </c>
    </row>
    <row r="49" spans="1:6" ht="12.75" thickBot="1">
      <c r="A49" s="1353">
        <v>61257</v>
      </c>
      <c r="B49" s="1354" t="s">
        <v>9835</v>
      </c>
      <c r="C49" s="1355" t="s">
        <v>77</v>
      </c>
      <c r="D49" s="1356">
        <v>6</v>
      </c>
      <c r="E49" s="1357">
        <v>36.04</v>
      </c>
      <c r="F49" s="2187"/>
    </row>
    <row r="50" spans="1:6">
      <c r="A50" s="2194" t="s">
        <v>9838</v>
      </c>
      <c r="B50" s="2195"/>
      <c r="C50" s="2195"/>
      <c r="D50" s="2195"/>
      <c r="E50" s="2195"/>
      <c r="F50" s="2195"/>
    </row>
    <row r="51" spans="1:6">
      <c r="A51" s="1349">
        <v>62743</v>
      </c>
      <c r="B51" s="95" t="s">
        <v>9839</v>
      </c>
      <c r="C51" s="1350" t="s">
        <v>466</v>
      </c>
      <c r="D51" s="254">
        <v>4</v>
      </c>
      <c r="E51" s="1350">
        <v>75.930000000000007</v>
      </c>
      <c r="F51" s="2186">
        <f>E51+E52</f>
        <v>105.73</v>
      </c>
    </row>
    <row r="52" spans="1:6">
      <c r="A52" s="1349">
        <v>62640</v>
      </c>
      <c r="B52" s="95" t="s">
        <v>9840</v>
      </c>
      <c r="C52" s="1350" t="s">
        <v>465</v>
      </c>
      <c r="D52" s="254">
        <v>12</v>
      </c>
      <c r="E52" s="1351">
        <v>29.8</v>
      </c>
      <c r="F52" s="2186"/>
    </row>
    <row r="53" spans="1:6">
      <c r="A53" s="1349">
        <v>62744</v>
      </c>
      <c r="B53" s="95" t="s">
        <v>9841</v>
      </c>
      <c r="C53" s="1350" t="s">
        <v>466</v>
      </c>
      <c r="D53" s="254">
        <v>4</v>
      </c>
      <c r="E53" s="1350">
        <v>75.930000000000007</v>
      </c>
      <c r="F53" s="2186">
        <f>E53+E54</f>
        <v>105.73</v>
      </c>
    </row>
    <row r="54" spans="1:6">
      <c r="A54" s="1349">
        <v>62640</v>
      </c>
      <c r="B54" s="95" t="s">
        <v>9840</v>
      </c>
      <c r="C54" s="1350" t="s">
        <v>465</v>
      </c>
      <c r="D54" s="254">
        <v>12</v>
      </c>
      <c r="E54" s="1351">
        <v>29.8</v>
      </c>
      <c r="F54" s="2186"/>
    </row>
    <row r="55" spans="1:6">
      <c r="A55" s="1349">
        <v>62745</v>
      </c>
      <c r="B55" s="95" t="s">
        <v>9842</v>
      </c>
      <c r="C55" s="1350" t="s">
        <v>466</v>
      </c>
      <c r="D55" s="254">
        <v>4</v>
      </c>
      <c r="E55" s="1350">
        <v>75.930000000000007</v>
      </c>
      <c r="F55" s="2186">
        <f>E55+E56</f>
        <v>105.73</v>
      </c>
    </row>
    <row r="56" spans="1:6" ht="12.75" thickBot="1">
      <c r="A56" s="1353">
        <v>62640</v>
      </c>
      <c r="B56" s="1354" t="s">
        <v>9840</v>
      </c>
      <c r="C56" s="1355" t="s">
        <v>465</v>
      </c>
      <c r="D56" s="1356">
        <v>12</v>
      </c>
      <c r="E56" s="1357">
        <v>29.8</v>
      </c>
      <c r="F56" s="2187"/>
    </row>
    <row r="57" spans="1:6">
      <c r="A57" s="2194" t="s">
        <v>9843</v>
      </c>
      <c r="B57" s="2195"/>
      <c r="C57" s="2195"/>
      <c r="D57" s="2195"/>
      <c r="E57" s="2195"/>
      <c r="F57" s="2195"/>
    </row>
    <row r="58" spans="1:6">
      <c r="A58" s="1349">
        <v>65737</v>
      </c>
      <c r="B58" s="95" t="s">
        <v>9844</v>
      </c>
      <c r="C58" s="1350" t="s">
        <v>2123</v>
      </c>
      <c r="D58" s="254">
        <v>4</v>
      </c>
      <c r="E58" s="1350">
        <v>81.239999999999995</v>
      </c>
      <c r="F58" s="2186">
        <f>E58+E59</f>
        <v>115.72</v>
      </c>
    </row>
    <row r="59" spans="1:6">
      <c r="A59" s="1349">
        <v>61308</v>
      </c>
      <c r="B59" s="95" t="s">
        <v>9845</v>
      </c>
      <c r="C59" s="1350" t="s">
        <v>767</v>
      </c>
      <c r="D59" s="254">
        <v>12</v>
      </c>
      <c r="E59" s="1351">
        <v>34.479999999999997</v>
      </c>
      <c r="F59" s="2186"/>
    </row>
    <row r="60" spans="1:6">
      <c r="A60" s="1349">
        <v>65737</v>
      </c>
      <c r="B60" s="95" t="s">
        <v>9844</v>
      </c>
      <c r="C60" s="1350" t="s">
        <v>2123</v>
      </c>
      <c r="D60" s="254">
        <v>4</v>
      </c>
      <c r="E60" s="1350">
        <v>81.239999999999995</v>
      </c>
      <c r="F60" s="2186">
        <f>E60+E61</f>
        <v>115.72</v>
      </c>
    </row>
    <row r="61" spans="1:6">
      <c r="A61" s="1349">
        <v>61312</v>
      </c>
      <c r="B61" s="95" t="s">
        <v>9846</v>
      </c>
      <c r="C61" s="1350" t="s">
        <v>767</v>
      </c>
      <c r="D61" s="254">
        <v>12</v>
      </c>
      <c r="E61" s="1351">
        <v>34.479999999999997</v>
      </c>
      <c r="F61" s="2186"/>
    </row>
    <row r="62" spans="1:6">
      <c r="A62" s="1349">
        <v>62885</v>
      </c>
      <c r="B62" s="95" t="s">
        <v>9847</v>
      </c>
      <c r="C62" s="1350" t="s">
        <v>767</v>
      </c>
      <c r="D62" s="254">
        <v>12</v>
      </c>
      <c r="E62" s="1350">
        <v>22.54</v>
      </c>
      <c r="F62" s="2186">
        <f>E62+E63</f>
        <v>35.450000000000003</v>
      </c>
    </row>
    <row r="63" spans="1:6">
      <c r="A63" s="1349">
        <v>61947</v>
      </c>
      <c r="B63" s="95" t="s">
        <v>9848</v>
      </c>
      <c r="C63" s="1350" t="s">
        <v>9849</v>
      </c>
      <c r="D63" s="254">
        <v>12</v>
      </c>
      <c r="E63" s="1351">
        <v>12.91</v>
      </c>
      <c r="F63" s="2186"/>
    </row>
    <row r="64" spans="1:6">
      <c r="A64" s="1349">
        <v>62885</v>
      </c>
      <c r="B64" s="95" t="s">
        <v>9847</v>
      </c>
      <c r="C64" s="1350" t="s">
        <v>767</v>
      </c>
      <c r="D64" s="254">
        <v>12</v>
      </c>
      <c r="E64" s="1350">
        <v>22.54</v>
      </c>
      <c r="F64" s="2186">
        <f>E64+E65</f>
        <v>35.450000000000003</v>
      </c>
    </row>
    <row r="65" spans="1:6">
      <c r="A65" s="1349">
        <v>62855</v>
      </c>
      <c r="B65" s="95" t="s">
        <v>9850</v>
      </c>
      <c r="C65" s="1350" t="s">
        <v>9849</v>
      </c>
      <c r="D65" s="254">
        <v>12</v>
      </c>
      <c r="E65" s="1351">
        <v>12.91</v>
      </c>
      <c r="F65" s="2186"/>
    </row>
    <row r="66" spans="1:6">
      <c r="A66" s="1349">
        <v>62386</v>
      </c>
      <c r="B66" s="95" t="s">
        <v>9851</v>
      </c>
      <c r="C66" s="1350" t="s">
        <v>2123</v>
      </c>
      <c r="D66" s="254">
        <v>4</v>
      </c>
      <c r="E66" s="1350">
        <v>81.239999999999995</v>
      </c>
      <c r="F66" s="2186">
        <f>E66+E67</f>
        <v>115.72</v>
      </c>
    </row>
    <row r="67" spans="1:6">
      <c r="A67" s="1349">
        <v>61308</v>
      </c>
      <c r="B67" s="95" t="s">
        <v>9845</v>
      </c>
      <c r="C67" s="1350" t="s">
        <v>767</v>
      </c>
      <c r="D67" s="254">
        <v>12</v>
      </c>
      <c r="E67" s="1351">
        <v>34.479999999999997</v>
      </c>
      <c r="F67" s="2186"/>
    </row>
    <row r="68" spans="1:6">
      <c r="A68" s="1349">
        <v>62386</v>
      </c>
      <c r="B68" s="95" t="s">
        <v>7974</v>
      </c>
      <c r="C68" s="1350" t="s">
        <v>2123</v>
      </c>
      <c r="D68" s="254">
        <v>4</v>
      </c>
      <c r="E68" s="1350">
        <v>81.239999999999995</v>
      </c>
      <c r="F68" s="2186">
        <f>E68+E69</f>
        <v>115.72</v>
      </c>
    </row>
    <row r="69" spans="1:6">
      <c r="A69" s="1349">
        <v>61312</v>
      </c>
      <c r="B69" s="95" t="s">
        <v>9846</v>
      </c>
      <c r="C69" s="1350" t="s">
        <v>767</v>
      </c>
      <c r="D69" s="254">
        <v>12</v>
      </c>
      <c r="E69" s="1351">
        <v>34.479999999999997</v>
      </c>
      <c r="F69" s="2186"/>
    </row>
    <row r="70" spans="1:6">
      <c r="A70" s="1349">
        <v>65067</v>
      </c>
      <c r="B70" s="95" t="s">
        <v>9852</v>
      </c>
      <c r="C70" s="1350" t="s">
        <v>767</v>
      </c>
      <c r="D70" s="254">
        <v>12</v>
      </c>
      <c r="E70" s="1350">
        <v>22.54</v>
      </c>
      <c r="F70" s="2186">
        <f>E70+E71</f>
        <v>35.450000000000003</v>
      </c>
    </row>
    <row r="71" spans="1:6">
      <c r="A71" s="1349">
        <v>61947</v>
      </c>
      <c r="B71" s="95" t="s">
        <v>9848</v>
      </c>
      <c r="C71" s="1350" t="s">
        <v>9849</v>
      </c>
      <c r="D71" s="254">
        <v>12</v>
      </c>
      <c r="E71" s="1351">
        <v>12.91</v>
      </c>
      <c r="F71" s="2186"/>
    </row>
    <row r="72" spans="1:6">
      <c r="A72" s="1349">
        <v>65067</v>
      </c>
      <c r="B72" s="95" t="s">
        <v>9852</v>
      </c>
      <c r="C72" s="1350" t="s">
        <v>767</v>
      </c>
      <c r="D72" s="254">
        <v>12</v>
      </c>
      <c r="E72" s="1350">
        <v>22.54</v>
      </c>
      <c r="F72" s="2186">
        <f>E72+E73</f>
        <v>35.450000000000003</v>
      </c>
    </row>
    <row r="73" spans="1:6">
      <c r="A73" s="1349">
        <v>62855</v>
      </c>
      <c r="B73" s="95" t="s">
        <v>9850</v>
      </c>
      <c r="C73" s="1350" t="s">
        <v>9849</v>
      </c>
      <c r="D73" s="254">
        <v>12</v>
      </c>
      <c r="E73" s="1351">
        <v>12.91</v>
      </c>
      <c r="F73" s="2186"/>
    </row>
    <row r="74" spans="1:6">
      <c r="A74" s="1349">
        <v>64630</v>
      </c>
      <c r="B74" s="95" t="s">
        <v>9853</v>
      </c>
      <c r="C74" s="1350" t="s">
        <v>2123</v>
      </c>
      <c r="D74" s="254">
        <v>4</v>
      </c>
      <c r="E74" s="1350">
        <v>81.239999999999995</v>
      </c>
      <c r="F74" s="2186">
        <f>E74+E75</f>
        <v>115.72</v>
      </c>
    </row>
    <row r="75" spans="1:6">
      <c r="A75" s="1349">
        <v>61308</v>
      </c>
      <c r="B75" s="95" t="s">
        <v>9845</v>
      </c>
      <c r="C75" s="1350" t="s">
        <v>767</v>
      </c>
      <c r="D75" s="254">
        <v>12</v>
      </c>
      <c r="E75" s="1351">
        <v>34.479999999999997</v>
      </c>
      <c r="F75" s="2186"/>
    </row>
    <row r="76" spans="1:6">
      <c r="A76" s="1349">
        <v>64630</v>
      </c>
      <c r="B76" s="95" t="s">
        <v>9853</v>
      </c>
      <c r="C76" s="1350" t="s">
        <v>2123</v>
      </c>
      <c r="D76" s="254">
        <v>4</v>
      </c>
      <c r="E76" s="1350">
        <v>81.239999999999995</v>
      </c>
      <c r="F76" s="2186">
        <f>E76+E77</f>
        <v>115.72</v>
      </c>
    </row>
    <row r="77" spans="1:6">
      <c r="A77" s="1349">
        <v>61312</v>
      </c>
      <c r="B77" s="95" t="s">
        <v>9846</v>
      </c>
      <c r="C77" s="1350" t="s">
        <v>767</v>
      </c>
      <c r="D77" s="254">
        <v>12</v>
      </c>
      <c r="E77" s="1351">
        <v>34.479999999999997</v>
      </c>
      <c r="F77" s="2186"/>
    </row>
    <row r="78" spans="1:6">
      <c r="A78" s="1349">
        <v>65186</v>
      </c>
      <c r="B78" s="95" t="s">
        <v>9854</v>
      </c>
      <c r="C78" s="1350" t="s">
        <v>767</v>
      </c>
      <c r="D78" s="254">
        <v>12</v>
      </c>
      <c r="E78" s="1350">
        <v>22.54</v>
      </c>
      <c r="F78" s="2186">
        <f>E78+E79</f>
        <v>35.450000000000003</v>
      </c>
    </row>
    <row r="79" spans="1:6">
      <c r="A79" s="1349">
        <v>61947</v>
      </c>
      <c r="B79" s="95" t="s">
        <v>9848</v>
      </c>
      <c r="C79" s="1350" t="s">
        <v>9849</v>
      </c>
      <c r="D79" s="254">
        <v>12</v>
      </c>
      <c r="E79" s="1351">
        <v>12.91</v>
      </c>
      <c r="F79" s="2186"/>
    </row>
    <row r="80" spans="1:6">
      <c r="A80" s="1349">
        <v>65186</v>
      </c>
      <c r="B80" s="95" t="s">
        <v>9854</v>
      </c>
      <c r="C80" s="1350" t="s">
        <v>767</v>
      </c>
      <c r="D80" s="254">
        <v>12</v>
      </c>
      <c r="E80" s="1350">
        <v>22.54</v>
      </c>
      <c r="F80" s="2186">
        <f>E80+E81</f>
        <v>35.450000000000003</v>
      </c>
    </row>
    <row r="81" spans="1:6">
      <c r="A81" s="1349">
        <v>62855</v>
      </c>
      <c r="B81" s="95" t="s">
        <v>9850</v>
      </c>
      <c r="C81" s="1350" t="s">
        <v>9849</v>
      </c>
      <c r="D81" s="254">
        <v>12</v>
      </c>
      <c r="E81" s="1351">
        <v>12.91</v>
      </c>
      <c r="F81" s="2186"/>
    </row>
    <row r="82" spans="1:6">
      <c r="A82" s="1349">
        <v>65068</v>
      </c>
      <c r="B82" s="95" t="s">
        <v>9855</v>
      </c>
      <c r="C82" s="1350" t="s">
        <v>2123</v>
      </c>
      <c r="D82" s="254">
        <v>4</v>
      </c>
      <c r="E82" s="1350">
        <v>81.239999999999995</v>
      </c>
      <c r="F82" s="2186">
        <f>E82+E83</f>
        <v>115.72</v>
      </c>
    </row>
    <row r="83" spans="1:6">
      <c r="A83" s="1349">
        <v>61308</v>
      </c>
      <c r="B83" s="95" t="s">
        <v>9845</v>
      </c>
      <c r="C83" s="1350" t="s">
        <v>767</v>
      </c>
      <c r="D83" s="254">
        <v>12</v>
      </c>
      <c r="E83" s="1351">
        <v>34.479999999999997</v>
      </c>
      <c r="F83" s="2186"/>
    </row>
    <row r="84" spans="1:6">
      <c r="A84" s="1349">
        <v>65068</v>
      </c>
      <c r="B84" s="95" t="s">
        <v>9855</v>
      </c>
      <c r="C84" s="1350" t="s">
        <v>2123</v>
      </c>
      <c r="D84" s="254">
        <v>4</v>
      </c>
      <c r="E84" s="1350">
        <v>81.239999999999995</v>
      </c>
      <c r="F84" s="2186">
        <f>E84+E85</f>
        <v>115.72</v>
      </c>
    </row>
    <row r="85" spans="1:6" ht="12.75" thickBot="1">
      <c r="A85" s="1353">
        <v>61312</v>
      </c>
      <c r="B85" s="1354" t="s">
        <v>9846</v>
      </c>
      <c r="C85" s="1355" t="s">
        <v>767</v>
      </c>
      <c r="D85" s="1356">
        <v>12</v>
      </c>
      <c r="E85" s="1357">
        <v>34.479999999999997</v>
      </c>
      <c r="F85" s="2187"/>
    </row>
    <row r="86" spans="1:6">
      <c r="A86" s="2194" t="s">
        <v>9856</v>
      </c>
      <c r="B86" s="2195"/>
      <c r="C86" s="2195"/>
      <c r="D86" s="2195"/>
      <c r="E86" s="2195"/>
      <c r="F86" s="2195"/>
    </row>
    <row r="87" spans="1:6">
      <c r="A87" s="1349">
        <v>61093</v>
      </c>
      <c r="B87" s="95" t="s">
        <v>9857</v>
      </c>
      <c r="C87" s="1350" t="s">
        <v>767</v>
      </c>
      <c r="D87" s="254">
        <v>12</v>
      </c>
      <c r="E87" s="1350">
        <v>33.07</v>
      </c>
      <c r="F87" s="2186">
        <f>E87+E88</f>
        <v>44.730000000000004</v>
      </c>
    </row>
    <row r="88" spans="1:6">
      <c r="A88" s="1349">
        <v>61262</v>
      </c>
      <c r="B88" s="95" t="s">
        <v>9858</v>
      </c>
      <c r="C88" s="1350" t="s">
        <v>1664</v>
      </c>
      <c r="D88" s="254">
        <v>12</v>
      </c>
      <c r="E88" s="1351">
        <v>11.66</v>
      </c>
      <c r="F88" s="2186"/>
    </row>
    <row r="89" spans="1:6">
      <c r="A89" s="1349">
        <v>61094</v>
      </c>
      <c r="B89" s="95" t="s">
        <v>9859</v>
      </c>
      <c r="C89" s="1350" t="s">
        <v>2123</v>
      </c>
      <c r="D89" s="254">
        <v>4</v>
      </c>
      <c r="E89" s="1350">
        <v>124.76</v>
      </c>
      <c r="F89" s="2186">
        <f>E89+E90</f>
        <v>168.13</v>
      </c>
    </row>
    <row r="90" spans="1:6">
      <c r="A90" s="1349">
        <v>61263</v>
      </c>
      <c r="B90" s="95" t="s">
        <v>9860</v>
      </c>
      <c r="C90" s="1350" t="s">
        <v>767</v>
      </c>
      <c r="D90" s="254">
        <v>6</v>
      </c>
      <c r="E90" s="1351">
        <v>43.37</v>
      </c>
      <c r="F90" s="2186"/>
    </row>
    <row r="91" spans="1:6">
      <c r="A91" s="1349">
        <v>61095</v>
      </c>
      <c r="B91" s="95" t="s">
        <v>9861</v>
      </c>
      <c r="C91" s="1350" t="s">
        <v>767</v>
      </c>
      <c r="D91" s="254">
        <v>12</v>
      </c>
      <c r="E91" s="1350">
        <v>33.07</v>
      </c>
      <c r="F91" s="2186">
        <f>E91+E92</f>
        <v>44.730000000000004</v>
      </c>
    </row>
    <row r="92" spans="1:6">
      <c r="A92" s="1349">
        <v>61262</v>
      </c>
      <c r="B92" s="95" t="s">
        <v>9858</v>
      </c>
      <c r="C92" s="1350" t="s">
        <v>1664</v>
      </c>
      <c r="D92" s="254">
        <v>12</v>
      </c>
      <c r="E92" s="1351">
        <v>11.66</v>
      </c>
      <c r="F92" s="2186"/>
    </row>
    <row r="93" spans="1:6">
      <c r="A93" s="1349">
        <v>61096</v>
      </c>
      <c r="B93" s="95" t="s">
        <v>9861</v>
      </c>
      <c r="C93" s="1350" t="s">
        <v>2123</v>
      </c>
      <c r="D93" s="254">
        <v>4</v>
      </c>
      <c r="E93" s="1350">
        <v>124.76</v>
      </c>
      <c r="F93" s="2186">
        <f>E93+E94</f>
        <v>168.13</v>
      </c>
    </row>
    <row r="94" spans="1:6" ht="12.75" thickBot="1">
      <c r="A94" s="1353">
        <v>61263</v>
      </c>
      <c r="B94" s="1354" t="s">
        <v>9860</v>
      </c>
      <c r="C94" s="1355" t="s">
        <v>767</v>
      </c>
      <c r="D94" s="1356">
        <v>6</v>
      </c>
      <c r="E94" s="1357">
        <v>43.37</v>
      </c>
      <c r="F94" s="2187"/>
    </row>
    <row r="95" spans="1:6">
      <c r="A95" s="2194" t="s">
        <v>9862</v>
      </c>
      <c r="B95" s="2195"/>
      <c r="C95" s="2195"/>
      <c r="D95" s="2195"/>
      <c r="E95" s="2195"/>
      <c r="F95" s="2195"/>
    </row>
    <row r="96" spans="1:6">
      <c r="A96" s="1349">
        <v>68407</v>
      </c>
      <c r="B96" s="95" t="s">
        <v>10224</v>
      </c>
      <c r="C96" s="1350" t="s">
        <v>767</v>
      </c>
      <c r="D96" s="254">
        <v>12</v>
      </c>
      <c r="E96" s="1350">
        <v>33.659999999999997</v>
      </c>
      <c r="F96" s="2186">
        <f>E96+E97</f>
        <v>46.569999999999993</v>
      </c>
    </row>
    <row r="97" spans="1:6">
      <c r="A97" s="1349">
        <v>61947</v>
      </c>
      <c r="B97" s="95" t="s">
        <v>9848</v>
      </c>
      <c r="C97" s="1350" t="s">
        <v>9849</v>
      </c>
      <c r="D97" s="254">
        <v>12</v>
      </c>
      <c r="E97" s="1350">
        <v>12.91</v>
      </c>
      <c r="F97" s="2186"/>
    </row>
    <row r="98" spans="1:6">
      <c r="A98" s="1349">
        <v>68407</v>
      </c>
      <c r="B98" s="95" t="s">
        <v>10224</v>
      </c>
      <c r="C98" s="1350" t="s">
        <v>767</v>
      </c>
      <c r="D98" s="254">
        <v>12</v>
      </c>
      <c r="E98" s="1350">
        <v>33.659999999999997</v>
      </c>
      <c r="F98" s="2186">
        <f>E98+E99</f>
        <v>46.569999999999993</v>
      </c>
    </row>
    <row r="99" spans="1:6">
      <c r="A99" s="1349">
        <v>62855</v>
      </c>
      <c r="B99" s="95" t="s">
        <v>9850</v>
      </c>
      <c r="C99" s="1350" t="s">
        <v>9849</v>
      </c>
      <c r="D99" s="254">
        <v>12</v>
      </c>
      <c r="E99" s="1350">
        <v>12.91</v>
      </c>
      <c r="F99" s="2186"/>
    </row>
    <row r="100" spans="1:6">
      <c r="A100" s="1349">
        <v>69664</v>
      </c>
      <c r="B100" s="95" t="s">
        <v>10225</v>
      </c>
      <c r="C100" s="1350" t="s">
        <v>767</v>
      </c>
      <c r="D100" s="254">
        <v>12</v>
      </c>
      <c r="E100" s="1350">
        <v>31.28</v>
      </c>
      <c r="F100" s="2186">
        <f>E100+E101</f>
        <v>44.19</v>
      </c>
    </row>
    <row r="101" spans="1:6">
      <c r="A101" s="1349">
        <v>61947</v>
      </c>
      <c r="B101" s="95" t="s">
        <v>9848</v>
      </c>
      <c r="C101" s="1350" t="s">
        <v>9849</v>
      </c>
      <c r="D101" s="254">
        <v>12</v>
      </c>
      <c r="E101" s="1350">
        <v>12.91</v>
      </c>
      <c r="F101" s="2186"/>
    </row>
    <row r="102" spans="1:6">
      <c r="A102" s="1349">
        <v>69664</v>
      </c>
      <c r="B102" s="95" t="s">
        <v>10225</v>
      </c>
      <c r="C102" s="1350" t="s">
        <v>767</v>
      </c>
      <c r="D102" s="254">
        <v>12</v>
      </c>
      <c r="E102" s="1350">
        <v>31.28</v>
      </c>
      <c r="F102" s="2186">
        <f>E102+E103</f>
        <v>44.19</v>
      </c>
    </row>
    <row r="103" spans="1:6">
      <c r="A103" s="1349">
        <v>62855</v>
      </c>
      <c r="B103" s="95" t="s">
        <v>9850</v>
      </c>
      <c r="C103" s="1350" t="s">
        <v>9849</v>
      </c>
      <c r="D103" s="254">
        <v>12</v>
      </c>
      <c r="E103" s="1350">
        <v>12.91</v>
      </c>
      <c r="F103" s="2186"/>
    </row>
    <row r="104" spans="1:6">
      <c r="A104" s="1349">
        <v>69663</v>
      </c>
      <c r="B104" s="95" t="s">
        <v>10226</v>
      </c>
      <c r="C104" s="1350" t="s">
        <v>767</v>
      </c>
      <c r="D104" s="254">
        <v>12</v>
      </c>
      <c r="E104" s="1350">
        <v>31.28</v>
      </c>
      <c r="F104" s="2186">
        <f>E104+E105</f>
        <v>44.19</v>
      </c>
    </row>
    <row r="105" spans="1:6">
      <c r="A105" s="1349">
        <v>61947</v>
      </c>
      <c r="B105" s="95" t="s">
        <v>9848</v>
      </c>
      <c r="C105" s="1350" t="s">
        <v>9849</v>
      </c>
      <c r="D105" s="254">
        <v>12</v>
      </c>
      <c r="E105" s="1350">
        <v>12.91</v>
      </c>
      <c r="F105" s="2186"/>
    </row>
    <row r="106" spans="1:6">
      <c r="A106" s="1349">
        <v>68887</v>
      </c>
      <c r="B106" s="95" t="s">
        <v>10227</v>
      </c>
      <c r="C106" s="1350" t="s">
        <v>10228</v>
      </c>
      <c r="D106" s="254">
        <v>2</v>
      </c>
      <c r="E106" s="1350">
        <v>118.83</v>
      </c>
      <c r="F106" s="2186">
        <f>E106+E107</f>
        <v>153.31</v>
      </c>
    </row>
    <row r="107" spans="1:6">
      <c r="A107" s="1349">
        <v>61308</v>
      </c>
      <c r="B107" s="95" t="s">
        <v>9845</v>
      </c>
      <c r="C107" s="1350" t="s">
        <v>767</v>
      </c>
      <c r="D107" s="254">
        <v>12</v>
      </c>
      <c r="E107" s="1350">
        <v>34.479999999999997</v>
      </c>
      <c r="F107" s="2186"/>
    </row>
    <row r="108" spans="1:6">
      <c r="A108" s="1349">
        <v>68803</v>
      </c>
      <c r="B108" s="95" t="s">
        <v>10229</v>
      </c>
      <c r="C108" s="1350" t="s">
        <v>10228</v>
      </c>
      <c r="D108" s="254">
        <v>2</v>
      </c>
      <c r="E108" s="1350">
        <v>118.83</v>
      </c>
      <c r="F108" s="2186">
        <f>E108+E109</f>
        <v>153.31</v>
      </c>
    </row>
    <row r="109" spans="1:6">
      <c r="A109" s="1349">
        <v>61308</v>
      </c>
      <c r="B109" s="95" t="s">
        <v>9845</v>
      </c>
      <c r="C109" s="1350" t="s">
        <v>767</v>
      </c>
      <c r="D109" s="254">
        <v>12</v>
      </c>
      <c r="E109" s="1350">
        <v>34.479999999999997</v>
      </c>
      <c r="F109" s="2186"/>
    </row>
    <row r="110" spans="1:6">
      <c r="A110" s="1349">
        <v>68886</v>
      </c>
      <c r="B110" s="95" t="s">
        <v>10230</v>
      </c>
      <c r="C110" s="1350" t="s">
        <v>10228</v>
      </c>
      <c r="D110" s="254">
        <v>2</v>
      </c>
      <c r="E110" s="1350">
        <v>118.83</v>
      </c>
      <c r="F110" s="2186">
        <f>E110+E111</f>
        <v>153.31</v>
      </c>
    </row>
    <row r="111" spans="1:6" ht="12.75" thickBot="1">
      <c r="A111" s="1353">
        <v>61308</v>
      </c>
      <c r="B111" s="1354" t="s">
        <v>9845</v>
      </c>
      <c r="C111" s="1355" t="s">
        <v>767</v>
      </c>
      <c r="D111" s="1356">
        <v>12</v>
      </c>
      <c r="E111" s="1355">
        <v>34.479999999999997</v>
      </c>
      <c r="F111" s="2187"/>
    </row>
    <row r="112" spans="1:6">
      <c r="A112" s="2194" t="s">
        <v>9863</v>
      </c>
      <c r="B112" s="2195"/>
      <c r="C112" s="2195"/>
      <c r="D112" s="2195"/>
      <c r="E112" s="2195"/>
      <c r="F112" s="2195"/>
    </row>
    <row r="113" spans="1:6">
      <c r="A113" s="1349">
        <v>66953</v>
      </c>
      <c r="B113" s="95" t="s">
        <v>9864</v>
      </c>
      <c r="C113" s="1350" t="s">
        <v>2866</v>
      </c>
      <c r="D113" s="254">
        <v>6</v>
      </c>
      <c r="E113" s="1350">
        <v>35.450000000000003</v>
      </c>
      <c r="F113" s="2186">
        <f>E113+E114</f>
        <v>51.13</v>
      </c>
    </row>
    <row r="114" spans="1:6" ht="12.75" thickBot="1">
      <c r="A114" s="1353">
        <v>66954</v>
      </c>
      <c r="B114" s="1354" t="s">
        <v>9865</v>
      </c>
      <c r="C114" s="1355" t="s">
        <v>9866</v>
      </c>
      <c r="D114" s="1356">
        <v>12</v>
      </c>
      <c r="E114" s="1355">
        <v>15.68</v>
      </c>
      <c r="F114" s="2187"/>
    </row>
    <row r="115" spans="1:6">
      <c r="A115" s="2194" t="s">
        <v>9867</v>
      </c>
      <c r="B115" s="2195"/>
      <c r="C115" s="2195"/>
      <c r="D115" s="2195"/>
      <c r="E115" s="2195"/>
      <c r="F115" s="2195"/>
    </row>
    <row r="116" spans="1:6">
      <c r="A116" s="1349">
        <v>65810</v>
      </c>
      <c r="B116" s="95" t="s">
        <v>9868</v>
      </c>
      <c r="C116" s="1350" t="s">
        <v>767</v>
      </c>
      <c r="D116" s="254">
        <v>6</v>
      </c>
      <c r="E116" s="1350">
        <v>32.57</v>
      </c>
      <c r="F116" s="2186">
        <f>E116+E117</f>
        <v>58.58</v>
      </c>
    </row>
    <row r="117" spans="1:6" ht="12.75" thickBot="1">
      <c r="A117" s="1353">
        <v>65811</v>
      </c>
      <c r="B117" s="1354" t="s">
        <v>9869</v>
      </c>
      <c r="C117" s="1355" t="s">
        <v>767</v>
      </c>
      <c r="D117" s="1356">
        <v>6</v>
      </c>
      <c r="E117" s="1355">
        <v>26.01</v>
      </c>
      <c r="F117" s="2187"/>
    </row>
    <row r="118" spans="1:6">
      <c r="A118" s="2206" t="s">
        <v>18</v>
      </c>
      <c r="B118" s="2207"/>
      <c r="C118" s="2207"/>
      <c r="D118" s="2207"/>
      <c r="E118" s="2207"/>
      <c r="F118" s="2207"/>
    </row>
    <row r="119" spans="1:6">
      <c r="A119" s="2208" t="s">
        <v>9870</v>
      </c>
      <c r="B119" s="2209"/>
      <c r="C119" s="2209"/>
      <c r="D119" s="2209"/>
      <c r="E119" s="2209"/>
      <c r="F119" s="2209"/>
    </row>
    <row r="120" spans="1:6">
      <c r="A120" s="1349">
        <v>68187</v>
      </c>
      <c r="B120" s="95" t="s">
        <v>9871</v>
      </c>
      <c r="C120" s="1350" t="s">
        <v>767</v>
      </c>
      <c r="D120" s="254">
        <v>12</v>
      </c>
      <c r="E120" s="1350">
        <v>23.36</v>
      </c>
      <c r="F120" s="2186">
        <f>E120+E121</f>
        <v>41.26</v>
      </c>
    </row>
    <row r="121" spans="1:6">
      <c r="A121" s="1349">
        <v>61307</v>
      </c>
      <c r="B121" s="95" t="s">
        <v>9872</v>
      </c>
      <c r="C121" s="1350" t="s">
        <v>465</v>
      </c>
      <c r="D121" s="254">
        <v>12</v>
      </c>
      <c r="E121" s="1351">
        <v>17.899999999999999</v>
      </c>
      <c r="F121" s="2186"/>
    </row>
    <row r="122" spans="1:6">
      <c r="A122" s="1349">
        <v>68187</v>
      </c>
      <c r="B122" s="95" t="s">
        <v>9871</v>
      </c>
      <c r="C122" s="1350" t="s">
        <v>767</v>
      </c>
      <c r="D122" s="254">
        <v>12</v>
      </c>
      <c r="E122" s="1350">
        <v>23.36</v>
      </c>
      <c r="F122" s="2186">
        <f>E122+E123</f>
        <v>41.26</v>
      </c>
    </row>
    <row r="123" spans="1:6">
      <c r="A123" s="1349">
        <v>61311</v>
      </c>
      <c r="B123" s="95" t="s">
        <v>9873</v>
      </c>
      <c r="C123" s="1350" t="s">
        <v>465</v>
      </c>
      <c r="D123" s="254">
        <v>12</v>
      </c>
      <c r="E123" s="1351">
        <v>17.899999999999999</v>
      </c>
      <c r="F123" s="2186"/>
    </row>
    <row r="124" spans="1:6">
      <c r="A124" s="1349">
        <v>68188</v>
      </c>
      <c r="B124" s="95" t="s">
        <v>9874</v>
      </c>
      <c r="C124" s="1350" t="s">
        <v>768</v>
      </c>
      <c r="D124" s="254">
        <v>3</v>
      </c>
      <c r="E124" s="1350">
        <v>107.33</v>
      </c>
      <c r="F124" s="2186">
        <f>E124+E125</f>
        <v>193.6</v>
      </c>
    </row>
    <row r="125" spans="1:6">
      <c r="A125" s="1349">
        <v>61309</v>
      </c>
      <c r="B125" s="95" t="s">
        <v>9875</v>
      </c>
      <c r="C125" s="1350" t="s">
        <v>466</v>
      </c>
      <c r="D125" s="254">
        <v>3</v>
      </c>
      <c r="E125" s="1351">
        <v>86.27</v>
      </c>
      <c r="F125" s="2186"/>
    </row>
    <row r="126" spans="1:6">
      <c r="A126" s="1349">
        <v>68188</v>
      </c>
      <c r="B126" s="95" t="s">
        <v>9874</v>
      </c>
      <c r="C126" s="1350" t="s">
        <v>768</v>
      </c>
      <c r="D126" s="254">
        <v>3</v>
      </c>
      <c r="E126" s="1350">
        <v>107.33</v>
      </c>
      <c r="F126" s="2186">
        <f>E126+E127</f>
        <v>193.6</v>
      </c>
    </row>
    <row r="127" spans="1:6" ht="12.75" thickBot="1">
      <c r="A127" s="1353">
        <v>61313</v>
      </c>
      <c r="B127" s="1354" t="s">
        <v>9876</v>
      </c>
      <c r="C127" s="1355" t="s">
        <v>466</v>
      </c>
      <c r="D127" s="1356">
        <v>3</v>
      </c>
      <c r="E127" s="1357">
        <v>86.27</v>
      </c>
      <c r="F127" s="2187"/>
    </row>
    <row r="128" spans="1:6">
      <c r="A128" s="2192" t="s">
        <v>9877</v>
      </c>
      <c r="B128" s="2193"/>
      <c r="C128" s="2193"/>
      <c r="D128" s="2193"/>
      <c r="E128" s="2193"/>
      <c r="F128" s="2193"/>
    </row>
    <row r="129" spans="1:6">
      <c r="A129" s="1349">
        <v>67948</v>
      </c>
      <c r="B129" s="95" t="s">
        <v>9878</v>
      </c>
      <c r="C129" s="1350" t="s">
        <v>767</v>
      </c>
      <c r="D129" s="254">
        <v>12</v>
      </c>
      <c r="E129" s="1350">
        <v>30.03</v>
      </c>
      <c r="F129" s="2186">
        <f>E129+E130</f>
        <v>51.44</v>
      </c>
    </row>
    <row r="130" spans="1:6">
      <c r="A130" s="1349">
        <v>62082</v>
      </c>
      <c r="B130" s="95" t="s">
        <v>9879</v>
      </c>
      <c r="C130" s="1350" t="s">
        <v>465</v>
      </c>
      <c r="D130" s="254">
        <v>12</v>
      </c>
      <c r="E130" s="1351">
        <v>21.41</v>
      </c>
      <c r="F130" s="2186"/>
    </row>
    <row r="131" spans="1:6" ht="24">
      <c r="A131" s="1349">
        <v>67947</v>
      </c>
      <c r="B131" s="95" t="s">
        <v>10231</v>
      </c>
      <c r="C131" s="1350" t="s">
        <v>768</v>
      </c>
      <c r="D131" s="254">
        <v>3</v>
      </c>
      <c r="E131" s="1350">
        <v>133.65</v>
      </c>
      <c r="F131" s="2186">
        <f>E131+E132</f>
        <v>233.41000000000003</v>
      </c>
    </row>
    <row r="132" spans="1:6">
      <c r="A132" s="1349">
        <v>62084</v>
      </c>
      <c r="B132" s="95" t="s">
        <v>9885</v>
      </c>
      <c r="C132" s="1350" t="s">
        <v>466</v>
      </c>
      <c r="D132" s="254">
        <v>3</v>
      </c>
      <c r="E132" s="1351">
        <v>99.76</v>
      </c>
      <c r="F132" s="2186"/>
    </row>
    <row r="133" spans="1:6">
      <c r="A133" s="1349">
        <v>67948</v>
      </c>
      <c r="B133" s="95" t="s">
        <v>9878</v>
      </c>
      <c r="C133" s="1350" t="s">
        <v>767</v>
      </c>
      <c r="D133" s="254">
        <v>12</v>
      </c>
      <c r="E133" s="1350">
        <v>30.03</v>
      </c>
      <c r="F133" s="2186">
        <f>E133+E134</f>
        <v>51.44</v>
      </c>
    </row>
    <row r="134" spans="1:6">
      <c r="A134" s="1349">
        <v>62085</v>
      </c>
      <c r="B134" s="95" t="s">
        <v>9880</v>
      </c>
      <c r="C134" s="1350" t="s">
        <v>465</v>
      </c>
      <c r="D134" s="254">
        <v>12</v>
      </c>
      <c r="E134" s="1351">
        <v>21.41</v>
      </c>
      <c r="F134" s="2186"/>
    </row>
    <row r="135" spans="1:6" ht="24">
      <c r="A135" s="1349">
        <v>67947</v>
      </c>
      <c r="B135" s="95" t="s">
        <v>10231</v>
      </c>
      <c r="C135" s="1350" t="s">
        <v>768</v>
      </c>
      <c r="D135" s="254">
        <v>3</v>
      </c>
      <c r="E135" s="1350">
        <v>133.65</v>
      </c>
      <c r="F135" s="2186">
        <f>E135+E136</f>
        <v>233.41000000000003</v>
      </c>
    </row>
    <row r="136" spans="1:6" ht="12.75" thickBot="1">
      <c r="A136" s="1353">
        <v>62087</v>
      </c>
      <c r="B136" s="1354" t="s">
        <v>9886</v>
      </c>
      <c r="C136" s="1355" t="s">
        <v>466</v>
      </c>
      <c r="D136" s="1356">
        <v>3</v>
      </c>
      <c r="E136" s="1357">
        <v>99.76</v>
      </c>
      <c r="F136" s="2187"/>
    </row>
    <row r="137" spans="1:6">
      <c r="A137" s="2192" t="s">
        <v>9881</v>
      </c>
      <c r="B137" s="2193"/>
      <c r="C137" s="2193"/>
      <c r="D137" s="2193"/>
      <c r="E137" s="2193"/>
      <c r="F137" s="2193"/>
    </row>
    <row r="138" spans="1:6">
      <c r="A138" s="1349">
        <v>69275</v>
      </c>
      <c r="B138" s="95" t="s">
        <v>9882</v>
      </c>
      <c r="C138" s="1350" t="s">
        <v>767</v>
      </c>
      <c r="D138" s="254">
        <v>12</v>
      </c>
      <c r="E138" s="1350">
        <v>33.35</v>
      </c>
      <c r="F138" s="2186">
        <f>E138+E139</f>
        <v>54.760000000000005</v>
      </c>
    </row>
    <row r="139" spans="1:6" ht="12.75" thickBot="1">
      <c r="A139" s="1353">
        <v>62082</v>
      </c>
      <c r="B139" s="1354" t="s">
        <v>9879</v>
      </c>
      <c r="C139" s="1355" t="s">
        <v>465</v>
      </c>
      <c r="D139" s="1356">
        <v>12</v>
      </c>
      <c r="E139" s="1357">
        <v>21.41</v>
      </c>
      <c r="F139" s="2187"/>
    </row>
    <row r="140" spans="1:6">
      <c r="A140" s="2192" t="s">
        <v>9883</v>
      </c>
      <c r="B140" s="2193"/>
      <c r="C140" s="2193"/>
      <c r="D140" s="2193"/>
      <c r="E140" s="2193"/>
      <c r="F140" s="2193"/>
    </row>
    <row r="141" spans="1:6">
      <c r="A141" s="1349">
        <v>62949</v>
      </c>
      <c r="B141" s="95" t="s">
        <v>9884</v>
      </c>
      <c r="C141" s="1350" t="s">
        <v>768</v>
      </c>
      <c r="D141" s="254">
        <v>3</v>
      </c>
      <c r="E141" s="1350">
        <v>109.86</v>
      </c>
      <c r="F141" s="2186">
        <f>E141+E142</f>
        <v>209.62</v>
      </c>
    </row>
    <row r="142" spans="1:6">
      <c r="A142" s="1349">
        <v>62084</v>
      </c>
      <c r="B142" s="95" t="s">
        <v>9885</v>
      </c>
      <c r="C142" s="1350" t="s">
        <v>466</v>
      </c>
      <c r="D142" s="254">
        <v>3</v>
      </c>
      <c r="E142" s="1350">
        <v>99.76</v>
      </c>
      <c r="F142" s="2186"/>
    </row>
    <row r="143" spans="1:6">
      <c r="A143" s="1349">
        <v>62949</v>
      </c>
      <c r="B143" s="95" t="s">
        <v>9884</v>
      </c>
      <c r="C143" s="1350" t="s">
        <v>768</v>
      </c>
      <c r="D143" s="254">
        <v>3</v>
      </c>
      <c r="E143" s="1350">
        <v>109.86</v>
      </c>
      <c r="F143" s="2186">
        <f>E143+E144</f>
        <v>209.62</v>
      </c>
    </row>
    <row r="144" spans="1:6" ht="12.75" thickBot="1">
      <c r="A144" s="1353">
        <v>62087</v>
      </c>
      <c r="B144" s="1354" t="s">
        <v>9886</v>
      </c>
      <c r="C144" s="1355" t="s">
        <v>466</v>
      </c>
      <c r="D144" s="1356">
        <v>3</v>
      </c>
      <c r="E144" s="1355">
        <v>99.76</v>
      </c>
      <c r="F144" s="2187"/>
    </row>
    <row r="145" spans="1:6">
      <c r="A145" s="2192" t="s">
        <v>9887</v>
      </c>
      <c r="B145" s="2193"/>
      <c r="C145" s="2193"/>
      <c r="D145" s="2193"/>
      <c r="E145" s="2193"/>
      <c r="F145" s="2193"/>
    </row>
    <row r="146" spans="1:6">
      <c r="A146" s="1349">
        <v>66036</v>
      </c>
      <c r="B146" s="95" t="s">
        <v>9888</v>
      </c>
      <c r="C146" s="1350" t="s">
        <v>767</v>
      </c>
      <c r="D146" s="254">
        <v>12</v>
      </c>
      <c r="E146" s="1350">
        <v>40.72</v>
      </c>
      <c r="F146" s="2186">
        <f>E146+E147</f>
        <v>70.52</v>
      </c>
    </row>
    <row r="147" spans="1:6">
      <c r="A147" s="1349">
        <v>62640</v>
      </c>
      <c r="B147" s="95" t="s">
        <v>9840</v>
      </c>
      <c r="C147" s="1350" t="s">
        <v>465</v>
      </c>
      <c r="D147" s="254">
        <v>12</v>
      </c>
      <c r="E147" s="1351">
        <v>29.8</v>
      </c>
      <c r="F147" s="2186"/>
    </row>
    <row r="148" spans="1:6">
      <c r="A148" s="1349">
        <v>66037</v>
      </c>
      <c r="B148" s="95" t="s">
        <v>9889</v>
      </c>
      <c r="C148" s="1350" t="s">
        <v>768</v>
      </c>
      <c r="D148" s="254">
        <v>3</v>
      </c>
      <c r="E148" s="1350">
        <v>200.66</v>
      </c>
      <c r="F148" s="2186">
        <f>E148+E149</f>
        <v>334.59000000000003</v>
      </c>
    </row>
    <row r="149" spans="1:6" ht="12.75" thickBot="1">
      <c r="A149" s="1353">
        <v>62642</v>
      </c>
      <c r="B149" s="1354" t="s">
        <v>9890</v>
      </c>
      <c r="C149" s="1355" t="s">
        <v>466</v>
      </c>
      <c r="D149" s="1356">
        <v>3</v>
      </c>
      <c r="E149" s="1357">
        <v>133.93</v>
      </c>
      <c r="F149" s="2187"/>
    </row>
    <row r="150" spans="1:6">
      <c r="A150" s="2192" t="s">
        <v>9891</v>
      </c>
      <c r="B150" s="2193"/>
      <c r="C150" s="2193"/>
      <c r="D150" s="2193"/>
      <c r="E150" s="2193"/>
      <c r="F150" s="2193"/>
    </row>
    <row r="151" spans="1:6">
      <c r="A151" s="1349">
        <v>68025</v>
      </c>
      <c r="B151" s="95" t="s">
        <v>9892</v>
      </c>
      <c r="C151" s="1350" t="s">
        <v>767</v>
      </c>
      <c r="D151" s="254">
        <v>6</v>
      </c>
      <c r="E151" s="1350">
        <v>22</v>
      </c>
      <c r="F151" s="2186">
        <f>E151+E152</f>
        <v>37.17</v>
      </c>
    </row>
    <row r="152" spans="1:6" ht="12.75" thickBot="1">
      <c r="A152" s="1353">
        <v>64929</v>
      </c>
      <c r="B152" s="1354" t="s">
        <v>9893</v>
      </c>
      <c r="C152" s="1355" t="s">
        <v>465</v>
      </c>
      <c r="D152" s="1356">
        <v>6</v>
      </c>
      <c r="E152" s="1357">
        <v>15.17</v>
      </c>
      <c r="F152" s="2187"/>
    </row>
    <row r="153" spans="1:6">
      <c r="A153" s="2190" t="s">
        <v>3020</v>
      </c>
      <c r="B153" s="2191"/>
      <c r="C153" s="2191"/>
      <c r="D153" s="2191"/>
      <c r="E153" s="2191"/>
      <c r="F153" s="2191"/>
    </row>
    <row r="154" spans="1:6" ht="12.75" thickBot="1">
      <c r="A154" s="1358">
        <v>61304</v>
      </c>
      <c r="B154" s="1359" t="s">
        <v>10232</v>
      </c>
      <c r="C154" s="1355" t="s">
        <v>767</v>
      </c>
      <c r="D154" s="1356">
        <v>12</v>
      </c>
      <c r="E154" s="1360"/>
      <c r="F154" s="1357">
        <v>34.479999999999997</v>
      </c>
    </row>
    <row r="155" spans="1:6">
      <c r="A155" s="2188" t="s">
        <v>9894</v>
      </c>
      <c r="B155" s="2189"/>
      <c r="C155" s="2189"/>
      <c r="D155" s="2189"/>
      <c r="E155" s="2189"/>
      <c r="F155" s="2189"/>
    </row>
    <row r="156" spans="1:6">
      <c r="A156" s="270">
        <v>62082</v>
      </c>
      <c r="B156" s="48" t="s">
        <v>7975</v>
      </c>
      <c r="C156" s="68" t="s">
        <v>465</v>
      </c>
      <c r="D156" s="1342">
        <v>12</v>
      </c>
      <c r="E156" s="68"/>
      <c r="F156" s="1333">
        <v>21.41</v>
      </c>
    </row>
    <row r="157" spans="1:6">
      <c r="A157" s="270">
        <v>62084</v>
      </c>
      <c r="B157" s="48" t="s">
        <v>10233</v>
      </c>
      <c r="C157" s="68" t="s">
        <v>466</v>
      </c>
      <c r="D157" s="1342">
        <v>3</v>
      </c>
      <c r="E157" s="68"/>
      <c r="F157" s="1333">
        <v>99.76</v>
      </c>
    </row>
    <row r="158" spans="1:6">
      <c r="A158" s="270">
        <v>62085</v>
      </c>
      <c r="B158" s="48" t="s">
        <v>7976</v>
      </c>
      <c r="C158" s="68" t="s">
        <v>465</v>
      </c>
      <c r="D158" s="1342">
        <v>12</v>
      </c>
      <c r="E158" s="68"/>
      <c r="F158" s="1333">
        <v>21.41</v>
      </c>
    </row>
    <row r="159" spans="1:6" ht="12.75" thickBot="1">
      <c r="A159" s="1344">
        <v>62087</v>
      </c>
      <c r="B159" s="1345" t="s">
        <v>10234</v>
      </c>
      <c r="C159" s="1346" t="s">
        <v>466</v>
      </c>
      <c r="D159" s="1347">
        <v>3</v>
      </c>
      <c r="E159" s="1346"/>
      <c r="F159" s="1341">
        <v>99.76</v>
      </c>
    </row>
    <row r="160" spans="1:6">
      <c r="A160" s="2188" t="s">
        <v>7977</v>
      </c>
      <c r="B160" s="2189"/>
      <c r="C160" s="2189"/>
      <c r="D160" s="2189"/>
      <c r="E160" s="2189"/>
      <c r="F160" s="2189"/>
    </row>
    <row r="161" spans="1:6">
      <c r="A161" s="270">
        <v>61262</v>
      </c>
      <c r="B161" s="48" t="s">
        <v>7978</v>
      </c>
      <c r="C161" s="68" t="s">
        <v>1664</v>
      </c>
      <c r="D161" s="1342">
        <v>12</v>
      </c>
      <c r="E161" s="68"/>
      <c r="F161" s="1333">
        <v>11.66</v>
      </c>
    </row>
    <row r="162" spans="1:6" ht="12.75" thickBot="1">
      <c r="A162" s="1344">
        <v>61263</v>
      </c>
      <c r="B162" s="1345" t="s">
        <v>7979</v>
      </c>
      <c r="C162" s="1346" t="s">
        <v>7980</v>
      </c>
      <c r="D162" s="1347">
        <v>6</v>
      </c>
      <c r="E162" s="1346"/>
      <c r="F162" s="1341">
        <v>43.37</v>
      </c>
    </row>
    <row r="163" spans="1:6">
      <c r="A163" s="2188" t="s">
        <v>7981</v>
      </c>
      <c r="B163" s="2189"/>
      <c r="C163" s="2189"/>
      <c r="D163" s="2189"/>
      <c r="E163" s="2189"/>
      <c r="F163" s="2189"/>
    </row>
    <row r="164" spans="1:6">
      <c r="A164" s="270">
        <v>62640</v>
      </c>
      <c r="B164" s="48" t="s">
        <v>7982</v>
      </c>
      <c r="C164" s="68" t="s">
        <v>465</v>
      </c>
      <c r="D164" s="1342">
        <v>12</v>
      </c>
      <c r="E164" s="68"/>
      <c r="F164" s="1333">
        <v>29.8</v>
      </c>
    </row>
    <row r="165" spans="1:6" ht="12.75" thickBot="1">
      <c r="A165" s="1344">
        <v>62642</v>
      </c>
      <c r="B165" s="1345" t="s">
        <v>7983</v>
      </c>
      <c r="C165" s="1346" t="s">
        <v>466</v>
      </c>
      <c r="D165" s="1347">
        <v>3</v>
      </c>
      <c r="E165" s="1346"/>
      <c r="F165" s="1341">
        <v>133.93</v>
      </c>
    </row>
    <row r="166" spans="1:6">
      <c r="A166" s="2188" t="s">
        <v>7984</v>
      </c>
      <c r="B166" s="2189"/>
      <c r="C166" s="2189"/>
      <c r="D166" s="2189"/>
      <c r="E166" s="2189"/>
      <c r="F166" s="2189"/>
    </row>
    <row r="167" spans="1:6">
      <c r="A167" s="270">
        <v>61254</v>
      </c>
      <c r="B167" s="48" t="s">
        <v>7985</v>
      </c>
      <c r="C167" s="68" t="s">
        <v>464</v>
      </c>
      <c r="D167" s="1342">
        <v>12</v>
      </c>
      <c r="E167" s="68"/>
      <c r="F167" s="1333">
        <v>10.92</v>
      </c>
    </row>
    <row r="168" spans="1:6">
      <c r="A168" s="270">
        <v>61255</v>
      </c>
      <c r="B168" s="48" t="s">
        <v>7986</v>
      </c>
      <c r="C168" s="68" t="s">
        <v>77</v>
      </c>
      <c r="D168" s="1342">
        <v>6</v>
      </c>
      <c r="E168" s="68"/>
      <c r="F168" s="1333">
        <v>36.04</v>
      </c>
    </row>
    <row r="169" spans="1:6" ht="12.75" thickBot="1">
      <c r="A169" s="1344">
        <v>61257</v>
      </c>
      <c r="B169" s="1345" t="s">
        <v>7987</v>
      </c>
      <c r="C169" s="1346" t="s">
        <v>77</v>
      </c>
      <c r="D169" s="1347">
        <v>6</v>
      </c>
      <c r="E169" s="1346"/>
      <c r="F169" s="1341">
        <v>36.04</v>
      </c>
    </row>
    <row r="170" spans="1:6">
      <c r="A170" s="2188" t="s">
        <v>7988</v>
      </c>
      <c r="B170" s="2189"/>
      <c r="C170" s="2189"/>
      <c r="D170" s="2189"/>
      <c r="E170" s="2189"/>
      <c r="F170" s="2189"/>
    </row>
    <row r="171" spans="1:6">
      <c r="A171" s="270">
        <v>61947</v>
      </c>
      <c r="B171" s="48" t="s">
        <v>7989</v>
      </c>
      <c r="C171" s="68" t="s">
        <v>1664</v>
      </c>
      <c r="D171" s="1342">
        <v>12</v>
      </c>
      <c r="E171" s="68"/>
      <c r="F171" s="1333">
        <v>12.91</v>
      </c>
    </row>
    <row r="172" spans="1:6">
      <c r="A172" s="270">
        <v>61307</v>
      </c>
      <c r="B172" s="48" t="s">
        <v>7990</v>
      </c>
      <c r="C172" s="68" t="s">
        <v>465</v>
      </c>
      <c r="D172" s="1342">
        <v>12</v>
      </c>
      <c r="E172" s="68"/>
      <c r="F172" s="1333">
        <v>17.899999999999999</v>
      </c>
    </row>
    <row r="173" spans="1:6">
      <c r="A173" s="270">
        <v>61308</v>
      </c>
      <c r="B173" s="48" t="s">
        <v>7991</v>
      </c>
      <c r="C173" s="68" t="s">
        <v>767</v>
      </c>
      <c r="D173" s="1342">
        <v>12</v>
      </c>
      <c r="E173" s="68"/>
      <c r="F173" s="1333">
        <v>34.479999999999997</v>
      </c>
    </row>
    <row r="174" spans="1:6">
      <c r="A174" s="270">
        <v>61309</v>
      </c>
      <c r="B174" s="48" t="s">
        <v>7992</v>
      </c>
      <c r="C174" s="68" t="s">
        <v>466</v>
      </c>
      <c r="D174" s="1342">
        <v>3</v>
      </c>
      <c r="E174" s="68"/>
      <c r="F174" s="1333">
        <v>86.27</v>
      </c>
    </row>
    <row r="175" spans="1:6">
      <c r="A175" s="270">
        <v>62855</v>
      </c>
      <c r="B175" s="48" t="s">
        <v>7993</v>
      </c>
      <c r="C175" s="68" t="s">
        <v>1664</v>
      </c>
      <c r="D175" s="1342">
        <v>12</v>
      </c>
      <c r="E175" s="68"/>
      <c r="F175" s="1333">
        <v>12.91</v>
      </c>
    </row>
    <row r="176" spans="1:6">
      <c r="A176" s="270">
        <v>61311</v>
      </c>
      <c r="B176" s="48" t="s">
        <v>7994</v>
      </c>
      <c r="C176" s="68" t="s">
        <v>465</v>
      </c>
      <c r="D176" s="1342">
        <v>12</v>
      </c>
      <c r="E176" s="68"/>
      <c r="F176" s="1333">
        <v>17.899999999999999</v>
      </c>
    </row>
    <row r="177" spans="1:6">
      <c r="A177" s="270">
        <v>61312</v>
      </c>
      <c r="B177" s="48" t="s">
        <v>7995</v>
      </c>
      <c r="C177" s="68" t="s">
        <v>767</v>
      </c>
      <c r="D177" s="1342">
        <v>12</v>
      </c>
      <c r="E177" s="68"/>
      <c r="F177" s="1333">
        <v>34.479999999999997</v>
      </c>
    </row>
    <row r="178" spans="1:6" ht="12.75" thickBot="1">
      <c r="A178" s="1344">
        <v>61313</v>
      </c>
      <c r="B178" s="1345" t="s">
        <v>7996</v>
      </c>
      <c r="C178" s="1346" t="s">
        <v>466</v>
      </c>
      <c r="D178" s="1347">
        <v>3</v>
      </c>
      <c r="E178" s="1346"/>
      <c r="F178" s="1341">
        <v>86.27</v>
      </c>
    </row>
    <row r="179" spans="1:6">
      <c r="A179" s="2188" t="s">
        <v>7997</v>
      </c>
      <c r="B179" s="2189"/>
      <c r="C179" s="2189"/>
      <c r="D179" s="2189"/>
      <c r="E179" s="2189"/>
      <c r="F179" s="2189"/>
    </row>
    <row r="180" spans="1:6" ht="12.75" thickBot="1">
      <c r="A180" s="1344">
        <v>64929</v>
      </c>
      <c r="B180" s="1345" t="s">
        <v>7998</v>
      </c>
      <c r="C180" s="1346">
        <v>0.5</v>
      </c>
      <c r="D180" s="1347">
        <v>6</v>
      </c>
      <c r="E180" s="1346"/>
      <c r="F180" s="1357">
        <v>15.17</v>
      </c>
    </row>
    <row r="181" spans="1:6">
      <c r="A181" s="2181" t="s">
        <v>7999</v>
      </c>
      <c r="B181" s="2182"/>
      <c r="C181" s="2182"/>
      <c r="D181" s="2182"/>
      <c r="E181" s="2182"/>
      <c r="F181" s="2182"/>
    </row>
    <row r="182" spans="1:6">
      <c r="A182" s="270">
        <v>61158</v>
      </c>
      <c r="B182" s="48" t="s">
        <v>8000</v>
      </c>
      <c r="C182" s="68" t="s">
        <v>767</v>
      </c>
      <c r="D182" s="1342">
        <v>12</v>
      </c>
      <c r="E182" s="68"/>
      <c r="F182" s="1333">
        <v>25.08</v>
      </c>
    </row>
    <row r="183" spans="1:6">
      <c r="A183" s="270">
        <v>61159</v>
      </c>
      <c r="B183" s="48" t="s">
        <v>8001</v>
      </c>
      <c r="C183" s="68" t="s">
        <v>767</v>
      </c>
      <c r="D183" s="1342">
        <v>12</v>
      </c>
      <c r="E183" s="68"/>
      <c r="F183" s="1333">
        <v>25.08</v>
      </c>
    </row>
    <row r="184" spans="1:6">
      <c r="A184" s="270">
        <v>61160</v>
      </c>
      <c r="B184" s="48" t="s">
        <v>8002</v>
      </c>
      <c r="C184" s="68" t="s">
        <v>767</v>
      </c>
      <c r="D184" s="1342">
        <v>12</v>
      </c>
      <c r="E184" s="68"/>
      <c r="F184" s="1333">
        <v>25.08</v>
      </c>
    </row>
    <row r="185" spans="1:6" ht="12.75" thickBot="1">
      <c r="A185" s="1344">
        <v>61161</v>
      </c>
      <c r="B185" s="1345" t="s">
        <v>8003</v>
      </c>
      <c r="C185" s="1346" t="s">
        <v>767</v>
      </c>
      <c r="D185" s="1347">
        <v>12</v>
      </c>
      <c r="E185" s="1346"/>
      <c r="F185" s="1341">
        <v>25.08</v>
      </c>
    </row>
    <row r="186" spans="1:6">
      <c r="A186" s="2181" t="s">
        <v>8006</v>
      </c>
      <c r="B186" s="2182"/>
      <c r="C186" s="2182"/>
      <c r="D186" s="2182"/>
      <c r="E186" s="2182"/>
      <c r="F186" s="2182"/>
    </row>
    <row r="187" spans="1:6">
      <c r="A187" s="270">
        <v>67745</v>
      </c>
      <c r="B187" s="48" t="s">
        <v>8007</v>
      </c>
      <c r="C187" s="68" t="s">
        <v>465</v>
      </c>
      <c r="D187" s="1342">
        <v>12</v>
      </c>
      <c r="E187" s="68"/>
      <c r="F187" s="1333">
        <v>20.05</v>
      </c>
    </row>
    <row r="188" spans="1:6">
      <c r="A188" s="1361">
        <v>61318</v>
      </c>
      <c r="B188" s="1335" t="s">
        <v>8008</v>
      </c>
      <c r="C188" s="1331" t="s">
        <v>767</v>
      </c>
      <c r="D188" s="1332">
        <v>6</v>
      </c>
      <c r="E188" s="1331"/>
      <c r="F188" s="1331">
        <v>17.239999999999998</v>
      </c>
    </row>
    <row r="189" spans="1:6">
      <c r="A189" s="270">
        <v>61319</v>
      </c>
      <c r="B189" s="48" t="s">
        <v>8009</v>
      </c>
      <c r="C189" s="68" t="s">
        <v>768</v>
      </c>
      <c r="D189" s="1342">
        <v>4</v>
      </c>
      <c r="E189" s="68"/>
      <c r="F189" s="68">
        <v>80.03</v>
      </c>
    </row>
    <row r="190" spans="1:6">
      <c r="A190" s="270">
        <v>62136</v>
      </c>
      <c r="B190" s="48" t="s">
        <v>8010</v>
      </c>
      <c r="C190" s="68" t="s">
        <v>767</v>
      </c>
      <c r="D190" s="1342">
        <v>6</v>
      </c>
      <c r="E190" s="68"/>
      <c r="F190" s="1333">
        <v>22.07</v>
      </c>
    </row>
    <row r="191" spans="1:6">
      <c r="A191" s="270">
        <v>62137</v>
      </c>
      <c r="B191" s="48" t="s">
        <v>8011</v>
      </c>
      <c r="C191" s="68" t="s">
        <v>768</v>
      </c>
      <c r="D191" s="1342">
        <v>4</v>
      </c>
      <c r="E191" s="68"/>
      <c r="F191" s="68">
        <v>95.43</v>
      </c>
    </row>
    <row r="192" spans="1:6">
      <c r="A192" s="1361">
        <v>62160</v>
      </c>
      <c r="B192" s="1335" t="s">
        <v>8012</v>
      </c>
      <c r="C192" s="1331" t="s">
        <v>767</v>
      </c>
      <c r="D192" s="1332">
        <v>6</v>
      </c>
      <c r="E192" s="1331"/>
      <c r="F192" s="1331">
        <v>24.41</v>
      </c>
    </row>
    <row r="193" spans="1:9" ht="12.75" thickBot="1">
      <c r="A193" s="1344">
        <v>64020</v>
      </c>
      <c r="B193" s="1345" t="s">
        <v>8013</v>
      </c>
      <c r="C193" s="1346" t="s">
        <v>767</v>
      </c>
      <c r="D193" s="1347">
        <v>6</v>
      </c>
      <c r="E193" s="1346"/>
      <c r="F193" s="1346">
        <v>16.46</v>
      </c>
    </row>
    <row r="194" spans="1:9">
      <c r="A194" s="2181" t="s">
        <v>8014</v>
      </c>
      <c r="B194" s="2182"/>
      <c r="C194" s="2182"/>
      <c r="D194" s="2182"/>
      <c r="E194" s="2182"/>
      <c r="F194" s="2182"/>
    </row>
    <row r="195" spans="1:9">
      <c r="A195" s="270">
        <v>61132</v>
      </c>
      <c r="B195" s="48" t="s">
        <v>8015</v>
      </c>
      <c r="C195" s="68" t="s">
        <v>17</v>
      </c>
      <c r="D195" s="2">
        <v>12</v>
      </c>
      <c r="E195" s="68"/>
      <c r="F195" s="1333">
        <v>20.12</v>
      </c>
    </row>
    <row r="196" spans="1:9">
      <c r="A196" s="270">
        <v>61133</v>
      </c>
      <c r="B196" s="48" t="s">
        <v>8027</v>
      </c>
      <c r="C196" s="68" t="s">
        <v>17</v>
      </c>
      <c r="D196" s="2">
        <v>12</v>
      </c>
      <c r="E196" s="68"/>
      <c r="F196" s="1333">
        <v>20.12</v>
      </c>
    </row>
    <row r="197" spans="1:9">
      <c r="A197" s="270">
        <v>64545</v>
      </c>
      <c r="B197" s="48" t="s">
        <v>8019</v>
      </c>
      <c r="C197" s="68" t="s">
        <v>17</v>
      </c>
      <c r="D197" s="1342">
        <v>12</v>
      </c>
      <c r="E197" s="68"/>
      <c r="F197" s="1333">
        <v>20.399999999999999</v>
      </c>
    </row>
    <row r="198" spans="1:9">
      <c r="A198" s="270">
        <v>61251</v>
      </c>
      <c r="B198" s="48" t="s">
        <v>8020</v>
      </c>
      <c r="C198" s="68" t="s">
        <v>767</v>
      </c>
      <c r="D198" s="1342">
        <v>12</v>
      </c>
      <c r="E198" s="68"/>
      <c r="F198" s="1333">
        <v>23.99</v>
      </c>
    </row>
    <row r="199" spans="1:9" ht="12.75" thickBot="1">
      <c r="A199" s="1362">
        <v>61249</v>
      </c>
      <c r="B199" s="1338" t="s">
        <v>8592</v>
      </c>
      <c r="C199" s="1339" t="s">
        <v>767</v>
      </c>
      <c r="D199" s="1340">
        <v>12</v>
      </c>
      <c r="E199" s="1339"/>
      <c r="F199" s="1339">
        <v>25.35</v>
      </c>
    </row>
    <row r="200" spans="1:9">
      <c r="A200" s="2181" t="s">
        <v>8021</v>
      </c>
      <c r="B200" s="2182"/>
      <c r="C200" s="2182"/>
      <c r="D200" s="2182"/>
      <c r="E200" s="2182"/>
      <c r="F200" s="2182"/>
    </row>
    <row r="201" spans="1:9" ht="24">
      <c r="A201" s="270">
        <v>69231</v>
      </c>
      <c r="B201" s="48" t="s">
        <v>16225</v>
      </c>
      <c r="C201" s="68" t="s">
        <v>2618</v>
      </c>
      <c r="D201" s="1342"/>
      <c r="E201" s="68"/>
      <c r="F201" s="1333">
        <v>128.08000000000001</v>
      </c>
    </row>
    <row r="202" spans="1:9" ht="24">
      <c r="A202" s="270">
        <v>69232</v>
      </c>
      <c r="B202" s="48" t="s">
        <v>16226</v>
      </c>
      <c r="C202" s="68" t="s">
        <v>2618</v>
      </c>
      <c r="D202" s="1342"/>
      <c r="E202" s="68"/>
      <c r="F202" s="1333">
        <v>133.26</v>
      </c>
    </row>
    <row r="203" spans="1:9">
      <c r="A203" s="1349">
        <v>66599</v>
      </c>
      <c r="B203" s="95" t="s">
        <v>16227</v>
      </c>
      <c r="C203" s="1350" t="s">
        <v>9895</v>
      </c>
      <c r="D203" s="254">
        <v>12</v>
      </c>
      <c r="E203" s="1350">
        <v>22.19</v>
      </c>
      <c r="F203" s="2186">
        <f>E203+E204</f>
        <v>33.620000000000005</v>
      </c>
    </row>
    <row r="204" spans="1:9">
      <c r="A204" s="1349">
        <v>66600</v>
      </c>
      <c r="B204" s="95" t="s">
        <v>9896</v>
      </c>
      <c r="C204" s="1350" t="s">
        <v>464</v>
      </c>
      <c r="D204" s="254">
        <v>12</v>
      </c>
      <c r="E204" s="1350">
        <v>11.43</v>
      </c>
      <c r="F204" s="2186"/>
    </row>
    <row r="205" spans="1:9">
      <c r="A205" s="1349">
        <v>68257</v>
      </c>
      <c r="B205" s="95" t="s">
        <v>16228</v>
      </c>
      <c r="C205" s="1350" t="s">
        <v>9895</v>
      </c>
      <c r="D205" s="254">
        <v>12</v>
      </c>
      <c r="E205" s="1350">
        <v>23.56</v>
      </c>
      <c r="F205" s="2186">
        <f>E205+E206</f>
        <v>34.989999999999995</v>
      </c>
    </row>
    <row r="206" spans="1:9" ht="12.75" thickBot="1">
      <c r="A206" s="1353">
        <v>66600</v>
      </c>
      <c r="B206" s="1354" t="s">
        <v>9896</v>
      </c>
      <c r="C206" s="1355" t="s">
        <v>464</v>
      </c>
      <c r="D206" s="1356">
        <v>12</v>
      </c>
      <c r="E206" s="1355">
        <v>11.43</v>
      </c>
      <c r="F206" s="2187"/>
      <c r="G206" s="63"/>
      <c r="H206" s="63"/>
      <c r="I206" s="63"/>
    </row>
    <row r="207" spans="1:9">
      <c r="A207" s="2181" t="s">
        <v>10235</v>
      </c>
      <c r="B207" s="2182"/>
      <c r="C207" s="2182"/>
      <c r="D207" s="2182"/>
      <c r="E207" s="2182"/>
      <c r="F207" s="2182"/>
      <c r="G207" s="63"/>
      <c r="H207" s="63"/>
      <c r="I207" s="63"/>
    </row>
    <row r="208" spans="1:9" ht="12.75" thickBot="1">
      <c r="A208" s="1353">
        <v>61941</v>
      </c>
      <c r="B208" s="1354" t="s">
        <v>10236</v>
      </c>
      <c r="C208" s="1355" t="s">
        <v>767</v>
      </c>
      <c r="D208" s="1356">
        <v>8</v>
      </c>
      <c r="E208" s="1355"/>
      <c r="F208" s="1357">
        <v>30.62</v>
      </c>
      <c r="G208" s="63"/>
      <c r="H208" s="63"/>
      <c r="I208" s="63"/>
    </row>
    <row r="209" spans="1:9">
      <c r="A209" s="2181" t="s">
        <v>8022</v>
      </c>
      <c r="B209" s="2182"/>
      <c r="C209" s="2182"/>
      <c r="D209" s="2182"/>
      <c r="E209" s="2182"/>
      <c r="F209" s="2182"/>
      <c r="G209" s="63"/>
      <c r="H209" s="63"/>
      <c r="I209" s="63"/>
    </row>
    <row r="210" spans="1:9">
      <c r="A210" s="2183" t="s">
        <v>28</v>
      </c>
      <c r="B210" s="2184"/>
      <c r="C210" s="2184"/>
      <c r="D210" s="2184"/>
      <c r="E210" s="2184"/>
      <c r="F210" s="2184"/>
      <c r="G210" s="63"/>
      <c r="H210" s="63"/>
      <c r="I210" s="63"/>
    </row>
    <row r="211" spans="1:9" ht="24.75" thickBot="1">
      <c r="A211" s="1362">
        <v>64209</v>
      </c>
      <c r="B211" s="1338" t="s">
        <v>8023</v>
      </c>
      <c r="C211" s="1339" t="s">
        <v>3</v>
      </c>
      <c r="D211" s="1340">
        <v>20</v>
      </c>
      <c r="E211" s="1339"/>
      <c r="F211" s="1339">
        <v>5.89</v>
      </c>
      <c r="G211" s="1363"/>
      <c r="H211" s="1363"/>
      <c r="I211" s="1363"/>
    </row>
    <row r="212" spans="1:9">
      <c r="A212" s="2185" t="s">
        <v>3347</v>
      </c>
      <c r="B212" s="2185"/>
      <c r="C212" s="2185"/>
      <c r="D212" s="2185"/>
      <c r="E212" s="2185"/>
      <c r="F212" s="2185"/>
      <c r="G212" s="63"/>
      <c r="H212" s="63"/>
      <c r="I212" s="63"/>
    </row>
    <row r="213" spans="1:9">
      <c r="A213" s="1364">
        <v>61515</v>
      </c>
      <c r="B213" s="1335" t="s">
        <v>8024</v>
      </c>
      <c r="C213" s="1331" t="s">
        <v>3</v>
      </c>
      <c r="D213" s="1332"/>
      <c r="E213" s="1331"/>
      <c r="F213" s="1331">
        <v>11.31</v>
      </c>
      <c r="G213" s="1363"/>
      <c r="H213" s="1363"/>
      <c r="I213" s="1363"/>
    </row>
    <row r="214" spans="1:9">
      <c r="A214" s="1364">
        <v>61519</v>
      </c>
      <c r="B214" s="1335" t="s">
        <v>8025</v>
      </c>
      <c r="C214" s="1331" t="s">
        <v>3</v>
      </c>
      <c r="D214" s="1332"/>
      <c r="E214" s="1331"/>
      <c r="F214" s="1331">
        <v>11.7</v>
      </c>
      <c r="G214" s="1363"/>
      <c r="H214" s="1363"/>
      <c r="I214" s="1363"/>
    </row>
    <row r="215" spans="1:9">
      <c r="A215" s="1364">
        <v>61513</v>
      </c>
      <c r="B215" s="1335" t="s">
        <v>8026</v>
      </c>
      <c r="C215" s="1331" t="s">
        <v>3</v>
      </c>
      <c r="D215" s="1332"/>
      <c r="E215" s="1331"/>
      <c r="F215" s="1331">
        <v>10.96</v>
      </c>
      <c r="G215" s="1363"/>
      <c r="H215" s="1363"/>
      <c r="I215" s="1363"/>
    </row>
    <row r="216" spans="1:9">
      <c r="A216" s="64"/>
      <c r="B216" s="64"/>
      <c r="C216" s="1365"/>
      <c r="D216" s="64"/>
      <c r="E216" s="1365"/>
      <c r="F216" s="64"/>
    </row>
  </sheetData>
  <mergeCells count="89">
    <mergeCell ref="F42:F43"/>
    <mergeCell ref="A21:F21"/>
    <mergeCell ref="A24:F24"/>
    <mergeCell ref="A37:F37"/>
    <mergeCell ref="F38:F39"/>
    <mergeCell ref="F40:F41"/>
    <mergeCell ref="A86:F86"/>
    <mergeCell ref="F87:F88"/>
    <mergeCell ref="F89:F90"/>
    <mergeCell ref="F91:F92"/>
    <mergeCell ref="F93:F94"/>
    <mergeCell ref="A95:F95"/>
    <mergeCell ref="F96:F97"/>
    <mergeCell ref="F98:F99"/>
    <mergeCell ref="F100:F101"/>
    <mergeCell ref="F102:F103"/>
    <mergeCell ref="A128:F128"/>
    <mergeCell ref="F129:F130"/>
    <mergeCell ref="F131:F132"/>
    <mergeCell ref="F133:F134"/>
    <mergeCell ref="A115:F115"/>
    <mergeCell ref="F122:F123"/>
    <mergeCell ref="F124:F125"/>
    <mergeCell ref="F126:F127"/>
    <mergeCell ref="F116:F117"/>
    <mergeCell ref="A118:F118"/>
    <mergeCell ref="A119:F119"/>
    <mergeCell ref="F120:F121"/>
    <mergeCell ref="A5:F5"/>
    <mergeCell ref="A6:F6"/>
    <mergeCell ref="A7:F7"/>
    <mergeCell ref="A15:F15"/>
    <mergeCell ref="A20:F20"/>
    <mergeCell ref="F48:F49"/>
    <mergeCell ref="A50:F50"/>
    <mergeCell ref="F51:F52"/>
    <mergeCell ref="F44:F45"/>
    <mergeCell ref="F46:F47"/>
    <mergeCell ref="A57:F57"/>
    <mergeCell ref="F58:F59"/>
    <mergeCell ref="F60:F61"/>
    <mergeCell ref="F53:F54"/>
    <mergeCell ref="F55:F56"/>
    <mergeCell ref="F70:F71"/>
    <mergeCell ref="F72:F73"/>
    <mergeCell ref="F66:F67"/>
    <mergeCell ref="F68:F69"/>
    <mergeCell ref="F62:F63"/>
    <mergeCell ref="F64:F65"/>
    <mergeCell ref="F82:F83"/>
    <mergeCell ref="F84:F85"/>
    <mergeCell ref="F78:F79"/>
    <mergeCell ref="F80:F81"/>
    <mergeCell ref="F74:F75"/>
    <mergeCell ref="F76:F77"/>
    <mergeCell ref="F110:F111"/>
    <mergeCell ref="A112:F112"/>
    <mergeCell ref="F113:F114"/>
    <mergeCell ref="F104:F105"/>
    <mergeCell ref="F106:F107"/>
    <mergeCell ref="F108:F109"/>
    <mergeCell ref="F148:F149"/>
    <mergeCell ref="A150:F150"/>
    <mergeCell ref="F151:F152"/>
    <mergeCell ref="F135:F136"/>
    <mergeCell ref="A137:F137"/>
    <mergeCell ref="F138:F139"/>
    <mergeCell ref="A140:F140"/>
    <mergeCell ref="F141:F142"/>
    <mergeCell ref="F143:F144"/>
    <mergeCell ref="A145:F145"/>
    <mergeCell ref="F146:F147"/>
    <mergeCell ref="A153:F153"/>
    <mergeCell ref="A155:F155"/>
    <mergeCell ref="A160:F160"/>
    <mergeCell ref="A163:F163"/>
    <mergeCell ref="A166:F166"/>
    <mergeCell ref="A170:F170"/>
    <mergeCell ref="A179:F179"/>
    <mergeCell ref="A181:F181"/>
    <mergeCell ref="A186:F186"/>
    <mergeCell ref="A194:F194"/>
    <mergeCell ref="A207:F207"/>
    <mergeCell ref="A209:F209"/>
    <mergeCell ref="A210:F210"/>
    <mergeCell ref="A212:F212"/>
    <mergeCell ref="A200:F200"/>
    <mergeCell ref="F203:F204"/>
    <mergeCell ref="F205:F206"/>
  </mergeCells>
  <hyperlinks>
    <hyperlink ref="E1" location="Содержание!R1C1" display="главная" xr:uid="{00000000-0004-0000-1F00-000000000000}"/>
  </hyperlinks>
  <pageMargins left="0.25" right="0.25" top="0.75" bottom="0.75" header="0.3" footer="0.3"/>
  <pageSetup paperSize="9" scale="82"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1027"/>
  <sheetViews>
    <sheetView workbookViewId="0">
      <selection activeCell="F1" sqref="F1"/>
    </sheetView>
  </sheetViews>
  <sheetFormatPr defaultRowHeight="12"/>
  <cols>
    <col min="1" max="1" width="10" style="1" customWidth="1"/>
    <col min="2" max="2" width="10.85546875" style="1" customWidth="1"/>
    <col min="3" max="3" width="87" style="1" customWidth="1"/>
    <col min="4" max="4" width="11.85546875" style="1" customWidth="1"/>
    <col min="5" max="5" width="9" style="1" customWidth="1"/>
    <col min="6" max="6" width="9.85546875" style="1" bestFit="1" customWidth="1"/>
    <col min="7" max="16384" width="9.140625" style="1"/>
  </cols>
  <sheetData>
    <row r="1" spans="1:6" ht="12.75">
      <c r="A1" s="193"/>
      <c r="B1" s="193"/>
      <c r="C1" s="193"/>
      <c r="D1" s="193"/>
      <c r="E1" s="193"/>
      <c r="F1" s="1107" t="s">
        <v>2114</v>
      </c>
    </row>
    <row r="2" spans="1:6" ht="15.75">
      <c r="A2" s="2221" t="s">
        <v>16229</v>
      </c>
      <c r="B2" s="2221"/>
      <c r="C2" s="2221"/>
      <c r="D2" s="2221"/>
      <c r="E2" s="2221"/>
      <c r="F2" s="193"/>
    </row>
    <row r="3" spans="1:6" ht="12.75" thickBot="1">
      <c r="A3" s="193"/>
      <c r="B3" s="193"/>
      <c r="C3" s="193"/>
      <c r="D3" s="193"/>
      <c r="E3" s="193"/>
      <c r="F3" s="1369">
        <v>45689</v>
      </c>
    </row>
    <row r="4" spans="1:6" ht="24.75" thickBot="1">
      <c r="A4" s="318" t="s">
        <v>5519</v>
      </c>
      <c r="B4" s="175" t="s">
        <v>671</v>
      </c>
      <c r="C4" s="104" t="s">
        <v>790</v>
      </c>
      <c r="D4" s="104" t="s">
        <v>186</v>
      </c>
      <c r="E4" s="104" t="s">
        <v>679</v>
      </c>
      <c r="F4" s="104" t="s">
        <v>3383</v>
      </c>
    </row>
    <row r="5" spans="1:6" ht="16.5" thickBot="1">
      <c r="A5" s="975"/>
      <c r="B5" s="2222" t="s">
        <v>2063</v>
      </c>
      <c r="C5" s="2219"/>
      <c r="D5" s="2219"/>
      <c r="E5" s="2219"/>
      <c r="F5" s="2219"/>
    </row>
    <row r="6" spans="1:6" ht="12.75" thickBot="1">
      <c r="A6" s="975"/>
      <c r="B6" s="2212" t="s">
        <v>676</v>
      </c>
      <c r="C6" s="2213"/>
      <c r="D6" s="2213"/>
      <c r="E6" s="2213"/>
      <c r="F6" s="2214"/>
    </row>
    <row r="7" spans="1:6">
      <c r="A7" s="350">
        <v>0</v>
      </c>
      <c r="B7" s="349">
        <v>105144</v>
      </c>
      <c r="C7" s="980" t="s">
        <v>8777</v>
      </c>
      <c r="D7" s="980" t="s">
        <v>3352</v>
      </c>
      <c r="E7" s="980" t="s">
        <v>674</v>
      </c>
      <c r="F7" s="965">
        <v>0.72</v>
      </c>
    </row>
    <row r="8" spans="1:6">
      <c r="A8" s="350">
        <v>0</v>
      </c>
      <c r="B8" s="349">
        <v>105243</v>
      </c>
      <c r="C8" s="980" t="s">
        <v>4267</v>
      </c>
      <c r="D8" s="980" t="s">
        <v>3352</v>
      </c>
      <c r="E8" s="980" t="s">
        <v>674</v>
      </c>
      <c r="F8" s="965">
        <v>0.67</v>
      </c>
    </row>
    <row r="9" spans="1:6">
      <c r="A9" s="350">
        <v>0</v>
      </c>
      <c r="B9" s="349">
        <v>105323</v>
      </c>
      <c r="C9" s="980" t="s">
        <v>11346</v>
      </c>
      <c r="D9" s="980" t="s">
        <v>3352</v>
      </c>
      <c r="E9" s="980" t="s">
        <v>674</v>
      </c>
      <c r="F9" s="965">
        <v>0.56000000000000005</v>
      </c>
    </row>
    <row r="10" spans="1:6">
      <c r="A10" s="350">
        <v>0</v>
      </c>
      <c r="B10" s="349">
        <v>105343</v>
      </c>
      <c r="C10" s="980" t="s">
        <v>4779</v>
      </c>
      <c r="D10" s="980" t="s">
        <v>3352</v>
      </c>
      <c r="E10" s="980" t="s">
        <v>674</v>
      </c>
      <c r="F10" s="965">
        <v>0.67</v>
      </c>
    </row>
    <row r="11" spans="1:6">
      <c r="A11" s="350">
        <v>0</v>
      </c>
      <c r="B11" s="349">
        <v>105543</v>
      </c>
      <c r="C11" s="980" t="s">
        <v>4268</v>
      </c>
      <c r="D11" s="980" t="s">
        <v>3352</v>
      </c>
      <c r="E11" s="980" t="s">
        <v>674</v>
      </c>
      <c r="F11" s="965">
        <v>0.63</v>
      </c>
    </row>
    <row r="12" spans="1:6" ht="12.75" thickBot="1">
      <c r="A12" s="350"/>
      <c r="B12" s="349"/>
      <c r="C12" s="980"/>
      <c r="D12" s="980"/>
      <c r="E12" s="980"/>
      <c r="F12" s="965"/>
    </row>
    <row r="13" spans="1:6" ht="12.75" thickBot="1">
      <c r="A13" s="350"/>
      <c r="B13" s="2212" t="s">
        <v>4438</v>
      </c>
      <c r="C13" s="2213"/>
      <c r="D13" s="2213"/>
      <c r="E13" s="2213"/>
      <c r="F13" s="2214"/>
    </row>
    <row r="14" spans="1:6">
      <c r="A14" s="354">
        <v>4.2</v>
      </c>
      <c r="B14" s="349">
        <v>110341</v>
      </c>
      <c r="C14" s="975" t="s">
        <v>3353</v>
      </c>
      <c r="D14" s="975" t="s">
        <v>4269</v>
      </c>
      <c r="E14" s="975" t="s">
        <v>674</v>
      </c>
      <c r="F14" s="965">
        <v>2.48</v>
      </c>
    </row>
    <row r="15" spans="1:6">
      <c r="A15" s="354">
        <v>4.9000000000000004</v>
      </c>
      <c r="B15" s="349">
        <v>110342</v>
      </c>
      <c r="C15" s="975" t="s">
        <v>6683</v>
      </c>
      <c r="D15" s="975" t="s">
        <v>4269</v>
      </c>
      <c r="E15" s="975" t="s">
        <v>674</v>
      </c>
      <c r="F15" s="965">
        <v>2.34</v>
      </c>
    </row>
    <row r="16" spans="1:6">
      <c r="A16" s="354">
        <v>4.3</v>
      </c>
      <c r="B16" s="349">
        <v>110343</v>
      </c>
      <c r="C16" s="975" t="s">
        <v>3354</v>
      </c>
      <c r="D16" s="975" t="s">
        <v>4269</v>
      </c>
      <c r="E16" s="975" t="s">
        <v>674</v>
      </c>
      <c r="F16" s="965">
        <v>1.92</v>
      </c>
    </row>
    <row r="17" spans="1:6">
      <c r="A17" s="354">
        <v>4.0999999999999996</v>
      </c>
      <c r="B17" s="349">
        <v>110345</v>
      </c>
      <c r="C17" s="975" t="s">
        <v>3355</v>
      </c>
      <c r="D17" s="975" t="s">
        <v>4269</v>
      </c>
      <c r="E17" s="975" t="s">
        <v>674</v>
      </c>
      <c r="F17" s="965">
        <v>1.51</v>
      </c>
    </row>
    <row r="18" spans="1:6">
      <c r="A18" s="354">
        <v>4.4000000000000004</v>
      </c>
      <c r="B18" s="349">
        <v>110346</v>
      </c>
      <c r="C18" s="975" t="s">
        <v>3547</v>
      </c>
      <c r="D18" s="975" t="s">
        <v>4269</v>
      </c>
      <c r="E18" s="975" t="s">
        <v>674</v>
      </c>
      <c r="F18" s="965">
        <v>1.42</v>
      </c>
    </row>
    <row r="19" spans="1:6">
      <c r="A19" s="354">
        <v>4</v>
      </c>
      <c r="B19" s="349">
        <v>110347</v>
      </c>
      <c r="C19" s="975" t="s">
        <v>3548</v>
      </c>
      <c r="D19" s="975" t="s">
        <v>4269</v>
      </c>
      <c r="E19" s="975" t="s">
        <v>674</v>
      </c>
      <c r="F19" s="965">
        <v>1.31</v>
      </c>
    </row>
    <row r="20" spans="1:6">
      <c r="A20" s="350"/>
      <c r="B20" s="349"/>
      <c r="C20" s="975"/>
      <c r="D20" s="975"/>
      <c r="E20" s="975"/>
      <c r="F20" s="965"/>
    </row>
    <row r="21" spans="1:6">
      <c r="A21" s="354">
        <v>3.4</v>
      </c>
      <c r="B21" s="349">
        <v>110441</v>
      </c>
      <c r="C21" s="975" t="s">
        <v>15631</v>
      </c>
      <c r="D21" s="975" t="s">
        <v>4269</v>
      </c>
      <c r="E21" s="975" t="s">
        <v>674</v>
      </c>
      <c r="F21" s="965">
        <v>1.8</v>
      </c>
    </row>
    <row r="22" spans="1:6">
      <c r="A22" s="354">
        <v>3.7</v>
      </c>
      <c r="B22" s="349">
        <v>110442</v>
      </c>
      <c r="C22" s="975" t="s">
        <v>8778</v>
      </c>
      <c r="D22" s="975" t="s">
        <v>4269</v>
      </c>
      <c r="E22" s="975" t="s">
        <v>674</v>
      </c>
      <c r="F22" s="965">
        <v>1.68</v>
      </c>
    </row>
    <row r="23" spans="1:6">
      <c r="A23" s="354">
        <v>3.7</v>
      </c>
      <c r="B23" s="349">
        <v>110443</v>
      </c>
      <c r="C23" s="975" t="s">
        <v>8779</v>
      </c>
      <c r="D23" s="975" t="s">
        <v>4269</v>
      </c>
      <c r="E23" s="975" t="s">
        <v>674</v>
      </c>
      <c r="F23" s="965">
        <v>1.68</v>
      </c>
    </row>
    <row r="24" spans="1:6">
      <c r="A24" s="354">
        <v>4.0999999999999996</v>
      </c>
      <c r="B24" s="349">
        <v>110445</v>
      </c>
      <c r="C24" s="975" t="s">
        <v>8780</v>
      </c>
      <c r="D24" s="975" t="s">
        <v>4269</v>
      </c>
      <c r="E24" s="975" t="s">
        <v>674</v>
      </c>
      <c r="F24" s="965">
        <v>1.54</v>
      </c>
    </row>
    <row r="25" spans="1:6">
      <c r="A25" s="354">
        <v>4.2</v>
      </c>
      <c r="B25" s="349">
        <v>110446</v>
      </c>
      <c r="C25" s="975" t="s">
        <v>8781</v>
      </c>
      <c r="D25" s="975" t="s">
        <v>4269</v>
      </c>
      <c r="E25" s="975" t="s">
        <v>674</v>
      </c>
      <c r="F25" s="965">
        <v>1.48</v>
      </c>
    </row>
    <row r="26" spans="1:6">
      <c r="A26" s="354">
        <v>4.2</v>
      </c>
      <c r="B26" s="349">
        <v>110448</v>
      </c>
      <c r="C26" s="975" t="s">
        <v>8782</v>
      </c>
      <c r="D26" s="975" t="s">
        <v>4269</v>
      </c>
      <c r="E26" s="975" t="s">
        <v>674</v>
      </c>
      <c r="F26" s="965">
        <v>1.48</v>
      </c>
    </row>
    <row r="27" spans="1:6">
      <c r="A27" s="350"/>
      <c r="B27" s="349"/>
      <c r="C27" s="353"/>
      <c r="D27" s="975"/>
      <c r="E27" s="975"/>
      <c r="F27" s="965"/>
    </row>
    <row r="28" spans="1:6">
      <c r="A28" s="350">
        <v>0</v>
      </c>
      <c r="B28" s="349">
        <v>110742</v>
      </c>
      <c r="C28" s="353" t="s">
        <v>11347</v>
      </c>
      <c r="D28" s="975" t="s">
        <v>4269</v>
      </c>
      <c r="E28" s="975" t="s">
        <v>674</v>
      </c>
      <c r="F28" s="965">
        <v>0.93</v>
      </c>
    </row>
    <row r="29" spans="1:6">
      <c r="A29" s="350">
        <v>0</v>
      </c>
      <c r="B29" s="349">
        <v>110745</v>
      </c>
      <c r="C29" s="353" t="s">
        <v>11348</v>
      </c>
      <c r="D29" s="975" t="s">
        <v>4269</v>
      </c>
      <c r="E29" s="975" t="s">
        <v>674</v>
      </c>
      <c r="F29" s="965">
        <v>0.73</v>
      </c>
    </row>
    <row r="30" spans="1:6">
      <c r="A30" s="350">
        <v>0</v>
      </c>
      <c r="B30" s="349">
        <v>110762</v>
      </c>
      <c r="C30" s="353" t="s">
        <v>11349</v>
      </c>
      <c r="D30" s="975" t="s">
        <v>4269</v>
      </c>
      <c r="E30" s="975" t="s">
        <v>674</v>
      </c>
      <c r="F30" s="965">
        <v>1.8</v>
      </c>
    </row>
    <row r="31" spans="1:6" ht="12.75" thickBot="1">
      <c r="A31" s="350"/>
      <c r="B31" s="349"/>
      <c r="C31" s="353"/>
      <c r="D31" s="975"/>
      <c r="E31" s="975"/>
      <c r="F31" s="965"/>
    </row>
    <row r="32" spans="1:6" ht="12.75" thickBot="1">
      <c r="A32" s="350"/>
      <c r="B32" s="2212" t="s">
        <v>11350</v>
      </c>
      <c r="C32" s="2213"/>
      <c r="D32" s="2213"/>
      <c r="E32" s="2213"/>
      <c r="F32" s="2214"/>
    </row>
    <row r="33" spans="1:6">
      <c r="A33" s="354">
        <v>6.7</v>
      </c>
      <c r="B33" s="349">
        <v>110934</v>
      </c>
      <c r="C33" s="349" t="s">
        <v>5242</v>
      </c>
      <c r="D33" s="975" t="s">
        <v>674</v>
      </c>
      <c r="E33" s="975" t="s">
        <v>674</v>
      </c>
      <c r="F33" s="965">
        <v>21.57</v>
      </c>
    </row>
    <row r="34" spans="1:6">
      <c r="A34" s="354">
        <v>6.4</v>
      </c>
      <c r="B34" s="349">
        <v>110944</v>
      </c>
      <c r="C34" s="349" t="s">
        <v>5243</v>
      </c>
      <c r="D34" s="975" t="s">
        <v>674</v>
      </c>
      <c r="E34" s="975" t="s">
        <v>674</v>
      </c>
      <c r="F34" s="965">
        <v>17.53</v>
      </c>
    </row>
    <row r="35" spans="1:6">
      <c r="A35" s="354">
        <v>6.4</v>
      </c>
      <c r="B35" s="349">
        <v>110954</v>
      </c>
      <c r="C35" s="349" t="s">
        <v>5244</v>
      </c>
      <c r="D35" s="975" t="s">
        <v>674</v>
      </c>
      <c r="E35" s="975" t="s">
        <v>674</v>
      </c>
      <c r="F35" s="965">
        <v>13.93</v>
      </c>
    </row>
    <row r="36" spans="1:6">
      <c r="A36" s="354">
        <v>6.1</v>
      </c>
      <c r="B36" s="349">
        <v>110964</v>
      </c>
      <c r="C36" s="349" t="s">
        <v>5245</v>
      </c>
      <c r="D36" s="975" t="s">
        <v>674</v>
      </c>
      <c r="E36" s="975" t="s">
        <v>674</v>
      </c>
      <c r="F36" s="965">
        <v>12.4</v>
      </c>
    </row>
    <row r="37" spans="1:6" ht="12.75" thickBot="1">
      <c r="A37" s="350"/>
      <c r="B37" s="349"/>
      <c r="C37" s="349"/>
      <c r="D37" s="975"/>
      <c r="E37" s="975"/>
      <c r="F37" s="965"/>
    </row>
    <row r="38" spans="1:6" ht="12.75" thickBot="1">
      <c r="A38" s="350"/>
      <c r="B38" s="2212" t="s">
        <v>4442</v>
      </c>
      <c r="C38" s="2213"/>
      <c r="D38" s="2213"/>
      <c r="E38" s="2213"/>
      <c r="F38" s="2214"/>
    </row>
    <row r="39" spans="1:6">
      <c r="A39" s="350">
        <v>0</v>
      </c>
      <c r="B39" s="349">
        <v>111513</v>
      </c>
      <c r="C39" s="980" t="s">
        <v>3549</v>
      </c>
      <c r="D39" s="975" t="s">
        <v>5982</v>
      </c>
      <c r="E39" s="975" t="s">
        <v>674</v>
      </c>
      <c r="F39" s="965">
        <v>3.27</v>
      </c>
    </row>
    <row r="40" spans="1:6">
      <c r="A40" s="350">
        <v>0</v>
      </c>
      <c r="B40" s="349">
        <v>111515</v>
      </c>
      <c r="C40" s="980" t="s">
        <v>3550</v>
      </c>
      <c r="D40" s="975" t="s">
        <v>5982</v>
      </c>
      <c r="E40" s="975" t="s">
        <v>674</v>
      </c>
      <c r="F40" s="965">
        <v>3.1</v>
      </c>
    </row>
    <row r="41" spans="1:6">
      <c r="A41" s="350">
        <v>0</v>
      </c>
      <c r="B41" s="349">
        <v>111516</v>
      </c>
      <c r="C41" s="980" t="s">
        <v>3551</v>
      </c>
      <c r="D41" s="975" t="s">
        <v>5982</v>
      </c>
      <c r="E41" s="975" t="s">
        <v>674</v>
      </c>
      <c r="F41" s="965">
        <v>3.1</v>
      </c>
    </row>
    <row r="42" spans="1:6" ht="12.75" thickBot="1">
      <c r="A42" s="350"/>
      <c r="B42" s="349"/>
      <c r="C42" s="980"/>
      <c r="D42" s="975"/>
      <c r="E42" s="975"/>
      <c r="F42" s="965"/>
    </row>
    <row r="43" spans="1:6" ht="12.75" thickBot="1">
      <c r="A43" s="350"/>
      <c r="B43" s="2212" t="s">
        <v>4457</v>
      </c>
      <c r="C43" s="2213"/>
      <c r="D43" s="2213"/>
      <c r="E43" s="2213"/>
      <c r="F43" s="2214"/>
    </row>
    <row r="44" spans="1:6">
      <c r="A44" s="354">
        <v>5.0999999999999996</v>
      </c>
      <c r="B44" s="349">
        <v>113212</v>
      </c>
      <c r="C44" s="975" t="s">
        <v>5246</v>
      </c>
      <c r="D44" s="975" t="s">
        <v>4273</v>
      </c>
      <c r="E44" s="975" t="s">
        <v>674</v>
      </c>
      <c r="F44" s="965">
        <v>1.03</v>
      </c>
    </row>
    <row r="45" spans="1:6">
      <c r="A45" s="354">
        <v>5.3</v>
      </c>
      <c r="B45" s="349">
        <v>113215</v>
      </c>
      <c r="C45" s="975" t="s">
        <v>5247</v>
      </c>
      <c r="D45" s="975" t="s">
        <v>4273</v>
      </c>
      <c r="E45" s="975" t="s">
        <v>674</v>
      </c>
      <c r="F45" s="965">
        <v>0.99</v>
      </c>
    </row>
    <row r="46" spans="1:6">
      <c r="A46" s="354">
        <v>5.3</v>
      </c>
      <c r="B46" s="349">
        <v>113216</v>
      </c>
      <c r="C46" s="975" t="s">
        <v>5248</v>
      </c>
      <c r="D46" s="975" t="s">
        <v>4273</v>
      </c>
      <c r="E46" s="975" t="s">
        <v>674</v>
      </c>
      <c r="F46" s="965">
        <v>0.99</v>
      </c>
    </row>
    <row r="47" spans="1:6">
      <c r="A47" s="350"/>
      <c r="B47" s="349"/>
      <c r="C47" s="975"/>
      <c r="D47" s="975"/>
      <c r="E47" s="975"/>
      <c r="F47" s="965"/>
    </row>
    <row r="48" spans="1:6">
      <c r="A48" s="354">
        <v>4.4000000000000004</v>
      </c>
      <c r="B48" s="349">
        <v>113311</v>
      </c>
      <c r="C48" s="975" t="s">
        <v>3356</v>
      </c>
      <c r="D48" s="975" t="s">
        <v>4273</v>
      </c>
      <c r="E48" s="975" t="s">
        <v>674</v>
      </c>
      <c r="F48" s="965">
        <v>1.18</v>
      </c>
    </row>
    <row r="49" spans="1:6">
      <c r="A49" s="354">
        <v>6.5</v>
      </c>
      <c r="B49" s="349">
        <v>113313</v>
      </c>
      <c r="C49" s="975" t="s">
        <v>3357</v>
      </c>
      <c r="D49" s="975" t="s">
        <v>4273</v>
      </c>
      <c r="E49" s="975" t="s">
        <v>674</v>
      </c>
      <c r="F49" s="965">
        <v>0.99</v>
      </c>
    </row>
    <row r="50" spans="1:6">
      <c r="A50" s="354">
        <v>5.6</v>
      </c>
      <c r="B50" s="349">
        <v>113315</v>
      </c>
      <c r="C50" s="975" t="s">
        <v>3358</v>
      </c>
      <c r="D50" s="975" t="s">
        <v>4273</v>
      </c>
      <c r="E50" s="975" t="s">
        <v>674</v>
      </c>
      <c r="F50" s="965">
        <v>0.94</v>
      </c>
    </row>
    <row r="51" spans="1:6">
      <c r="A51" s="354">
        <v>4.5999999999999996</v>
      </c>
      <c r="B51" s="349">
        <v>113316</v>
      </c>
      <c r="C51" s="975" t="s">
        <v>4274</v>
      </c>
      <c r="D51" s="975" t="s">
        <v>4273</v>
      </c>
      <c r="E51" s="975" t="s">
        <v>674</v>
      </c>
      <c r="F51" s="965">
        <v>0.91</v>
      </c>
    </row>
    <row r="52" spans="1:6">
      <c r="A52" s="354">
        <v>3.6</v>
      </c>
      <c r="B52" s="349">
        <v>113318</v>
      </c>
      <c r="C52" s="975" t="s">
        <v>4275</v>
      </c>
      <c r="D52" s="975" t="s">
        <v>4273</v>
      </c>
      <c r="E52" s="975" t="s">
        <v>674</v>
      </c>
      <c r="F52" s="965">
        <v>0.87</v>
      </c>
    </row>
    <row r="53" spans="1:6" ht="12.75" thickBot="1">
      <c r="A53" s="350"/>
      <c r="B53" s="349"/>
      <c r="C53" s="975"/>
      <c r="D53" s="975"/>
      <c r="E53" s="975"/>
      <c r="F53" s="965"/>
    </row>
    <row r="54" spans="1:6" ht="12.75" thickBot="1">
      <c r="A54" s="350"/>
      <c r="B54" s="2212" t="s">
        <v>11351</v>
      </c>
      <c r="C54" s="2213"/>
      <c r="D54" s="2213"/>
      <c r="E54" s="2213"/>
      <c r="F54" s="2214"/>
    </row>
    <row r="55" spans="1:6">
      <c r="A55" s="354">
        <v>6.7</v>
      </c>
      <c r="B55" s="349">
        <v>113923</v>
      </c>
      <c r="C55" s="349" t="s">
        <v>5249</v>
      </c>
      <c r="D55" s="975" t="s">
        <v>674</v>
      </c>
      <c r="E55" s="975" t="s">
        <v>674</v>
      </c>
      <c r="F55" s="965">
        <v>13.51</v>
      </c>
    </row>
    <row r="56" spans="1:6">
      <c r="A56" s="354">
        <v>6.3</v>
      </c>
      <c r="B56" s="349">
        <v>113943</v>
      </c>
      <c r="C56" s="349" t="s">
        <v>5250</v>
      </c>
      <c r="D56" s="975" t="s">
        <v>674</v>
      </c>
      <c r="E56" s="975" t="s">
        <v>674</v>
      </c>
      <c r="F56" s="965">
        <v>11.25</v>
      </c>
    </row>
    <row r="57" spans="1:6" ht="12.75" thickBot="1">
      <c r="A57" s="350"/>
      <c r="B57" s="349"/>
      <c r="C57" s="349"/>
      <c r="D57" s="975"/>
      <c r="E57" s="975"/>
      <c r="F57" s="965"/>
    </row>
    <row r="58" spans="1:6" ht="12.75" thickBot="1">
      <c r="A58" s="350"/>
      <c r="B58" s="2212" t="s">
        <v>5557</v>
      </c>
      <c r="C58" s="2213"/>
      <c r="D58" s="2213"/>
      <c r="E58" s="2213"/>
      <c r="F58" s="2214"/>
    </row>
    <row r="59" spans="1:6">
      <c r="A59" s="354">
        <v>3.5</v>
      </c>
      <c r="B59" s="349">
        <v>114212</v>
      </c>
      <c r="C59" s="349" t="s">
        <v>5251</v>
      </c>
      <c r="D59" s="975" t="s">
        <v>5252</v>
      </c>
      <c r="E59" s="975" t="s">
        <v>674</v>
      </c>
      <c r="F59" s="965">
        <v>1.49</v>
      </c>
    </row>
    <row r="60" spans="1:6">
      <c r="A60" s="354">
        <v>4.9000000000000004</v>
      </c>
      <c r="B60" s="349">
        <v>114215</v>
      </c>
      <c r="C60" s="349" t="s">
        <v>5253</v>
      </c>
      <c r="D60" s="975" t="s">
        <v>5252</v>
      </c>
      <c r="E60" s="975" t="s">
        <v>674</v>
      </c>
      <c r="F60" s="965">
        <v>1.49</v>
      </c>
    </row>
    <row r="61" spans="1:6">
      <c r="A61" s="354">
        <v>4.9000000000000004</v>
      </c>
      <c r="B61" s="349">
        <v>114216</v>
      </c>
      <c r="C61" s="349" t="s">
        <v>5254</v>
      </c>
      <c r="D61" s="975" t="s">
        <v>5252</v>
      </c>
      <c r="E61" s="975" t="s">
        <v>674</v>
      </c>
      <c r="F61" s="965">
        <v>1.49</v>
      </c>
    </row>
    <row r="62" spans="1:6">
      <c r="A62" s="354">
        <v>2</v>
      </c>
      <c r="B62" s="349">
        <v>114222</v>
      </c>
      <c r="C62" s="349" t="s">
        <v>5255</v>
      </c>
      <c r="D62" s="975" t="s">
        <v>5256</v>
      </c>
      <c r="E62" s="975" t="s">
        <v>674</v>
      </c>
      <c r="F62" s="965">
        <v>2.04</v>
      </c>
    </row>
    <row r="63" spans="1:6">
      <c r="A63" s="354">
        <v>8.5</v>
      </c>
      <c r="B63" s="349">
        <v>114225</v>
      </c>
      <c r="C63" s="349" t="s">
        <v>5257</v>
      </c>
      <c r="D63" s="975" t="s">
        <v>5256</v>
      </c>
      <c r="E63" s="975" t="s">
        <v>674</v>
      </c>
      <c r="F63" s="965">
        <v>2.04</v>
      </c>
    </row>
    <row r="64" spans="1:6">
      <c r="A64" s="354">
        <v>8.5</v>
      </c>
      <c r="B64" s="349">
        <v>114226</v>
      </c>
      <c r="C64" s="349" t="s">
        <v>5258</v>
      </c>
      <c r="D64" s="975" t="s">
        <v>5256</v>
      </c>
      <c r="E64" s="975" t="s">
        <v>674</v>
      </c>
      <c r="F64" s="965">
        <v>2.04</v>
      </c>
    </row>
    <row r="65" spans="1:6" ht="12.75" thickBot="1">
      <c r="A65" s="350"/>
      <c r="B65" s="349"/>
      <c r="C65" s="349"/>
      <c r="D65" s="975"/>
      <c r="E65" s="975"/>
      <c r="F65" s="965"/>
    </row>
    <row r="66" spans="1:6" ht="12.75" thickBot="1">
      <c r="A66" s="350"/>
      <c r="B66" s="2212" t="s">
        <v>4463</v>
      </c>
      <c r="C66" s="2213"/>
      <c r="D66" s="2213"/>
      <c r="E66" s="2213"/>
      <c r="F66" s="2214"/>
    </row>
    <row r="67" spans="1:6">
      <c r="A67" s="354">
        <v>4.9000000000000004</v>
      </c>
      <c r="B67" s="349">
        <v>121512</v>
      </c>
      <c r="C67" s="975" t="s">
        <v>4470</v>
      </c>
      <c r="D67" s="975" t="s">
        <v>4307</v>
      </c>
      <c r="E67" s="975" t="s">
        <v>674</v>
      </c>
      <c r="F67" s="965">
        <v>1.51</v>
      </c>
    </row>
    <row r="68" spans="1:6">
      <c r="A68" s="354">
        <v>4.9000000000000004</v>
      </c>
      <c r="B68" s="349">
        <v>121513</v>
      </c>
      <c r="C68" s="975" t="s">
        <v>4471</v>
      </c>
      <c r="D68" s="975" t="s">
        <v>4307</v>
      </c>
      <c r="E68" s="975" t="s">
        <v>674</v>
      </c>
      <c r="F68" s="965">
        <v>1.51</v>
      </c>
    </row>
    <row r="69" spans="1:6">
      <c r="A69" s="354">
        <v>5.0999999999999996</v>
      </c>
      <c r="B69" s="349">
        <v>121515</v>
      </c>
      <c r="C69" s="975" t="s">
        <v>4472</v>
      </c>
      <c r="D69" s="975" t="s">
        <v>4307</v>
      </c>
      <c r="E69" s="975" t="s">
        <v>674</v>
      </c>
      <c r="F69" s="965">
        <v>1.44</v>
      </c>
    </row>
    <row r="70" spans="1:6">
      <c r="A70" s="354">
        <v>5.0999999999999996</v>
      </c>
      <c r="B70" s="349">
        <v>121516</v>
      </c>
      <c r="C70" s="975" t="s">
        <v>4473</v>
      </c>
      <c r="D70" s="975" t="s">
        <v>4307</v>
      </c>
      <c r="E70" s="975" t="s">
        <v>674</v>
      </c>
      <c r="F70" s="965">
        <v>1.44</v>
      </c>
    </row>
    <row r="71" spans="1:6" ht="12.75" thickBot="1">
      <c r="A71" s="350"/>
      <c r="B71" s="349"/>
      <c r="C71" s="975"/>
      <c r="D71" s="975"/>
      <c r="E71" s="975"/>
      <c r="F71" s="965"/>
    </row>
    <row r="72" spans="1:6" ht="12.75" thickBot="1">
      <c r="A72" s="350"/>
      <c r="B72" s="2212" t="s">
        <v>4494</v>
      </c>
      <c r="C72" s="2213"/>
      <c r="D72" s="2213"/>
      <c r="E72" s="2213"/>
      <c r="F72" s="2214"/>
    </row>
    <row r="73" spans="1:6">
      <c r="A73" s="350">
        <v>0</v>
      </c>
      <c r="B73" s="349">
        <v>123525</v>
      </c>
      <c r="C73" s="349" t="s">
        <v>5155</v>
      </c>
      <c r="D73" s="975" t="s">
        <v>4276</v>
      </c>
      <c r="E73" s="975" t="s">
        <v>674</v>
      </c>
      <c r="F73" s="965">
        <v>12.79</v>
      </c>
    </row>
    <row r="74" spans="1:6">
      <c r="A74" s="354">
        <v>3.9</v>
      </c>
      <c r="B74" s="349">
        <v>123543</v>
      </c>
      <c r="C74" s="349" t="s">
        <v>5624</v>
      </c>
      <c r="D74" s="975" t="s">
        <v>5252</v>
      </c>
      <c r="E74" s="975" t="s">
        <v>674</v>
      </c>
      <c r="F74" s="965">
        <v>11.34</v>
      </c>
    </row>
    <row r="75" spans="1:6">
      <c r="A75" s="354">
        <v>4.3</v>
      </c>
      <c r="B75" s="349">
        <v>123544</v>
      </c>
      <c r="C75" s="349" t="s">
        <v>5625</v>
      </c>
      <c r="D75" s="975" t="s">
        <v>5252</v>
      </c>
      <c r="E75" s="975" t="s">
        <v>674</v>
      </c>
      <c r="F75" s="965">
        <v>12.48</v>
      </c>
    </row>
    <row r="76" spans="1:6">
      <c r="A76" s="354">
        <v>3.5</v>
      </c>
      <c r="B76" s="349">
        <v>123561</v>
      </c>
      <c r="C76" s="349" t="s">
        <v>5983</v>
      </c>
      <c r="D76" s="975" t="s">
        <v>4276</v>
      </c>
      <c r="E76" s="975" t="s">
        <v>674</v>
      </c>
      <c r="F76" s="965">
        <v>5.58</v>
      </c>
    </row>
    <row r="77" spans="1:6">
      <c r="A77" s="354">
        <v>3.5</v>
      </c>
      <c r="B77" s="349">
        <v>123562</v>
      </c>
      <c r="C77" s="349" t="s">
        <v>5259</v>
      </c>
      <c r="D77" s="975" t="s">
        <v>4276</v>
      </c>
      <c r="E77" s="975" t="s">
        <v>674</v>
      </c>
      <c r="F77" s="965">
        <v>9.18</v>
      </c>
    </row>
    <row r="78" spans="1:6">
      <c r="A78" s="354">
        <v>3.5</v>
      </c>
      <c r="B78" s="349">
        <v>123582</v>
      </c>
      <c r="C78" s="349" t="s">
        <v>5260</v>
      </c>
      <c r="D78" s="975" t="s">
        <v>4276</v>
      </c>
      <c r="E78" s="975" t="s">
        <v>674</v>
      </c>
      <c r="F78" s="965">
        <v>9.18</v>
      </c>
    </row>
    <row r="79" spans="1:6" ht="12.75" thickBot="1">
      <c r="A79" s="350"/>
      <c r="B79" s="349"/>
      <c r="C79" s="349"/>
      <c r="D79" s="975"/>
      <c r="E79" s="975"/>
      <c r="F79" s="965"/>
    </row>
    <row r="80" spans="1:6" ht="12.75" thickBot="1">
      <c r="A80" s="350"/>
      <c r="B80" s="2212" t="s">
        <v>5558</v>
      </c>
      <c r="C80" s="2213"/>
      <c r="D80" s="2213"/>
      <c r="E80" s="2213"/>
      <c r="F80" s="2214"/>
    </row>
    <row r="81" spans="1:6">
      <c r="A81" s="354">
        <v>4.8</v>
      </c>
      <c r="B81" s="349">
        <v>126143</v>
      </c>
      <c r="C81" s="975" t="s">
        <v>5559</v>
      </c>
      <c r="D81" s="975" t="s">
        <v>428</v>
      </c>
      <c r="E81" s="975" t="s">
        <v>674</v>
      </c>
      <c r="F81" s="965">
        <v>1.32</v>
      </c>
    </row>
    <row r="82" spans="1:6">
      <c r="A82" s="354">
        <v>4.8</v>
      </c>
      <c r="B82" s="349">
        <v>126146</v>
      </c>
      <c r="C82" s="975" t="s">
        <v>5560</v>
      </c>
      <c r="D82" s="975" t="s">
        <v>428</v>
      </c>
      <c r="E82" s="975" t="s">
        <v>674</v>
      </c>
      <c r="F82" s="965">
        <v>1.32</v>
      </c>
    </row>
    <row r="83" spans="1:6">
      <c r="A83" s="354">
        <v>4.0999999999999996</v>
      </c>
      <c r="B83" s="349">
        <v>126343</v>
      </c>
      <c r="C83" s="975" t="s">
        <v>8062</v>
      </c>
      <c r="D83" s="975" t="s">
        <v>4280</v>
      </c>
      <c r="E83" s="975" t="s">
        <v>674</v>
      </c>
      <c r="F83" s="965">
        <v>47.23</v>
      </c>
    </row>
    <row r="84" spans="1:6">
      <c r="A84" s="354">
        <v>4.0999999999999996</v>
      </c>
      <c r="B84" s="349">
        <v>126346</v>
      </c>
      <c r="C84" s="975" t="s">
        <v>8063</v>
      </c>
      <c r="D84" s="975" t="s">
        <v>4280</v>
      </c>
      <c r="E84" s="975" t="s">
        <v>674</v>
      </c>
      <c r="F84" s="965">
        <v>47.23</v>
      </c>
    </row>
    <row r="85" spans="1:6">
      <c r="A85" s="350"/>
      <c r="B85" s="349"/>
      <c r="C85" s="975"/>
      <c r="D85" s="975"/>
      <c r="E85" s="975"/>
      <c r="F85" s="965"/>
    </row>
    <row r="86" spans="1:6">
      <c r="A86" s="354">
        <v>5.2</v>
      </c>
      <c r="B86" s="349">
        <v>126152</v>
      </c>
      <c r="C86" s="975" t="s">
        <v>4277</v>
      </c>
      <c r="D86" s="975" t="s">
        <v>428</v>
      </c>
      <c r="E86" s="975" t="s">
        <v>674</v>
      </c>
      <c r="F86" s="965">
        <v>1.42</v>
      </c>
    </row>
    <row r="87" spans="1:6">
      <c r="A87" s="354">
        <v>5.2</v>
      </c>
      <c r="B87" s="349">
        <v>126153</v>
      </c>
      <c r="C87" s="975" t="s">
        <v>3167</v>
      </c>
      <c r="D87" s="975" t="s">
        <v>428</v>
      </c>
      <c r="E87" s="975" t="s">
        <v>674</v>
      </c>
      <c r="F87" s="965">
        <v>1.42</v>
      </c>
    </row>
    <row r="88" spans="1:6">
      <c r="A88" s="354">
        <v>5.2</v>
      </c>
      <c r="B88" s="349">
        <v>126156</v>
      </c>
      <c r="C88" s="975" t="s">
        <v>3168</v>
      </c>
      <c r="D88" s="975" t="s">
        <v>428</v>
      </c>
      <c r="E88" s="975" t="s">
        <v>674</v>
      </c>
      <c r="F88" s="965">
        <v>1.42</v>
      </c>
    </row>
    <row r="89" spans="1:6">
      <c r="A89" s="354">
        <v>5.2</v>
      </c>
      <c r="B89" s="349">
        <v>126157</v>
      </c>
      <c r="C89" s="975" t="s">
        <v>4278</v>
      </c>
      <c r="D89" s="975" t="s">
        <v>428</v>
      </c>
      <c r="E89" s="975" t="s">
        <v>674</v>
      </c>
      <c r="F89" s="965">
        <v>1.42</v>
      </c>
    </row>
    <row r="90" spans="1:6">
      <c r="A90" s="354">
        <v>5.7</v>
      </c>
      <c r="B90" s="349">
        <v>126322</v>
      </c>
      <c r="C90" s="975" t="s">
        <v>4279</v>
      </c>
      <c r="D90" s="975" t="s">
        <v>4280</v>
      </c>
      <c r="E90" s="975" t="s">
        <v>674</v>
      </c>
      <c r="F90" s="965">
        <v>40.4</v>
      </c>
    </row>
    <row r="91" spans="1:6">
      <c r="A91" s="354">
        <v>5.7</v>
      </c>
      <c r="B91" s="349">
        <v>126323</v>
      </c>
      <c r="C91" s="975" t="s">
        <v>3169</v>
      </c>
      <c r="D91" s="975" t="s">
        <v>4280</v>
      </c>
      <c r="E91" s="975" t="s">
        <v>674</v>
      </c>
      <c r="F91" s="965">
        <v>40.4</v>
      </c>
    </row>
    <row r="92" spans="1:6">
      <c r="A92" s="354">
        <v>5.7</v>
      </c>
      <c r="B92" s="349">
        <v>126326</v>
      </c>
      <c r="C92" s="975" t="s">
        <v>3170</v>
      </c>
      <c r="D92" s="975" t="s">
        <v>4280</v>
      </c>
      <c r="E92" s="975" t="s">
        <v>674</v>
      </c>
      <c r="F92" s="965">
        <v>40.4</v>
      </c>
    </row>
    <row r="93" spans="1:6">
      <c r="A93" s="354">
        <v>5.7</v>
      </c>
      <c r="B93" s="349">
        <v>126327</v>
      </c>
      <c r="C93" s="975" t="s">
        <v>4281</v>
      </c>
      <c r="D93" s="975" t="s">
        <v>4280</v>
      </c>
      <c r="E93" s="975" t="s">
        <v>674</v>
      </c>
      <c r="F93" s="965">
        <v>40.4</v>
      </c>
    </row>
    <row r="94" spans="1:6">
      <c r="A94" s="354">
        <v>4.5999999999999996</v>
      </c>
      <c r="B94" s="349">
        <v>126652</v>
      </c>
      <c r="C94" s="975" t="s">
        <v>4282</v>
      </c>
      <c r="D94" s="975" t="s">
        <v>4283</v>
      </c>
      <c r="E94" s="975" t="s">
        <v>674</v>
      </c>
      <c r="F94" s="965">
        <v>1.37</v>
      </c>
    </row>
    <row r="95" spans="1:6">
      <c r="A95" s="354">
        <v>4.5999999999999996</v>
      </c>
      <c r="B95" s="349">
        <v>126653</v>
      </c>
      <c r="C95" s="975" t="s">
        <v>4284</v>
      </c>
      <c r="D95" s="975" t="s">
        <v>4283</v>
      </c>
      <c r="E95" s="975" t="s">
        <v>674</v>
      </c>
      <c r="F95" s="965">
        <v>1.37</v>
      </c>
    </row>
    <row r="96" spans="1:6">
      <c r="A96" s="354">
        <v>4.5999999999999996</v>
      </c>
      <c r="B96" s="349">
        <v>126656</v>
      </c>
      <c r="C96" s="975" t="s">
        <v>4285</v>
      </c>
      <c r="D96" s="975" t="s">
        <v>4283</v>
      </c>
      <c r="E96" s="975" t="s">
        <v>674</v>
      </c>
      <c r="F96" s="965">
        <v>1.37</v>
      </c>
    </row>
    <row r="97" spans="1:6">
      <c r="A97" s="354">
        <v>4.5999999999999996</v>
      </c>
      <c r="B97" s="349">
        <v>126657</v>
      </c>
      <c r="C97" s="975" t="s">
        <v>4286</v>
      </c>
      <c r="D97" s="975" t="s">
        <v>4283</v>
      </c>
      <c r="E97" s="975" t="s">
        <v>674</v>
      </c>
      <c r="F97" s="965">
        <v>1.37</v>
      </c>
    </row>
    <row r="98" spans="1:6" ht="12.75" thickBot="1">
      <c r="A98" s="350"/>
      <c r="B98" s="349"/>
      <c r="C98" s="975"/>
      <c r="D98" s="975"/>
      <c r="E98" s="975"/>
      <c r="F98" s="965"/>
    </row>
    <row r="99" spans="1:6" ht="12.75" thickBot="1">
      <c r="A99" s="350"/>
      <c r="B99" s="2212" t="s">
        <v>5561</v>
      </c>
      <c r="C99" s="2213"/>
      <c r="D99" s="2213"/>
      <c r="E99" s="2213"/>
      <c r="F99" s="2214"/>
    </row>
    <row r="100" spans="1:6">
      <c r="A100" s="354">
        <v>3.3</v>
      </c>
      <c r="B100" s="349">
        <v>152103</v>
      </c>
      <c r="C100" s="975" t="s">
        <v>11352</v>
      </c>
      <c r="D100" s="975" t="s">
        <v>4315</v>
      </c>
      <c r="E100" s="975" t="s">
        <v>674</v>
      </c>
      <c r="F100" s="965">
        <v>0.63</v>
      </c>
    </row>
    <row r="101" spans="1:6">
      <c r="A101" s="354">
        <v>2.5</v>
      </c>
      <c r="B101" s="349">
        <v>152105</v>
      </c>
      <c r="C101" s="975" t="s">
        <v>11354</v>
      </c>
      <c r="D101" s="975" t="s">
        <v>4315</v>
      </c>
      <c r="E101" s="975" t="s">
        <v>674</v>
      </c>
      <c r="F101" s="965">
        <v>0.41</v>
      </c>
    </row>
    <row r="102" spans="1:6">
      <c r="A102" s="354">
        <v>2.8</v>
      </c>
      <c r="B102" s="349">
        <v>152106</v>
      </c>
      <c r="C102" s="975" t="s">
        <v>11355</v>
      </c>
      <c r="D102" s="975" t="s">
        <v>4287</v>
      </c>
      <c r="E102" s="975" t="s">
        <v>674</v>
      </c>
      <c r="F102" s="965">
        <v>0.37</v>
      </c>
    </row>
    <row r="103" spans="1:6">
      <c r="A103" s="354">
        <v>2.9</v>
      </c>
      <c r="B103" s="349">
        <v>152107</v>
      </c>
      <c r="C103" s="975" t="s">
        <v>11356</v>
      </c>
      <c r="D103" s="975" t="s">
        <v>4287</v>
      </c>
      <c r="E103" s="975" t="s">
        <v>674</v>
      </c>
      <c r="F103" s="965">
        <v>0.35</v>
      </c>
    </row>
    <row r="104" spans="1:6">
      <c r="A104" s="354">
        <v>2.9</v>
      </c>
      <c r="B104" s="349">
        <v>152108</v>
      </c>
      <c r="C104" s="975" t="s">
        <v>11357</v>
      </c>
      <c r="D104" s="975" t="s">
        <v>4287</v>
      </c>
      <c r="E104" s="975" t="s">
        <v>674</v>
      </c>
      <c r="F104" s="965">
        <v>0.35</v>
      </c>
    </row>
    <row r="105" spans="1:6">
      <c r="A105" s="354">
        <v>2.9</v>
      </c>
      <c r="B105" s="349">
        <v>152109</v>
      </c>
      <c r="C105" s="975" t="s">
        <v>11358</v>
      </c>
      <c r="D105" s="975" t="s">
        <v>4287</v>
      </c>
      <c r="E105" s="975" t="s">
        <v>674</v>
      </c>
      <c r="F105" s="965">
        <v>0.35</v>
      </c>
    </row>
    <row r="106" spans="1:6">
      <c r="A106" s="354">
        <v>2.9</v>
      </c>
      <c r="B106" s="349">
        <v>152110</v>
      </c>
      <c r="C106" s="975" t="s">
        <v>11359</v>
      </c>
      <c r="D106" s="975" t="s">
        <v>4287</v>
      </c>
      <c r="E106" s="975" t="s">
        <v>674</v>
      </c>
      <c r="F106" s="965">
        <v>0.35</v>
      </c>
    </row>
    <row r="107" spans="1:6">
      <c r="A107" s="354">
        <v>2.9</v>
      </c>
      <c r="B107" s="349">
        <v>152111</v>
      </c>
      <c r="C107" s="975" t="s">
        <v>11360</v>
      </c>
      <c r="D107" s="975" t="s">
        <v>4287</v>
      </c>
      <c r="E107" s="975" t="s">
        <v>674</v>
      </c>
      <c r="F107" s="965">
        <v>0.35</v>
      </c>
    </row>
    <row r="108" spans="1:6">
      <c r="A108" s="354">
        <v>2.9</v>
      </c>
      <c r="B108" s="349">
        <v>152112</v>
      </c>
      <c r="C108" s="975" t="s">
        <v>11361</v>
      </c>
      <c r="D108" s="975" t="s">
        <v>4287</v>
      </c>
      <c r="E108" s="975" t="s">
        <v>674</v>
      </c>
      <c r="F108" s="965">
        <v>0.35</v>
      </c>
    </row>
    <row r="109" spans="1:6">
      <c r="A109" s="354">
        <v>2.9</v>
      </c>
      <c r="B109" s="349">
        <v>152114</v>
      </c>
      <c r="C109" s="975" t="s">
        <v>11362</v>
      </c>
      <c r="D109" s="975" t="s">
        <v>4287</v>
      </c>
      <c r="E109" s="975" t="s">
        <v>674</v>
      </c>
      <c r="F109" s="965">
        <v>0.35</v>
      </c>
    </row>
    <row r="110" spans="1:6">
      <c r="A110" s="354">
        <v>2.9</v>
      </c>
      <c r="B110" s="349">
        <v>152116</v>
      </c>
      <c r="C110" s="975" t="s">
        <v>11363</v>
      </c>
      <c r="D110" s="975" t="s">
        <v>4287</v>
      </c>
      <c r="E110" s="975" t="s">
        <v>674</v>
      </c>
      <c r="F110" s="965">
        <v>0.35</v>
      </c>
    </row>
    <row r="111" spans="1:6">
      <c r="A111" s="354">
        <v>2.9</v>
      </c>
      <c r="B111" s="349">
        <v>152117</v>
      </c>
      <c r="C111" s="975" t="s">
        <v>11364</v>
      </c>
      <c r="D111" s="975" t="s">
        <v>4287</v>
      </c>
      <c r="E111" s="975" t="s">
        <v>674</v>
      </c>
      <c r="F111" s="965">
        <v>0.35</v>
      </c>
    </row>
    <row r="112" spans="1:6">
      <c r="A112" s="354">
        <v>2.9</v>
      </c>
      <c r="B112" s="349">
        <v>152118</v>
      </c>
      <c r="C112" s="975" t="s">
        <v>11365</v>
      </c>
      <c r="D112" s="975" t="s">
        <v>4287</v>
      </c>
      <c r="E112" s="975" t="s">
        <v>674</v>
      </c>
      <c r="F112" s="965">
        <v>0.35</v>
      </c>
    </row>
    <row r="113" spans="1:6">
      <c r="A113" s="354">
        <v>2.4</v>
      </c>
      <c r="B113" s="349">
        <v>152119</v>
      </c>
      <c r="C113" s="975" t="s">
        <v>11366</v>
      </c>
      <c r="D113" s="975" t="s">
        <v>4287</v>
      </c>
      <c r="E113" s="975" t="s">
        <v>674</v>
      </c>
      <c r="F113" s="965">
        <v>0.42</v>
      </c>
    </row>
    <row r="114" spans="1:6">
      <c r="A114" s="354">
        <v>2.4</v>
      </c>
      <c r="B114" s="349">
        <v>152120</v>
      </c>
      <c r="C114" s="975" t="s">
        <v>11367</v>
      </c>
      <c r="D114" s="975" t="s">
        <v>4287</v>
      </c>
      <c r="E114" s="975" t="s">
        <v>674</v>
      </c>
      <c r="F114" s="965">
        <v>0.42</v>
      </c>
    </row>
    <row r="115" spans="1:6">
      <c r="A115" s="354">
        <v>2.4</v>
      </c>
      <c r="B115" s="349">
        <v>152121</v>
      </c>
      <c r="C115" s="975" t="s">
        <v>11368</v>
      </c>
      <c r="D115" s="975" t="s">
        <v>4287</v>
      </c>
      <c r="E115" s="975" t="s">
        <v>674</v>
      </c>
      <c r="F115" s="965">
        <v>0.42</v>
      </c>
    </row>
    <row r="116" spans="1:6">
      <c r="A116" s="354">
        <v>2.4</v>
      </c>
      <c r="B116" s="349">
        <v>152122</v>
      </c>
      <c r="C116" s="975" t="s">
        <v>11369</v>
      </c>
      <c r="D116" s="975" t="s">
        <v>4287</v>
      </c>
      <c r="E116" s="975" t="s">
        <v>674</v>
      </c>
      <c r="F116" s="965">
        <v>0.42</v>
      </c>
    </row>
    <row r="117" spans="1:6">
      <c r="A117" s="354">
        <v>2.4</v>
      </c>
      <c r="B117" s="349">
        <v>152123</v>
      </c>
      <c r="C117" s="975" t="s">
        <v>11370</v>
      </c>
      <c r="D117" s="975" t="s">
        <v>4287</v>
      </c>
      <c r="E117" s="975" t="s">
        <v>674</v>
      </c>
      <c r="F117" s="965">
        <v>0.42</v>
      </c>
    </row>
    <row r="118" spans="1:6">
      <c r="A118" s="350"/>
      <c r="B118" s="349"/>
      <c r="C118" s="975"/>
      <c r="D118" s="975"/>
      <c r="E118" s="975"/>
      <c r="F118" s="965"/>
    </row>
    <row r="119" spans="1:6">
      <c r="A119" s="354">
        <v>2.6</v>
      </c>
      <c r="B119" s="349">
        <v>152203</v>
      </c>
      <c r="C119" s="975" t="s">
        <v>11371</v>
      </c>
      <c r="D119" s="975" t="s">
        <v>11353</v>
      </c>
      <c r="E119" s="975" t="s">
        <v>674</v>
      </c>
      <c r="F119" s="965">
        <v>0.8</v>
      </c>
    </row>
    <row r="120" spans="1:6">
      <c r="A120" s="354">
        <v>2</v>
      </c>
      <c r="B120" s="349">
        <v>152205</v>
      </c>
      <c r="C120" s="975" t="s">
        <v>11372</v>
      </c>
      <c r="D120" s="975" t="s">
        <v>11353</v>
      </c>
      <c r="E120" s="975" t="s">
        <v>674</v>
      </c>
      <c r="F120" s="965">
        <v>0.52</v>
      </c>
    </row>
    <row r="121" spans="1:6">
      <c r="A121" s="354">
        <v>4.4000000000000004</v>
      </c>
      <c r="B121" s="349">
        <v>152206</v>
      </c>
      <c r="C121" s="975" t="s">
        <v>3171</v>
      </c>
      <c r="D121" s="975" t="s">
        <v>4287</v>
      </c>
      <c r="E121" s="975" t="s">
        <v>674</v>
      </c>
      <c r="F121" s="965">
        <v>0.47</v>
      </c>
    </row>
    <row r="122" spans="1:6">
      <c r="A122" s="354">
        <v>2.4</v>
      </c>
      <c r="B122" s="349">
        <v>152207</v>
      </c>
      <c r="C122" s="975" t="s">
        <v>11373</v>
      </c>
      <c r="D122" s="975" t="s">
        <v>4287</v>
      </c>
      <c r="E122" s="975" t="s">
        <v>674</v>
      </c>
      <c r="F122" s="965">
        <v>0.43</v>
      </c>
    </row>
    <row r="123" spans="1:6">
      <c r="A123" s="354">
        <v>2.4</v>
      </c>
      <c r="B123" s="349">
        <v>152208</v>
      </c>
      <c r="C123" s="975" t="s">
        <v>3172</v>
      </c>
      <c r="D123" s="975" t="s">
        <v>4287</v>
      </c>
      <c r="E123" s="975" t="s">
        <v>674</v>
      </c>
      <c r="F123" s="965">
        <v>0.43</v>
      </c>
    </row>
    <row r="124" spans="1:6">
      <c r="A124" s="354">
        <v>2.4</v>
      </c>
      <c r="B124" s="349">
        <v>152209</v>
      </c>
      <c r="C124" s="975" t="s">
        <v>11374</v>
      </c>
      <c r="D124" s="975" t="s">
        <v>4287</v>
      </c>
      <c r="E124" s="975" t="s">
        <v>674</v>
      </c>
      <c r="F124" s="965">
        <v>0.43</v>
      </c>
    </row>
    <row r="125" spans="1:6">
      <c r="A125" s="354">
        <v>2.4</v>
      </c>
      <c r="B125" s="349">
        <v>152210</v>
      </c>
      <c r="C125" s="975" t="s">
        <v>3173</v>
      </c>
      <c r="D125" s="975" t="s">
        <v>4287</v>
      </c>
      <c r="E125" s="975" t="s">
        <v>674</v>
      </c>
      <c r="F125" s="965">
        <v>0.43</v>
      </c>
    </row>
    <row r="126" spans="1:6">
      <c r="A126" s="354">
        <v>2.4</v>
      </c>
      <c r="B126" s="349">
        <v>152211</v>
      </c>
      <c r="C126" s="975" t="s">
        <v>3174</v>
      </c>
      <c r="D126" s="975" t="s">
        <v>4287</v>
      </c>
      <c r="E126" s="975" t="s">
        <v>674</v>
      </c>
      <c r="F126" s="965">
        <v>0.43</v>
      </c>
    </row>
    <row r="127" spans="1:6">
      <c r="A127" s="354">
        <v>2.4</v>
      </c>
      <c r="B127" s="349">
        <v>152212</v>
      </c>
      <c r="C127" s="975" t="s">
        <v>3175</v>
      </c>
      <c r="D127" s="975" t="s">
        <v>4287</v>
      </c>
      <c r="E127" s="975" t="s">
        <v>674</v>
      </c>
      <c r="F127" s="965">
        <v>0.43</v>
      </c>
    </row>
    <row r="128" spans="1:6">
      <c r="A128" s="354">
        <v>2.4</v>
      </c>
      <c r="B128" s="349">
        <v>152214</v>
      </c>
      <c r="C128" s="975" t="s">
        <v>3176</v>
      </c>
      <c r="D128" s="975" t="s">
        <v>4287</v>
      </c>
      <c r="E128" s="975" t="s">
        <v>674</v>
      </c>
      <c r="F128" s="965">
        <v>0.43</v>
      </c>
    </row>
    <row r="129" spans="1:6">
      <c r="A129" s="354">
        <v>2.4</v>
      </c>
      <c r="B129" s="349">
        <v>152216</v>
      </c>
      <c r="C129" s="975" t="s">
        <v>3177</v>
      </c>
      <c r="D129" s="975" t="s">
        <v>4287</v>
      </c>
      <c r="E129" s="975" t="s">
        <v>674</v>
      </c>
      <c r="F129" s="965">
        <v>0.43</v>
      </c>
    </row>
    <row r="130" spans="1:6">
      <c r="A130" s="354">
        <v>2.4</v>
      </c>
      <c r="B130" s="349">
        <v>152217</v>
      </c>
      <c r="C130" s="975" t="s">
        <v>3178</v>
      </c>
      <c r="D130" s="975" t="s">
        <v>4287</v>
      </c>
      <c r="E130" s="975" t="s">
        <v>674</v>
      </c>
      <c r="F130" s="965">
        <v>0.43</v>
      </c>
    </row>
    <row r="131" spans="1:6">
      <c r="A131" s="354">
        <v>2.4</v>
      </c>
      <c r="B131" s="349">
        <v>152218</v>
      </c>
      <c r="C131" s="975" t="s">
        <v>11375</v>
      </c>
      <c r="D131" s="975" t="s">
        <v>4287</v>
      </c>
      <c r="E131" s="975" t="s">
        <v>674</v>
      </c>
      <c r="F131" s="965">
        <v>0.43</v>
      </c>
    </row>
    <row r="132" spans="1:6">
      <c r="A132" s="354">
        <v>3.8</v>
      </c>
      <c r="B132" s="349">
        <v>152219</v>
      </c>
      <c r="C132" s="975" t="s">
        <v>11376</v>
      </c>
      <c r="D132" s="975" t="s">
        <v>4287</v>
      </c>
      <c r="E132" s="975" t="s">
        <v>674</v>
      </c>
      <c r="F132" s="965">
        <v>0.54</v>
      </c>
    </row>
    <row r="133" spans="1:6">
      <c r="A133" s="354">
        <v>3.8</v>
      </c>
      <c r="B133" s="349">
        <v>152220</v>
      </c>
      <c r="C133" s="975" t="s">
        <v>11377</v>
      </c>
      <c r="D133" s="975" t="s">
        <v>4287</v>
      </c>
      <c r="E133" s="975" t="s">
        <v>674</v>
      </c>
      <c r="F133" s="965">
        <v>0.54</v>
      </c>
    </row>
    <row r="134" spans="1:6">
      <c r="A134" s="354">
        <v>3.8</v>
      </c>
      <c r="B134" s="349">
        <v>152221</v>
      </c>
      <c r="C134" s="975" t="s">
        <v>5562</v>
      </c>
      <c r="D134" s="975" t="s">
        <v>4287</v>
      </c>
      <c r="E134" s="975" t="s">
        <v>674</v>
      </c>
      <c r="F134" s="965">
        <v>0.54</v>
      </c>
    </row>
    <row r="135" spans="1:6">
      <c r="A135" s="354">
        <v>3.8</v>
      </c>
      <c r="B135" s="349">
        <v>152222</v>
      </c>
      <c r="C135" s="975" t="s">
        <v>5563</v>
      </c>
      <c r="D135" s="975" t="s">
        <v>4287</v>
      </c>
      <c r="E135" s="975" t="s">
        <v>674</v>
      </c>
      <c r="F135" s="965">
        <v>0.54</v>
      </c>
    </row>
    <row r="136" spans="1:6">
      <c r="A136" s="354">
        <v>3.8</v>
      </c>
      <c r="B136" s="349">
        <v>152223</v>
      </c>
      <c r="C136" s="975" t="s">
        <v>11378</v>
      </c>
      <c r="D136" s="975" t="s">
        <v>4287</v>
      </c>
      <c r="E136" s="975" t="s">
        <v>674</v>
      </c>
      <c r="F136" s="965">
        <v>0.54</v>
      </c>
    </row>
    <row r="137" spans="1:6">
      <c r="A137" s="350"/>
      <c r="B137" s="349"/>
      <c r="C137" s="975"/>
      <c r="D137" s="975"/>
      <c r="E137" s="975"/>
      <c r="F137" s="965"/>
    </row>
    <row r="138" spans="1:6">
      <c r="A138" s="354">
        <v>2.8</v>
      </c>
      <c r="B138" s="349">
        <v>152506</v>
      </c>
      <c r="C138" s="975" t="s">
        <v>3179</v>
      </c>
      <c r="D138" s="975" t="s">
        <v>4287</v>
      </c>
      <c r="E138" s="975" t="s">
        <v>674</v>
      </c>
      <c r="F138" s="965">
        <v>0.74</v>
      </c>
    </row>
    <row r="139" spans="1:6">
      <c r="A139" s="354">
        <v>3</v>
      </c>
      <c r="B139" s="349">
        <v>152508</v>
      </c>
      <c r="C139" s="975" t="s">
        <v>3180</v>
      </c>
      <c r="D139" s="975" t="s">
        <v>4287</v>
      </c>
      <c r="E139" s="975" t="s">
        <v>674</v>
      </c>
      <c r="F139" s="965">
        <v>0.69</v>
      </c>
    </row>
    <row r="140" spans="1:6">
      <c r="A140" s="354">
        <v>3.1</v>
      </c>
      <c r="B140" s="349">
        <v>152510</v>
      </c>
      <c r="C140" s="975" t="s">
        <v>3181</v>
      </c>
      <c r="D140" s="975" t="s">
        <v>4287</v>
      </c>
      <c r="E140" s="975" t="s">
        <v>674</v>
      </c>
      <c r="F140" s="965">
        <v>0.66</v>
      </c>
    </row>
    <row r="141" spans="1:6">
      <c r="A141" s="354">
        <v>3.1</v>
      </c>
      <c r="B141" s="349">
        <v>152512</v>
      </c>
      <c r="C141" s="975" t="s">
        <v>3182</v>
      </c>
      <c r="D141" s="975" t="s">
        <v>4287</v>
      </c>
      <c r="E141" s="975" t="s">
        <v>674</v>
      </c>
      <c r="F141" s="965">
        <v>0.66</v>
      </c>
    </row>
    <row r="142" spans="1:6">
      <c r="A142" s="354">
        <v>3.1</v>
      </c>
      <c r="B142" s="349">
        <v>152514</v>
      </c>
      <c r="C142" s="975" t="s">
        <v>3183</v>
      </c>
      <c r="D142" s="975" t="s">
        <v>4287</v>
      </c>
      <c r="E142" s="975" t="s">
        <v>674</v>
      </c>
      <c r="F142" s="965">
        <v>0.66</v>
      </c>
    </row>
    <row r="143" spans="1:6">
      <c r="A143" s="354">
        <v>3.1</v>
      </c>
      <c r="B143" s="349">
        <v>152516</v>
      </c>
      <c r="C143" s="975" t="s">
        <v>3184</v>
      </c>
      <c r="D143" s="975" t="s">
        <v>4287</v>
      </c>
      <c r="E143" s="975" t="s">
        <v>674</v>
      </c>
      <c r="F143" s="965">
        <v>0.66</v>
      </c>
    </row>
    <row r="144" spans="1:6" ht="12.75" thickBot="1">
      <c r="A144" s="350"/>
      <c r="B144" s="349"/>
      <c r="C144" s="975"/>
      <c r="D144" s="975"/>
      <c r="E144" s="975"/>
      <c r="F144" s="965"/>
    </row>
    <row r="145" spans="1:6" ht="12.75" thickBot="1">
      <c r="A145" s="350"/>
      <c r="B145" s="2212" t="s">
        <v>8783</v>
      </c>
      <c r="C145" s="2213"/>
      <c r="D145" s="2213"/>
      <c r="E145" s="2213"/>
      <c r="F145" s="2214"/>
    </row>
    <row r="146" spans="1:6">
      <c r="A146" s="350">
        <v>0</v>
      </c>
      <c r="B146" s="349">
        <v>156845</v>
      </c>
      <c r="C146" s="975" t="s">
        <v>15632</v>
      </c>
      <c r="D146" s="975" t="s">
        <v>8784</v>
      </c>
      <c r="E146" s="975" t="s">
        <v>674</v>
      </c>
      <c r="F146" s="965">
        <v>4.29</v>
      </c>
    </row>
    <row r="147" spans="1:6">
      <c r="A147" s="350">
        <v>0</v>
      </c>
      <c r="B147" s="349" t="s">
        <v>15633</v>
      </c>
      <c r="C147" s="975" t="s">
        <v>11379</v>
      </c>
      <c r="D147" s="975" t="s">
        <v>8784</v>
      </c>
      <c r="E147" s="975" t="s">
        <v>674</v>
      </c>
      <c r="F147" s="965">
        <v>5.15</v>
      </c>
    </row>
    <row r="148" spans="1:6" ht="12.75" thickBot="1">
      <c r="A148" s="350"/>
      <c r="B148" s="349"/>
      <c r="C148" s="975"/>
      <c r="D148" s="975"/>
      <c r="E148" s="975"/>
      <c r="F148" s="965"/>
    </row>
    <row r="149" spans="1:6" ht="12.75" thickBot="1">
      <c r="A149" s="350"/>
      <c r="B149" s="2212" t="s">
        <v>8785</v>
      </c>
      <c r="C149" s="2213"/>
      <c r="D149" s="2213"/>
      <c r="E149" s="2213"/>
      <c r="F149" s="2214"/>
    </row>
    <row r="150" spans="1:6">
      <c r="A150" s="354">
        <v>3.2</v>
      </c>
      <c r="B150" s="349">
        <v>158816</v>
      </c>
      <c r="C150" s="975" t="s">
        <v>8786</v>
      </c>
      <c r="D150" s="975" t="s">
        <v>8787</v>
      </c>
      <c r="E150" s="975" t="s">
        <v>490</v>
      </c>
      <c r="F150" s="965">
        <v>192</v>
      </c>
    </row>
    <row r="151" spans="1:6">
      <c r="A151" s="354">
        <v>3.2</v>
      </c>
      <c r="B151" s="349">
        <v>158825</v>
      </c>
      <c r="C151" s="975" t="s">
        <v>8788</v>
      </c>
      <c r="D151" s="975" t="s">
        <v>8787</v>
      </c>
      <c r="E151" s="975" t="s">
        <v>490</v>
      </c>
      <c r="F151" s="965">
        <v>208</v>
      </c>
    </row>
    <row r="152" spans="1:6">
      <c r="A152" s="354">
        <v>3.2</v>
      </c>
      <c r="B152" s="349">
        <v>158826</v>
      </c>
      <c r="C152" s="975" t="s">
        <v>8789</v>
      </c>
      <c r="D152" s="975" t="s">
        <v>8787</v>
      </c>
      <c r="E152" s="975" t="s">
        <v>490</v>
      </c>
      <c r="F152" s="965">
        <v>208</v>
      </c>
    </row>
    <row r="153" spans="1:6">
      <c r="A153" s="354">
        <v>3.2</v>
      </c>
      <c r="B153" s="349">
        <v>158827</v>
      </c>
      <c r="C153" s="975" t="s">
        <v>8790</v>
      </c>
      <c r="D153" s="975" t="s">
        <v>8787</v>
      </c>
      <c r="E153" s="975" t="s">
        <v>490</v>
      </c>
      <c r="F153" s="965">
        <v>208</v>
      </c>
    </row>
    <row r="154" spans="1:6" ht="12.75" thickBot="1">
      <c r="A154" s="350"/>
      <c r="B154" s="349"/>
      <c r="C154" s="975"/>
      <c r="D154" s="975"/>
      <c r="E154" s="975"/>
      <c r="F154" s="965"/>
    </row>
    <row r="155" spans="1:6" ht="12.75" thickBot="1">
      <c r="A155" s="350"/>
      <c r="B155" s="2212" t="s">
        <v>5564</v>
      </c>
      <c r="C155" s="2213"/>
      <c r="D155" s="2213"/>
      <c r="E155" s="2213"/>
      <c r="F155" s="2214"/>
    </row>
    <row r="156" spans="1:6">
      <c r="A156" s="350">
        <v>0</v>
      </c>
      <c r="B156" s="349">
        <v>159107</v>
      </c>
      <c r="C156" s="980" t="s">
        <v>15634</v>
      </c>
      <c r="D156" s="975" t="s">
        <v>4309</v>
      </c>
      <c r="E156" s="975" t="s">
        <v>674</v>
      </c>
      <c r="F156" s="965">
        <v>0.67</v>
      </c>
    </row>
    <row r="157" spans="1:6">
      <c r="A157" s="350">
        <v>0</v>
      </c>
      <c r="B157" s="349">
        <v>159108</v>
      </c>
      <c r="C157" s="980" t="s">
        <v>15635</v>
      </c>
      <c r="D157" s="975" t="s">
        <v>4309</v>
      </c>
      <c r="E157" s="975" t="s">
        <v>674</v>
      </c>
      <c r="F157" s="965">
        <v>0.67</v>
      </c>
    </row>
    <row r="158" spans="1:6">
      <c r="A158" s="350">
        <v>0</v>
      </c>
      <c r="B158" s="349">
        <v>159109</v>
      </c>
      <c r="C158" s="980" t="s">
        <v>15636</v>
      </c>
      <c r="D158" s="975" t="s">
        <v>4309</v>
      </c>
      <c r="E158" s="975" t="s">
        <v>674</v>
      </c>
      <c r="F158" s="965">
        <v>0.67</v>
      </c>
    </row>
    <row r="159" spans="1:6">
      <c r="A159" s="350">
        <v>0</v>
      </c>
      <c r="B159" s="349">
        <v>159110</v>
      </c>
      <c r="C159" s="980" t="s">
        <v>15637</v>
      </c>
      <c r="D159" s="975" t="s">
        <v>4309</v>
      </c>
      <c r="E159" s="975" t="s">
        <v>674</v>
      </c>
      <c r="F159" s="965">
        <v>0.67</v>
      </c>
    </row>
    <row r="160" spans="1:6">
      <c r="A160" s="350">
        <v>0</v>
      </c>
      <c r="B160" s="349">
        <v>159111</v>
      </c>
      <c r="C160" s="980" t="s">
        <v>15638</v>
      </c>
      <c r="D160" s="975" t="s">
        <v>4309</v>
      </c>
      <c r="E160" s="975" t="s">
        <v>674</v>
      </c>
      <c r="F160" s="965">
        <v>0.67</v>
      </c>
    </row>
    <row r="161" spans="1:6">
      <c r="A161" s="350"/>
      <c r="B161" s="349"/>
      <c r="C161" s="980"/>
      <c r="D161" s="975"/>
      <c r="E161" s="975"/>
      <c r="F161" s="965"/>
    </row>
    <row r="162" spans="1:6">
      <c r="A162" s="350">
        <v>0</v>
      </c>
      <c r="B162" s="349">
        <v>159605</v>
      </c>
      <c r="C162" s="980" t="s">
        <v>4288</v>
      </c>
      <c r="D162" s="975" t="s">
        <v>4289</v>
      </c>
      <c r="E162" s="975" t="s">
        <v>674</v>
      </c>
      <c r="F162" s="965">
        <v>0.98</v>
      </c>
    </row>
    <row r="163" spans="1:6">
      <c r="A163" s="350">
        <v>0</v>
      </c>
      <c r="B163" s="349">
        <v>159608</v>
      </c>
      <c r="C163" s="980" t="s">
        <v>4290</v>
      </c>
      <c r="D163" s="975" t="s">
        <v>4289</v>
      </c>
      <c r="E163" s="975" t="s">
        <v>674</v>
      </c>
      <c r="F163" s="965">
        <v>0.98</v>
      </c>
    </row>
    <row r="164" spans="1:6">
      <c r="A164" s="350">
        <v>0</v>
      </c>
      <c r="B164" s="349">
        <v>159611</v>
      </c>
      <c r="C164" s="980" t="s">
        <v>4291</v>
      </c>
      <c r="D164" s="975" t="s">
        <v>4289</v>
      </c>
      <c r="E164" s="975" t="s">
        <v>674</v>
      </c>
      <c r="F164" s="965">
        <v>0.98</v>
      </c>
    </row>
    <row r="165" spans="1:6">
      <c r="A165" s="350">
        <v>0</v>
      </c>
      <c r="B165" s="349">
        <v>159616</v>
      </c>
      <c r="C165" s="980" t="s">
        <v>4292</v>
      </c>
      <c r="D165" s="975" t="s">
        <v>4289</v>
      </c>
      <c r="E165" s="975" t="s">
        <v>674</v>
      </c>
      <c r="F165" s="965">
        <v>0.98</v>
      </c>
    </row>
    <row r="166" spans="1:6">
      <c r="A166" s="350">
        <v>0</v>
      </c>
      <c r="B166" s="349">
        <v>159618</v>
      </c>
      <c r="C166" s="980" t="s">
        <v>4293</v>
      </c>
      <c r="D166" s="975" t="s">
        <v>4289</v>
      </c>
      <c r="E166" s="975" t="s">
        <v>674</v>
      </c>
      <c r="F166" s="965">
        <v>0.98</v>
      </c>
    </row>
    <row r="167" spans="1:6">
      <c r="A167" s="350"/>
      <c r="B167" s="349"/>
      <c r="C167" s="980"/>
      <c r="D167" s="975"/>
      <c r="E167" s="975"/>
      <c r="F167" s="965"/>
    </row>
    <row r="168" spans="1:6" ht="16.5" thickBot="1">
      <c r="A168" s="350"/>
      <c r="B168" s="2219" t="s">
        <v>1463</v>
      </c>
      <c r="C168" s="2219"/>
      <c r="D168" s="2219"/>
      <c r="E168" s="2219"/>
      <c r="F168" s="2220"/>
    </row>
    <row r="169" spans="1:6" ht="12.75" thickBot="1">
      <c r="A169" s="350"/>
      <c r="B169" s="2212" t="s">
        <v>6684</v>
      </c>
      <c r="C169" s="2213"/>
      <c r="D169" s="2213"/>
      <c r="E169" s="2213"/>
      <c r="F169" s="2214"/>
    </row>
    <row r="170" spans="1:6">
      <c r="A170" s="354">
        <v>3.3</v>
      </c>
      <c r="B170" s="351">
        <v>192111</v>
      </c>
      <c r="C170" s="351" t="s">
        <v>6685</v>
      </c>
      <c r="D170" s="321" t="s">
        <v>674</v>
      </c>
      <c r="E170" s="321" t="s">
        <v>674</v>
      </c>
      <c r="F170" s="324">
        <v>109.81</v>
      </c>
    </row>
    <row r="171" spans="1:6">
      <c r="A171" s="354">
        <v>3.8</v>
      </c>
      <c r="B171" s="351">
        <v>192191</v>
      </c>
      <c r="C171" s="351" t="s">
        <v>6686</v>
      </c>
      <c r="D171" s="321" t="s">
        <v>674</v>
      </c>
      <c r="E171" s="321" t="s">
        <v>674</v>
      </c>
      <c r="F171" s="324">
        <v>51.54</v>
      </c>
    </row>
    <row r="172" spans="1:6" ht="12.75" thickBot="1">
      <c r="A172" s="350"/>
      <c r="B172" s="351"/>
      <c r="C172" s="351"/>
      <c r="D172" s="321"/>
      <c r="E172" s="321"/>
      <c r="F172" s="324"/>
    </row>
    <row r="173" spans="1:6" ht="12.75" thickBot="1">
      <c r="A173" s="350"/>
      <c r="B173" s="2212" t="s">
        <v>6687</v>
      </c>
      <c r="C173" s="2213"/>
      <c r="D173" s="2213"/>
      <c r="E173" s="2213"/>
      <c r="F173" s="2214"/>
    </row>
    <row r="174" spans="1:6">
      <c r="A174" s="354">
        <v>3.3</v>
      </c>
      <c r="B174" s="351">
        <v>192311</v>
      </c>
      <c r="C174" s="351" t="s">
        <v>6688</v>
      </c>
      <c r="D174" s="321" t="s">
        <v>674</v>
      </c>
      <c r="E174" s="321" t="s">
        <v>674</v>
      </c>
      <c r="F174" s="324">
        <v>93</v>
      </c>
    </row>
    <row r="175" spans="1:6">
      <c r="A175" s="354">
        <v>3.8</v>
      </c>
      <c r="B175" s="351">
        <v>192391</v>
      </c>
      <c r="C175" s="351" t="s">
        <v>6689</v>
      </c>
      <c r="D175" s="321" t="s">
        <v>674</v>
      </c>
      <c r="E175" s="321" t="s">
        <v>674</v>
      </c>
      <c r="F175" s="324">
        <v>65.959999999999994</v>
      </c>
    </row>
    <row r="176" spans="1:6" ht="12.75" thickBot="1">
      <c r="A176" s="350"/>
      <c r="B176" s="351"/>
      <c r="C176" s="351"/>
      <c r="D176" s="321"/>
      <c r="E176" s="321"/>
      <c r="F176" s="324"/>
    </row>
    <row r="177" spans="1:6" ht="12.75" thickBot="1">
      <c r="A177" s="350"/>
      <c r="B177" s="2212" t="s">
        <v>6690</v>
      </c>
      <c r="C177" s="2213"/>
      <c r="D177" s="2213"/>
      <c r="E177" s="2213"/>
      <c r="F177" s="2214"/>
    </row>
    <row r="178" spans="1:6">
      <c r="A178" s="354">
        <v>3.5</v>
      </c>
      <c r="B178" s="351">
        <v>192512</v>
      </c>
      <c r="C178" s="351" t="s">
        <v>6691</v>
      </c>
      <c r="D178" s="321" t="s">
        <v>674</v>
      </c>
      <c r="E178" s="321" t="s">
        <v>674</v>
      </c>
      <c r="F178" s="324">
        <v>179.18</v>
      </c>
    </row>
    <row r="179" spans="1:6">
      <c r="A179" s="354">
        <v>3.8</v>
      </c>
      <c r="B179" s="351">
        <v>192513</v>
      </c>
      <c r="C179" s="351" t="s">
        <v>6692</v>
      </c>
      <c r="D179" s="321" t="s">
        <v>674</v>
      </c>
      <c r="E179" s="321" t="s">
        <v>674</v>
      </c>
      <c r="F179" s="324">
        <v>212.11</v>
      </c>
    </row>
    <row r="180" spans="1:6">
      <c r="A180" s="354">
        <v>3.8</v>
      </c>
      <c r="B180" s="351">
        <v>192592</v>
      </c>
      <c r="C180" s="351" t="s">
        <v>6693</v>
      </c>
      <c r="D180" s="321" t="s">
        <v>674</v>
      </c>
      <c r="E180" s="321" t="s">
        <v>674</v>
      </c>
      <c r="F180" s="324">
        <v>59.89</v>
      </c>
    </row>
    <row r="181" spans="1:6">
      <c r="A181" s="354">
        <v>3.8</v>
      </c>
      <c r="B181" s="351">
        <v>192593</v>
      </c>
      <c r="C181" s="351" t="s">
        <v>6694</v>
      </c>
      <c r="D181" s="321" t="s">
        <v>674</v>
      </c>
      <c r="E181" s="321" t="s">
        <v>674</v>
      </c>
      <c r="F181" s="324">
        <v>59.89</v>
      </c>
    </row>
    <row r="182" spans="1:6" ht="12.75" thickBot="1">
      <c r="A182" s="350"/>
      <c r="B182" s="351"/>
      <c r="C182" s="351"/>
      <c r="D182" s="321"/>
      <c r="E182" s="321"/>
      <c r="F182" s="324"/>
    </row>
    <row r="183" spans="1:6" ht="12.75" thickBot="1">
      <c r="A183" s="350"/>
      <c r="B183" s="2212" t="s">
        <v>6695</v>
      </c>
      <c r="C183" s="2213"/>
      <c r="D183" s="2213"/>
      <c r="E183" s="2213"/>
      <c r="F183" s="2214"/>
    </row>
    <row r="184" spans="1:6">
      <c r="A184" s="354">
        <v>3.3</v>
      </c>
      <c r="B184" s="351">
        <v>195617</v>
      </c>
      <c r="C184" s="351" t="s">
        <v>11380</v>
      </c>
      <c r="D184" s="321" t="s">
        <v>674</v>
      </c>
      <c r="E184" s="321" t="s">
        <v>674</v>
      </c>
      <c r="F184" s="324">
        <v>40.299999999999997</v>
      </c>
    </row>
    <row r="185" spans="1:6">
      <c r="A185" s="354">
        <v>3.5</v>
      </c>
      <c r="B185" s="351">
        <v>195626</v>
      </c>
      <c r="C185" s="351" t="s">
        <v>6696</v>
      </c>
      <c r="D185" s="321" t="s">
        <v>674</v>
      </c>
      <c r="E185" s="321" t="s">
        <v>674</v>
      </c>
      <c r="F185" s="324">
        <v>39.42</v>
      </c>
    </row>
    <row r="186" spans="1:6">
      <c r="A186" s="354">
        <v>3.1</v>
      </c>
      <c r="B186" s="351">
        <v>195627</v>
      </c>
      <c r="C186" s="351" t="s">
        <v>6697</v>
      </c>
      <c r="D186" s="321" t="s">
        <v>674</v>
      </c>
      <c r="E186" s="321" t="s">
        <v>674</v>
      </c>
      <c r="F186" s="324">
        <v>34.28</v>
      </c>
    </row>
    <row r="187" spans="1:6">
      <c r="A187" s="354">
        <v>3.5</v>
      </c>
      <c r="B187" s="351">
        <v>195628</v>
      </c>
      <c r="C187" s="351" t="s">
        <v>6698</v>
      </c>
      <c r="D187" s="321" t="s">
        <v>674</v>
      </c>
      <c r="E187" s="321" t="s">
        <v>674</v>
      </c>
      <c r="F187" s="324">
        <v>39.42</v>
      </c>
    </row>
    <row r="188" spans="1:6">
      <c r="A188" s="354">
        <v>3.4</v>
      </c>
      <c r="B188" s="351">
        <v>195636</v>
      </c>
      <c r="C188" s="351" t="s">
        <v>11381</v>
      </c>
      <c r="D188" s="321" t="s">
        <v>674</v>
      </c>
      <c r="E188" s="321" t="s">
        <v>674</v>
      </c>
      <c r="F188" s="324">
        <v>43.92</v>
      </c>
    </row>
    <row r="189" spans="1:6">
      <c r="A189" s="354">
        <v>3.3</v>
      </c>
      <c r="B189" s="351">
        <v>195637</v>
      </c>
      <c r="C189" s="351" t="s">
        <v>11382</v>
      </c>
      <c r="D189" s="321" t="s">
        <v>674</v>
      </c>
      <c r="E189" s="321" t="s">
        <v>674</v>
      </c>
      <c r="F189" s="324">
        <v>36.83</v>
      </c>
    </row>
    <row r="190" spans="1:6">
      <c r="A190" s="354">
        <v>3.3</v>
      </c>
      <c r="B190" s="351">
        <v>195643</v>
      </c>
      <c r="C190" s="351" t="s">
        <v>11383</v>
      </c>
      <c r="D190" s="321" t="s">
        <v>674</v>
      </c>
      <c r="E190" s="321" t="s">
        <v>674</v>
      </c>
      <c r="F190" s="324">
        <v>23.75</v>
      </c>
    </row>
    <row r="191" spans="1:6">
      <c r="A191" s="354">
        <v>3.3</v>
      </c>
      <c r="B191" s="351">
        <v>195644</v>
      </c>
      <c r="C191" s="351" t="s">
        <v>11384</v>
      </c>
      <c r="D191" s="321" t="s">
        <v>674</v>
      </c>
      <c r="E191" s="321" t="s">
        <v>674</v>
      </c>
      <c r="F191" s="324">
        <v>23.75</v>
      </c>
    </row>
    <row r="192" spans="1:6">
      <c r="A192" s="354">
        <v>2.5</v>
      </c>
      <c r="B192" s="351">
        <v>195646</v>
      </c>
      <c r="C192" s="351" t="s">
        <v>6699</v>
      </c>
      <c r="D192" s="321" t="s">
        <v>674</v>
      </c>
      <c r="E192" s="321" t="s">
        <v>674</v>
      </c>
      <c r="F192" s="324">
        <v>31.17</v>
      </c>
    </row>
    <row r="193" spans="1:6">
      <c r="A193" s="354">
        <v>2.9</v>
      </c>
      <c r="B193" s="351">
        <v>195647</v>
      </c>
      <c r="C193" s="351" t="s">
        <v>6700</v>
      </c>
      <c r="D193" s="321" t="s">
        <v>674</v>
      </c>
      <c r="E193" s="321" t="s">
        <v>674</v>
      </c>
      <c r="F193" s="324">
        <v>25.97</v>
      </c>
    </row>
    <row r="194" spans="1:6">
      <c r="A194" s="354">
        <v>2.5</v>
      </c>
      <c r="B194" s="351">
        <v>195648</v>
      </c>
      <c r="C194" s="351" t="s">
        <v>6701</v>
      </c>
      <c r="D194" s="321" t="s">
        <v>674</v>
      </c>
      <c r="E194" s="321" t="s">
        <v>674</v>
      </c>
      <c r="F194" s="324">
        <v>31.17</v>
      </c>
    </row>
    <row r="195" spans="1:6">
      <c r="A195" s="354">
        <v>2.9</v>
      </c>
      <c r="B195" s="351">
        <v>195656</v>
      </c>
      <c r="C195" s="351" t="s">
        <v>11385</v>
      </c>
      <c r="D195" s="321" t="s">
        <v>674</v>
      </c>
      <c r="E195" s="321" t="s">
        <v>674</v>
      </c>
      <c r="F195" s="324">
        <v>36.69</v>
      </c>
    </row>
    <row r="196" spans="1:6">
      <c r="A196" s="354">
        <v>3.3</v>
      </c>
      <c r="B196" s="351">
        <v>195657</v>
      </c>
      <c r="C196" s="351" t="s">
        <v>11386</v>
      </c>
      <c r="D196" s="321" t="s">
        <v>674</v>
      </c>
      <c r="E196" s="321" t="s">
        <v>674</v>
      </c>
      <c r="F196" s="324">
        <v>31.59</v>
      </c>
    </row>
    <row r="197" spans="1:6">
      <c r="A197" s="354">
        <v>2.9</v>
      </c>
      <c r="B197" s="351">
        <v>195658</v>
      </c>
      <c r="C197" s="351" t="s">
        <v>11387</v>
      </c>
      <c r="D197" s="321" t="s">
        <v>674</v>
      </c>
      <c r="E197" s="321" t="s">
        <v>674</v>
      </c>
      <c r="F197" s="324">
        <v>36.69</v>
      </c>
    </row>
    <row r="198" spans="1:6">
      <c r="A198" s="350"/>
      <c r="B198" s="351"/>
      <c r="C198" s="351"/>
      <c r="D198" s="321"/>
      <c r="E198" s="321"/>
      <c r="F198" s="324"/>
    </row>
    <row r="199" spans="1:6">
      <c r="A199" s="354">
        <v>3.1</v>
      </c>
      <c r="B199" s="351">
        <v>195682</v>
      </c>
      <c r="C199" s="351" t="s">
        <v>11388</v>
      </c>
      <c r="D199" s="321" t="s">
        <v>427</v>
      </c>
      <c r="E199" s="321" t="s">
        <v>674</v>
      </c>
      <c r="F199" s="324">
        <v>7.27</v>
      </c>
    </row>
    <row r="200" spans="1:6">
      <c r="A200" s="354">
        <v>3</v>
      </c>
      <c r="B200" s="351">
        <v>195683</v>
      </c>
      <c r="C200" s="351" t="s">
        <v>11389</v>
      </c>
      <c r="D200" s="321" t="s">
        <v>427</v>
      </c>
      <c r="E200" s="321" t="s">
        <v>674</v>
      </c>
      <c r="F200" s="324">
        <v>7.57</v>
      </c>
    </row>
    <row r="201" spans="1:6">
      <c r="A201" s="354">
        <v>3</v>
      </c>
      <c r="B201" s="351">
        <v>195684</v>
      </c>
      <c r="C201" s="351" t="s">
        <v>15639</v>
      </c>
      <c r="D201" s="321" t="s">
        <v>427</v>
      </c>
      <c r="E201" s="321" t="s">
        <v>674</v>
      </c>
      <c r="F201" s="324">
        <v>10.16</v>
      </c>
    </row>
    <row r="202" spans="1:6">
      <c r="A202" s="354">
        <v>3</v>
      </c>
      <c r="B202" s="351">
        <v>195685</v>
      </c>
      <c r="C202" s="351" t="s">
        <v>15640</v>
      </c>
      <c r="D202" s="321" t="s">
        <v>427</v>
      </c>
      <c r="E202" s="321" t="s">
        <v>674</v>
      </c>
      <c r="F202" s="324">
        <v>10.16</v>
      </c>
    </row>
    <row r="203" spans="1:6">
      <c r="A203" s="354">
        <v>3.1</v>
      </c>
      <c r="B203" s="351">
        <v>195686</v>
      </c>
      <c r="C203" s="351" t="s">
        <v>6702</v>
      </c>
      <c r="D203" s="321" t="s">
        <v>427</v>
      </c>
      <c r="E203" s="321" t="s">
        <v>674</v>
      </c>
      <c r="F203" s="324">
        <v>7.27</v>
      </c>
    </row>
    <row r="204" spans="1:6">
      <c r="A204" s="354">
        <v>3</v>
      </c>
      <c r="B204" s="351">
        <v>195687</v>
      </c>
      <c r="C204" s="351" t="s">
        <v>6703</v>
      </c>
      <c r="D204" s="321" t="s">
        <v>427</v>
      </c>
      <c r="E204" s="321" t="s">
        <v>674</v>
      </c>
      <c r="F204" s="324">
        <v>7.57</v>
      </c>
    </row>
    <row r="205" spans="1:6">
      <c r="A205" s="354">
        <v>3.8</v>
      </c>
      <c r="B205" s="351">
        <v>195688</v>
      </c>
      <c r="C205" s="351" t="s">
        <v>6704</v>
      </c>
      <c r="D205" s="321" t="s">
        <v>427</v>
      </c>
      <c r="E205" s="321" t="s">
        <v>674</v>
      </c>
      <c r="F205" s="324">
        <v>7.35</v>
      </c>
    </row>
    <row r="206" spans="1:6">
      <c r="A206" s="354">
        <v>3</v>
      </c>
      <c r="B206" s="351">
        <v>195689</v>
      </c>
      <c r="C206" s="351" t="s">
        <v>6705</v>
      </c>
      <c r="D206" s="321" t="s">
        <v>427</v>
      </c>
      <c r="E206" s="321" t="s">
        <v>674</v>
      </c>
      <c r="F206" s="324">
        <v>7.57</v>
      </c>
    </row>
    <row r="207" spans="1:6">
      <c r="A207" s="350"/>
      <c r="B207" s="351"/>
      <c r="C207" s="351"/>
      <c r="D207" s="321"/>
      <c r="E207" s="321"/>
      <c r="F207" s="324"/>
    </row>
    <row r="208" spans="1:6">
      <c r="A208" s="354">
        <v>3.1</v>
      </c>
      <c r="B208" s="351">
        <v>195693</v>
      </c>
      <c r="C208" s="351" t="s">
        <v>11390</v>
      </c>
      <c r="D208" s="321" t="s">
        <v>427</v>
      </c>
      <c r="E208" s="321" t="s">
        <v>674</v>
      </c>
      <c r="F208" s="324">
        <v>4.63</v>
      </c>
    </row>
    <row r="209" spans="1:6">
      <c r="A209" s="354">
        <v>3.1</v>
      </c>
      <c r="B209" s="351">
        <v>195696</v>
      </c>
      <c r="C209" s="351" t="s">
        <v>6706</v>
      </c>
      <c r="D209" s="321" t="s">
        <v>427</v>
      </c>
      <c r="E209" s="321" t="s">
        <v>674</v>
      </c>
      <c r="F209" s="324">
        <v>4.63</v>
      </c>
    </row>
    <row r="210" spans="1:6">
      <c r="A210" s="354">
        <v>3.1</v>
      </c>
      <c r="B210" s="351">
        <v>195698</v>
      </c>
      <c r="C210" s="351" t="s">
        <v>6707</v>
      </c>
      <c r="D210" s="321" t="s">
        <v>427</v>
      </c>
      <c r="E210" s="321" t="s">
        <v>674</v>
      </c>
      <c r="F210" s="324">
        <v>4.63</v>
      </c>
    </row>
    <row r="211" spans="1:6">
      <c r="A211" s="350"/>
      <c r="B211" s="351"/>
      <c r="C211" s="351"/>
      <c r="D211" s="321"/>
      <c r="E211" s="321"/>
      <c r="F211" s="324"/>
    </row>
    <row r="212" spans="1:6">
      <c r="A212" s="354">
        <v>5</v>
      </c>
      <c r="B212" s="351">
        <v>195772</v>
      </c>
      <c r="C212" s="351" t="s">
        <v>15641</v>
      </c>
      <c r="D212" s="321" t="s">
        <v>674</v>
      </c>
      <c r="E212" s="321" t="s">
        <v>674</v>
      </c>
      <c r="F212" s="324">
        <v>13.91</v>
      </c>
    </row>
    <row r="213" spans="1:6" ht="12.75" thickBot="1">
      <c r="A213" s="350"/>
      <c r="B213" s="351"/>
      <c r="C213" s="351"/>
      <c r="D213" s="321"/>
      <c r="E213" s="321"/>
      <c r="F213" s="324"/>
    </row>
    <row r="214" spans="1:6" ht="12.75" thickBot="1">
      <c r="A214" s="350"/>
      <c r="B214" s="2212" t="s">
        <v>762</v>
      </c>
      <c r="C214" s="2213"/>
      <c r="D214" s="2213"/>
      <c r="E214" s="2213"/>
      <c r="F214" s="2214"/>
    </row>
    <row r="215" spans="1:6">
      <c r="A215" s="354">
        <v>3</v>
      </c>
      <c r="B215" s="351">
        <v>196610</v>
      </c>
      <c r="C215" s="351" t="s">
        <v>6708</v>
      </c>
      <c r="D215" s="321" t="s">
        <v>674</v>
      </c>
      <c r="E215" s="321" t="s">
        <v>674</v>
      </c>
      <c r="F215" s="324">
        <v>33.42</v>
      </c>
    </row>
    <row r="216" spans="1:6">
      <c r="A216" s="354">
        <v>3</v>
      </c>
      <c r="B216" s="351">
        <v>196612</v>
      </c>
      <c r="C216" s="351" t="s">
        <v>6709</v>
      </c>
      <c r="D216" s="321" t="s">
        <v>674</v>
      </c>
      <c r="E216" s="321" t="s">
        <v>674</v>
      </c>
      <c r="F216" s="324">
        <v>33.42</v>
      </c>
    </row>
    <row r="217" spans="1:6">
      <c r="A217" s="354">
        <v>2.9</v>
      </c>
      <c r="B217" s="351">
        <v>196620</v>
      </c>
      <c r="C217" s="351" t="s">
        <v>6710</v>
      </c>
      <c r="D217" s="321" t="s">
        <v>674</v>
      </c>
      <c r="E217" s="321" t="s">
        <v>674</v>
      </c>
      <c r="F217" s="324">
        <v>33.97</v>
      </c>
    </row>
    <row r="218" spans="1:6">
      <c r="A218" s="354">
        <v>2.9</v>
      </c>
      <c r="B218" s="351">
        <v>196622</v>
      </c>
      <c r="C218" s="351" t="s">
        <v>6711</v>
      </c>
      <c r="D218" s="321" t="s">
        <v>674</v>
      </c>
      <c r="E218" s="321" t="s">
        <v>674</v>
      </c>
      <c r="F218" s="324">
        <v>33.97</v>
      </c>
    </row>
    <row r="219" spans="1:6">
      <c r="A219" s="354">
        <v>2.9</v>
      </c>
      <c r="B219" s="351">
        <v>196628</v>
      </c>
      <c r="C219" s="351" t="s">
        <v>6712</v>
      </c>
      <c r="D219" s="321" t="s">
        <v>674</v>
      </c>
      <c r="E219" s="321" t="s">
        <v>674</v>
      </c>
      <c r="F219" s="324">
        <v>62.33</v>
      </c>
    </row>
    <row r="220" spans="1:6">
      <c r="A220" s="354">
        <v>2.9</v>
      </c>
      <c r="B220" s="351">
        <v>196650</v>
      </c>
      <c r="C220" s="351" t="s">
        <v>6713</v>
      </c>
      <c r="D220" s="321" t="s">
        <v>674</v>
      </c>
      <c r="E220" s="321" t="s">
        <v>674</v>
      </c>
      <c r="F220" s="324">
        <v>58.87</v>
      </c>
    </row>
    <row r="221" spans="1:6">
      <c r="A221" s="354">
        <v>2.9</v>
      </c>
      <c r="B221" s="351">
        <v>196652</v>
      </c>
      <c r="C221" s="351" t="s">
        <v>6714</v>
      </c>
      <c r="D221" s="321" t="s">
        <v>674</v>
      </c>
      <c r="E221" s="321" t="s">
        <v>674</v>
      </c>
      <c r="F221" s="324">
        <v>58.87</v>
      </c>
    </row>
    <row r="222" spans="1:6">
      <c r="A222" s="354">
        <v>2.9</v>
      </c>
      <c r="B222" s="351">
        <v>196655</v>
      </c>
      <c r="C222" s="351" t="s">
        <v>6715</v>
      </c>
      <c r="D222" s="321" t="s">
        <v>674</v>
      </c>
      <c r="E222" s="321" t="s">
        <v>674</v>
      </c>
      <c r="F222" s="324">
        <v>83.11</v>
      </c>
    </row>
    <row r="223" spans="1:6">
      <c r="A223" s="354">
        <v>2.9</v>
      </c>
      <c r="B223" s="351">
        <v>196656</v>
      </c>
      <c r="C223" s="351" t="s">
        <v>6716</v>
      </c>
      <c r="D223" s="321" t="s">
        <v>674</v>
      </c>
      <c r="E223" s="321" t="s">
        <v>674</v>
      </c>
      <c r="F223" s="324">
        <v>83.11</v>
      </c>
    </row>
    <row r="224" spans="1:6">
      <c r="A224" s="354">
        <v>3.5</v>
      </c>
      <c r="B224" s="351">
        <v>196661</v>
      </c>
      <c r="C224" s="351" t="s">
        <v>11391</v>
      </c>
      <c r="D224" s="321" t="s">
        <v>674</v>
      </c>
      <c r="E224" s="321" t="s">
        <v>674</v>
      </c>
      <c r="F224" s="324">
        <v>41.21</v>
      </c>
    </row>
    <row r="225" spans="1:6">
      <c r="A225" s="354">
        <v>3.5</v>
      </c>
      <c r="B225" s="351">
        <v>196662</v>
      </c>
      <c r="C225" s="351" t="s">
        <v>11392</v>
      </c>
      <c r="D225" s="321" t="s">
        <v>674</v>
      </c>
      <c r="E225" s="321" t="s">
        <v>674</v>
      </c>
      <c r="F225" s="324">
        <v>41.21</v>
      </c>
    </row>
    <row r="226" spans="1:6">
      <c r="A226" s="350"/>
      <c r="B226" s="351"/>
      <c r="C226" s="351"/>
      <c r="D226" s="321"/>
      <c r="E226" s="321"/>
      <c r="F226" s="324"/>
    </row>
    <row r="227" spans="1:6">
      <c r="A227" s="354">
        <v>3.1</v>
      </c>
      <c r="B227" s="351">
        <v>196688</v>
      </c>
      <c r="C227" s="351" t="s">
        <v>11393</v>
      </c>
      <c r="D227" s="321" t="s">
        <v>427</v>
      </c>
      <c r="E227" s="321" t="s">
        <v>674</v>
      </c>
      <c r="F227" s="324">
        <v>6.6</v>
      </c>
    </row>
    <row r="228" spans="1:6">
      <c r="A228" s="354">
        <v>3.1</v>
      </c>
      <c r="B228" s="351">
        <v>196689</v>
      </c>
      <c r="C228" s="351" t="s">
        <v>11394</v>
      </c>
      <c r="D228" s="321" t="s">
        <v>427</v>
      </c>
      <c r="E228" s="321" t="s">
        <v>674</v>
      </c>
      <c r="F228" s="324">
        <v>6.6</v>
      </c>
    </row>
    <row r="229" spans="1:6">
      <c r="A229" s="350"/>
      <c r="B229" s="351"/>
      <c r="C229" s="351"/>
      <c r="D229" s="321"/>
      <c r="E229" s="321"/>
      <c r="F229" s="324"/>
    </row>
    <row r="230" spans="1:6">
      <c r="A230" s="354">
        <v>3.3</v>
      </c>
      <c r="B230" s="351">
        <v>196692</v>
      </c>
      <c r="C230" s="351" t="s">
        <v>11395</v>
      </c>
      <c r="D230" s="321" t="s">
        <v>674</v>
      </c>
      <c r="E230" s="321" t="s">
        <v>674</v>
      </c>
      <c r="F230" s="324">
        <v>22.39</v>
      </c>
    </row>
    <row r="231" spans="1:6">
      <c r="A231" s="350"/>
      <c r="B231" s="351"/>
      <c r="C231" s="351"/>
      <c r="D231" s="321"/>
      <c r="E231" s="321"/>
      <c r="F231" s="324"/>
    </row>
    <row r="232" spans="1:6">
      <c r="A232" s="350">
        <v>0</v>
      </c>
      <c r="B232" s="351">
        <v>197610</v>
      </c>
      <c r="C232" s="351" t="s">
        <v>11396</v>
      </c>
      <c r="D232" s="321" t="s">
        <v>11397</v>
      </c>
      <c r="E232" s="321" t="s">
        <v>674</v>
      </c>
      <c r="F232" s="324">
        <v>12</v>
      </c>
    </row>
    <row r="233" spans="1:6">
      <c r="A233" s="350">
        <v>0</v>
      </c>
      <c r="B233" s="351">
        <v>197670</v>
      </c>
      <c r="C233" s="351" t="s">
        <v>11398</v>
      </c>
      <c r="D233" s="321" t="s">
        <v>674</v>
      </c>
      <c r="E233" s="321" t="s">
        <v>674</v>
      </c>
      <c r="F233" s="324">
        <v>39</v>
      </c>
    </row>
    <row r="234" spans="1:6">
      <c r="A234" s="350">
        <v>0</v>
      </c>
      <c r="B234" s="351">
        <v>197672</v>
      </c>
      <c r="C234" s="351" t="s">
        <v>11399</v>
      </c>
      <c r="D234" s="321" t="s">
        <v>11397</v>
      </c>
      <c r="E234" s="321" t="s">
        <v>674</v>
      </c>
      <c r="F234" s="324">
        <v>16.98</v>
      </c>
    </row>
    <row r="235" spans="1:6" ht="12.75" thickBot="1">
      <c r="A235" s="350"/>
      <c r="B235" s="351"/>
      <c r="C235" s="351"/>
      <c r="D235" s="321"/>
      <c r="E235" s="321"/>
      <c r="F235" s="324"/>
    </row>
    <row r="236" spans="1:6" ht="12.75" thickBot="1">
      <c r="A236" s="350"/>
      <c r="B236" s="2212" t="s">
        <v>5565</v>
      </c>
      <c r="C236" s="2213"/>
      <c r="D236" s="2213"/>
      <c r="E236" s="2213"/>
      <c r="F236" s="2214"/>
    </row>
    <row r="237" spans="1:6">
      <c r="A237" s="354">
        <v>4.8</v>
      </c>
      <c r="B237" s="349">
        <v>199327</v>
      </c>
      <c r="C237" s="975" t="s">
        <v>5261</v>
      </c>
      <c r="D237" s="975" t="s">
        <v>4294</v>
      </c>
      <c r="E237" s="975" t="s">
        <v>674</v>
      </c>
      <c r="F237" s="965">
        <v>13.64</v>
      </c>
    </row>
    <row r="238" spans="1:6">
      <c r="A238" s="350"/>
      <c r="B238" s="349"/>
      <c r="C238" s="975"/>
      <c r="D238" s="975"/>
      <c r="E238" s="975"/>
      <c r="F238" s="965"/>
    </row>
    <row r="239" spans="1:6" ht="16.5" thickBot="1">
      <c r="A239" s="350"/>
      <c r="B239" s="2219" t="s">
        <v>3359</v>
      </c>
      <c r="C239" s="2219"/>
      <c r="D239" s="2219"/>
      <c r="E239" s="2219"/>
      <c r="F239" s="2220"/>
    </row>
    <row r="240" spans="1:6" ht="12.75" thickBot="1">
      <c r="A240" s="350"/>
      <c r="B240" s="2212" t="s">
        <v>11400</v>
      </c>
      <c r="C240" s="2213"/>
      <c r="D240" s="2213"/>
      <c r="E240" s="2213"/>
      <c r="F240" s="2214"/>
    </row>
    <row r="241" spans="1:6">
      <c r="A241" s="354">
        <v>3.1</v>
      </c>
      <c r="B241" s="355">
        <v>212115</v>
      </c>
      <c r="C241" s="975" t="s">
        <v>5544</v>
      </c>
      <c r="D241" s="981" t="s">
        <v>4296</v>
      </c>
      <c r="E241" s="981" t="s">
        <v>674</v>
      </c>
      <c r="F241" s="982">
        <v>21.42</v>
      </c>
    </row>
    <row r="242" spans="1:6">
      <c r="A242" s="354">
        <v>3.5</v>
      </c>
      <c r="B242" s="355">
        <v>212145</v>
      </c>
      <c r="C242" s="975" t="s">
        <v>11401</v>
      </c>
      <c r="D242" s="981" t="s">
        <v>4296</v>
      </c>
      <c r="E242" s="981" t="s">
        <v>674</v>
      </c>
      <c r="F242" s="982">
        <v>50</v>
      </c>
    </row>
    <row r="243" spans="1:6">
      <c r="A243" s="354">
        <v>3.4</v>
      </c>
      <c r="B243" s="355">
        <v>212255</v>
      </c>
      <c r="C243" s="975" t="s">
        <v>4295</v>
      </c>
      <c r="D243" s="981" t="s">
        <v>4296</v>
      </c>
      <c r="E243" s="981" t="s">
        <v>674</v>
      </c>
      <c r="F243" s="982">
        <v>39.47</v>
      </c>
    </row>
    <row r="244" spans="1:6">
      <c r="A244" s="354">
        <v>3.3</v>
      </c>
      <c r="B244" s="355">
        <v>212265</v>
      </c>
      <c r="C244" s="975" t="s">
        <v>11402</v>
      </c>
      <c r="D244" s="981" t="s">
        <v>4296</v>
      </c>
      <c r="E244" s="981" t="s">
        <v>674</v>
      </c>
      <c r="F244" s="982">
        <v>40.15</v>
      </c>
    </row>
    <row r="245" spans="1:6">
      <c r="A245" s="354">
        <v>3.3</v>
      </c>
      <c r="B245" s="355">
        <v>212355</v>
      </c>
      <c r="C245" s="975" t="s">
        <v>4297</v>
      </c>
      <c r="D245" s="981" t="s">
        <v>4296</v>
      </c>
      <c r="E245" s="981" t="s">
        <v>674</v>
      </c>
      <c r="F245" s="982">
        <v>36.61</v>
      </c>
    </row>
    <row r="246" spans="1:6">
      <c r="A246" s="354">
        <v>3.3</v>
      </c>
      <c r="B246" s="355">
        <v>212665</v>
      </c>
      <c r="C246" s="975" t="s">
        <v>4298</v>
      </c>
      <c r="D246" s="981" t="s">
        <v>4296</v>
      </c>
      <c r="E246" s="981" t="s">
        <v>674</v>
      </c>
      <c r="F246" s="982">
        <v>33.229999999999997</v>
      </c>
    </row>
    <row r="247" spans="1:6" ht="12.75" thickBot="1">
      <c r="A247" s="350"/>
      <c r="B247" s="355"/>
      <c r="C247" s="975"/>
      <c r="D247" s="981"/>
      <c r="E247" s="981"/>
      <c r="F247" s="982"/>
    </row>
    <row r="248" spans="1:6" ht="12.75" thickBot="1">
      <c r="A248" s="350"/>
      <c r="B248" s="2212" t="s">
        <v>8783</v>
      </c>
      <c r="C248" s="2213"/>
      <c r="D248" s="2213"/>
      <c r="E248" s="2213"/>
      <c r="F248" s="2214"/>
    </row>
    <row r="249" spans="1:6">
      <c r="A249" s="354">
        <v>3.3</v>
      </c>
      <c r="B249" s="349">
        <v>220555</v>
      </c>
      <c r="C249" s="975" t="s">
        <v>5984</v>
      </c>
      <c r="D249" s="975" t="s">
        <v>4299</v>
      </c>
      <c r="E249" s="975" t="s">
        <v>674</v>
      </c>
      <c r="F249" s="965">
        <v>8.3699999999999992</v>
      </c>
    </row>
    <row r="250" spans="1:6">
      <c r="A250" s="354">
        <v>3.3</v>
      </c>
      <c r="B250" s="349">
        <v>221155</v>
      </c>
      <c r="C250" s="975" t="s">
        <v>5985</v>
      </c>
      <c r="D250" s="975" t="s">
        <v>4299</v>
      </c>
      <c r="E250" s="975" t="s">
        <v>674</v>
      </c>
      <c r="F250" s="965">
        <v>8.3699999999999992</v>
      </c>
    </row>
    <row r="251" spans="1:6">
      <c r="A251" s="354">
        <v>3.3</v>
      </c>
      <c r="B251" s="349">
        <v>221462</v>
      </c>
      <c r="C251" s="349" t="s">
        <v>6717</v>
      </c>
      <c r="D251" s="349" t="s">
        <v>6718</v>
      </c>
      <c r="E251" s="349" t="s">
        <v>674</v>
      </c>
      <c r="F251" s="965">
        <v>4.05</v>
      </c>
    </row>
    <row r="252" spans="1:6">
      <c r="A252" s="354">
        <v>3.1</v>
      </c>
      <c r="B252" s="349">
        <v>222055</v>
      </c>
      <c r="C252" s="975" t="s">
        <v>5262</v>
      </c>
      <c r="D252" s="975" t="s">
        <v>4299</v>
      </c>
      <c r="E252" s="975" t="s">
        <v>674</v>
      </c>
      <c r="F252" s="965">
        <v>7.69</v>
      </c>
    </row>
    <row r="253" spans="1:6">
      <c r="A253" s="354">
        <v>3.4</v>
      </c>
      <c r="B253" s="349">
        <v>223055</v>
      </c>
      <c r="C253" s="975" t="s">
        <v>5263</v>
      </c>
      <c r="D253" s="975" t="s">
        <v>4299</v>
      </c>
      <c r="E253" s="975" t="s">
        <v>674</v>
      </c>
      <c r="F253" s="965">
        <v>7.63</v>
      </c>
    </row>
    <row r="254" spans="1:6">
      <c r="A254" s="354">
        <v>3.3</v>
      </c>
      <c r="B254" s="349">
        <v>223262</v>
      </c>
      <c r="C254" s="349" t="s">
        <v>6719</v>
      </c>
      <c r="D254" s="975" t="s">
        <v>6718</v>
      </c>
      <c r="E254" s="975" t="s">
        <v>674</v>
      </c>
      <c r="F254" s="965">
        <v>4.05</v>
      </c>
    </row>
    <row r="255" spans="1:6">
      <c r="A255" s="354">
        <v>7.4</v>
      </c>
      <c r="B255" s="349">
        <v>225362</v>
      </c>
      <c r="C255" s="349" t="s">
        <v>6720</v>
      </c>
      <c r="D255" s="975" t="s">
        <v>6718</v>
      </c>
      <c r="E255" s="975" t="s">
        <v>674</v>
      </c>
      <c r="F255" s="965">
        <v>3.92</v>
      </c>
    </row>
    <row r="256" spans="1:6">
      <c r="A256" s="354">
        <v>3.3</v>
      </c>
      <c r="B256" s="349">
        <v>225455</v>
      </c>
      <c r="C256" s="975" t="s">
        <v>3360</v>
      </c>
      <c r="D256" s="975" t="s">
        <v>4299</v>
      </c>
      <c r="E256" s="975" t="s">
        <v>674</v>
      </c>
      <c r="F256" s="965">
        <v>4.74</v>
      </c>
    </row>
    <row r="257" spans="1:6">
      <c r="A257" s="354">
        <v>4.3</v>
      </c>
      <c r="B257" s="349">
        <v>227112</v>
      </c>
      <c r="C257" s="975" t="s">
        <v>5264</v>
      </c>
      <c r="D257" s="975" t="s">
        <v>427</v>
      </c>
      <c r="E257" s="975" t="s">
        <v>674</v>
      </c>
      <c r="F257" s="965">
        <v>4.66</v>
      </c>
    </row>
    <row r="258" spans="1:6">
      <c r="A258" s="354">
        <v>3.3</v>
      </c>
      <c r="B258" s="349">
        <v>227114</v>
      </c>
      <c r="C258" s="975" t="s">
        <v>5141</v>
      </c>
      <c r="D258" s="975" t="s">
        <v>4325</v>
      </c>
      <c r="E258" s="975" t="s">
        <v>674</v>
      </c>
      <c r="F258" s="965">
        <v>6.85</v>
      </c>
    </row>
    <row r="259" spans="1:6">
      <c r="A259" s="350">
        <v>0</v>
      </c>
      <c r="B259" s="349">
        <v>227116</v>
      </c>
      <c r="C259" s="975" t="s">
        <v>5142</v>
      </c>
      <c r="D259" s="975" t="s">
        <v>5143</v>
      </c>
      <c r="E259" s="975" t="s">
        <v>674</v>
      </c>
      <c r="F259" s="965">
        <v>14.66</v>
      </c>
    </row>
    <row r="260" spans="1:6">
      <c r="A260" s="354">
        <v>3.2</v>
      </c>
      <c r="B260" s="349">
        <v>227125</v>
      </c>
      <c r="C260" s="975" t="s">
        <v>3552</v>
      </c>
      <c r="D260" s="975" t="s">
        <v>4300</v>
      </c>
      <c r="E260" s="975" t="s">
        <v>674</v>
      </c>
      <c r="F260" s="965">
        <v>9.02</v>
      </c>
    </row>
    <row r="261" spans="1:6">
      <c r="A261" s="354">
        <v>3.1</v>
      </c>
      <c r="B261" s="349">
        <v>227525</v>
      </c>
      <c r="C261" s="975" t="s">
        <v>3553</v>
      </c>
      <c r="D261" s="975" t="s">
        <v>4300</v>
      </c>
      <c r="E261" s="975" t="s">
        <v>674</v>
      </c>
      <c r="F261" s="965">
        <v>6.36</v>
      </c>
    </row>
    <row r="262" spans="1:6">
      <c r="A262" s="354">
        <v>3</v>
      </c>
      <c r="B262" s="349">
        <v>227634</v>
      </c>
      <c r="C262" s="975" t="s">
        <v>15642</v>
      </c>
      <c r="D262" s="975" t="s">
        <v>15643</v>
      </c>
      <c r="E262" s="975" t="s">
        <v>674</v>
      </c>
      <c r="F262" s="965">
        <v>8.94</v>
      </c>
    </row>
    <row r="263" spans="1:6">
      <c r="A263" s="354">
        <v>2.6</v>
      </c>
      <c r="B263" s="349">
        <v>228116</v>
      </c>
      <c r="C263" s="975" t="s">
        <v>11403</v>
      </c>
      <c r="D263" s="975" t="s">
        <v>4301</v>
      </c>
      <c r="E263" s="975" t="s">
        <v>674</v>
      </c>
      <c r="F263" s="965">
        <v>14.39</v>
      </c>
    </row>
    <row r="264" spans="1:6">
      <c r="A264" s="354">
        <v>2.7</v>
      </c>
      <c r="B264" s="349">
        <v>228126</v>
      </c>
      <c r="C264" s="975" t="s">
        <v>3554</v>
      </c>
      <c r="D264" s="975" t="s">
        <v>4301</v>
      </c>
      <c r="E264" s="975" t="s">
        <v>674</v>
      </c>
      <c r="F264" s="965">
        <v>10.65</v>
      </c>
    </row>
    <row r="265" spans="1:6" ht="12.75" thickBot="1">
      <c r="A265" s="350"/>
      <c r="B265" s="349"/>
      <c r="C265" s="975"/>
      <c r="D265" s="975"/>
      <c r="E265" s="975"/>
      <c r="F265" s="965"/>
    </row>
    <row r="266" spans="1:6" ht="12.75" thickBot="1">
      <c r="A266" s="350"/>
      <c r="B266" s="2212" t="s">
        <v>11404</v>
      </c>
      <c r="C266" s="2213"/>
      <c r="D266" s="2213"/>
      <c r="E266" s="2213"/>
      <c r="F266" s="2214"/>
    </row>
    <row r="267" spans="1:6">
      <c r="A267" s="354">
        <v>2.6</v>
      </c>
      <c r="B267" s="349">
        <v>229124</v>
      </c>
      <c r="C267" s="975" t="s">
        <v>5144</v>
      </c>
      <c r="D267" s="975" t="s">
        <v>4302</v>
      </c>
      <c r="E267" s="975" t="s">
        <v>674</v>
      </c>
      <c r="F267" s="965">
        <v>4.37</v>
      </c>
    </row>
    <row r="268" spans="1:6">
      <c r="A268" s="354">
        <v>2.6</v>
      </c>
      <c r="B268" s="349">
        <v>229125</v>
      </c>
      <c r="C268" s="975" t="s">
        <v>5145</v>
      </c>
      <c r="D268" s="975" t="s">
        <v>4302</v>
      </c>
      <c r="E268" s="975" t="s">
        <v>674</v>
      </c>
      <c r="F268" s="965">
        <v>4.68</v>
      </c>
    </row>
    <row r="269" spans="1:6">
      <c r="A269" s="350">
        <v>0</v>
      </c>
      <c r="B269" s="349">
        <v>229524</v>
      </c>
      <c r="C269" s="975" t="s">
        <v>5146</v>
      </c>
      <c r="D269" s="975" t="s">
        <v>4302</v>
      </c>
      <c r="E269" s="975" t="s">
        <v>674</v>
      </c>
      <c r="F269" s="965">
        <v>9.34</v>
      </c>
    </row>
    <row r="270" spans="1:6" ht="12.75" thickBot="1">
      <c r="A270" s="350"/>
      <c r="B270" s="349"/>
      <c r="C270" s="975"/>
      <c r="D270" s="975"/>
      <c r="E270" s="975"/>
      <c r="F270" s="965"/>
    </row>
    <row r="271" spans="1:6" ht="12.75" thickBot="1">
      <c r="A271" s="350"/>
      <c r="B271" s="2212" t="s">
        <v>5528</v>
      </c>
      <c r="C271" s="2213"/>
      <c r="D271" s="2213"/>
      <c r="E271" s="2213"/>
      <c r="F271" s="2214"/>
    </row>
    <row r="272" spans="1:6">
      <c r="A272" s="350">
        <v>0</v>
      </c>
      <c r="B272" s="349">
        <v>232163</v>
      </c>
      <c r="C272" s="975" t="s">
        <v>8064</v>
      </c>
      <c r="D272" s="975" t="s">
        <v>4303</v>
      </c>
      <c r="E272" s="975" t="s">
        <v>674</v>
      </c>
      <c r="F272" s="965">
        <v>1.25</v>
      </c>
    </row>
    <row r="273" spans="1:6">
      <c r="A273" s="350"/>
      <c r="B273" s="349"/>
      <c r="C273" s="975"/>
      <c r="D273" s="975"/>
      <c r="E273" s="975"/>
      <c r="F273" s="965"/>
    </row>
    <row r="274" spans="1:6" ht="16.5" thickBot="1">
      <c r="A274" s="350"/>
      <c r="B274" s="2219" t="s">
        <v>3185</v>
      </c>
      <c r="C274" s="2219"/>
      <c r="D274" s="2219"/>
      <c r="E274" s="2219"/>
      <c r="F274" s="2220"/>
    </row>
    <row r="275" spans="1:6" ht="12.75" thickBot="1">
      <c r="A275" s="350"/>
      <c r="B275" s="2212" t="s">
        <v>5566</v>
      </c>
      <c r="C275" s="2213"/>
      <c r="D275" s="2213"/>
      <c r="E275" s="2213"/>
      <c r="F275" s="2214"/>
    </row>
    <row r="276" spans="1:6">
      <c r="A276" s="354">
        <v>3.6</v>
      </c>
      <c r="B276" s="349">
        <v>305710</v>
      </c>
      <c r="C276" s="349" t="s">
        <v>6721</v>
      </c>
      <c r="D276" s="975" t="s">
        <v>4304</v>
      </c>
      <c r="E276" s="975" t="s">
        <v>674</v>
      </c>
      <c r="F276" s="965">
        <v>1.45</v>
      </c>
    </row>
    <row r="277" spans="1:6">
      <c r="A277" s="354">
        <v>3.2</v>
      </c>
      <c r="B277" s="349">
        <v>305711</v>
      </c>
      <c r="C277" s="349" t="s">
        <v>6722</v>
      </c>
      <c r="D277" s="975" t="s">
        <v>4305</v>
      </c>
      <c r="E277" s="975" t="s">
        <v>674</v>
      </c>
      <c r="F277" s="965">
        <v>1.93</v>
      </c>
    </row>
    <row r="278" spans="1:6">
      <c r="A278" s="354">
        <v>3.2</v>
      </c>
      <c r="B278" s="349">
        <v>305713</v>
      </c>
      <c r="C278" s="349" t="s">
        <v>6723</v>
      </c>
      <c r="D278" s="975" t="s">
        <v>4306</v>
      </c>
      <c r="E278" s="975" t="s">
        <v>674</v>
      </c>
      <c r="F278" s="965">
        <v>2.9</v>
      </c>
    </row>
    <row r="279" spans="1:6">
      <c r="A279" s="354">
        <v>3.2</v>
      </c>
      <c r="B279" s="349">
        <v>305714</v>
      </c>
      <c r="C279" s="349" t="s">
        <v>6724</v>
      </c>
      <c r="D279" s="975" t="s">
        <v>4306</v>
      </c>
      <c r="E279" s="975" t="s">
        <v>674</v>
      </c>
      <c r="F279" s="965">
        <v>3.87</v>
      </c>
    </row>
    <row r="280" spans="1:6">
      <c r="A280" s="354">
        <v>3.5</v>
      </c>
      <c r="B280" s="349">
        <v>305740</v>
      </c>
      <c r="C280" s="349" t="s">
        <v>11405</v>
      </c>
      <c r="D280" s="975" t="s">
        <v>4304</v>
      </c>
      <c r="E280" s="975" t="s">
        <v>674</v>
      </c>
      <c r="F280" s="965">
        <v>1.18</v>
      </c>
    </row>
    <row r="281" spans="1:6">
      <c r="A281" s="354">
        <v>3.3</v>
      </c>
      <c r="B281" s="349">
        <v>305741</v>
      </c>
      <c r="C281" s="349" t="s">
        <v>11406</v>
      </c>
      <c r="D281" s="975" t="s">
        <v>4305</v>
      </c>
      <c r="E281" s="975" t="s">
        <v>674</v>
      </c>
      <c r="F281" s="965">
        <v>1.57</v>
      </c>
    </row>
    <row r="282" spans="1:6">
      <c r="A282" s="354">
        <v>4</v>
      </c>
      <c r="B282" s="349">
        <v>305743</v>
      </c>
      <c r="C282" s="349" t="s">
        <v>11407</v>
      </c>
      <c r="D282" s="975" t="s">
        <v>4306</v>
      </c>
      <c r="E282" s="975" t="s">
        <v>674</v>
      </c>
      <c r="F282" s="965">
        <v>2.36</v>
      </c>
    </row>
    <row r="283" spans="1:6">
      <c r="A283" s="354">
        <v>3.6</v>
      </c>
      <c r="B283" s="349">
        <v>305744</v>
      </c>
      <c r="C283" s="349" t="s">
        <v>11408</v>
      </c>
      <c r="D283" s="975" t="s">
        <v>4306</v>
      </c>
      <c r="E283" s="975" t="s">
        <v>674</v>
      </c>
      <c r="F283" s="965">
        <v>3.14</v>
      </c>
    </row>
    <row r="284" spans="1:6">
      <c r="A284" s="354">
        <v>3.5</v>
      </c>
      <c r="B284" s="349">
        <v>305755</v>
      </c>
      <c r="C284" s="349" t="s">
        <v>11409</v>
      </c>
      <c r="D284" s="975" t="s">
        <v>4304</v>
      </c>
      <c r="E284" s="975" t="s">
        <v>674</v>
      </c>
      <c r="F284" s="965">
        <v>1.18</v>
      </c>
    </row>
    <row r="285" spans="1:6">
      <c r="A285" s="354">
        <v>3.3</v>
      </c>
      <c r="B285" s="349">
        <v>305756</v>
      </c>
      <c r="C285" s="349" t="s">
        <v>11410</v>
      </c>
      <c r="D285" s="975" t="s">
        <v>4305</v>
      </c>
      <c r="E285" s="975" t="s">
        <v>674</v>
      </c>
      <c r="F285" s="965">
        <v>1.57</v>
      </c>
    </row>
    <row r="286" spans="1:6">
      <c r="A286" s="354">
        <v>4</v>
      </c>
      <c r="B286" s="349">
        <v>305758</v>
      </c>
      <c r="C286" s="349" t="s">
        <v>11411</v>
      </c>
      <c r="D286" s="975" t="s">
        <v>4306</v>
      </c>
      <c r="E286" s="975" t="s">
        <v>674</v>
      </c>
      <c r="F286" s="965">
        <v>2.36</v>
      </c>
    </row>
    <row r="287" spans="1:6">
      <c r="A287" s="354">
        <v>3.6</v>
      </c>
      <c r="B287" s="349">
        <v>305759</v>
      </c>
      <c r="C287" s="349" t="s">
        <v>11412</v>
      </c>
      <c r="D287" s="975" t="s">
        <v>4306</v>
      </c>
      <c r="E287" s="975" t="s">
        <v>674</v>
      </c>
      <c r="F287" s="965">
        <v>3.14</v>
      </c>
    </row>
    <row r="288" spans="1:6">
      <c r="A288" s="354">
        <v>3.5</v>
      </c>
      <c r="B288" s="349">
        <v>305775</v>
      </c>
      <c r="C288" s="349" t="s">
        <v>11413</v>
      </c>
      <c r="D288" s="975" t="s">
        <v>4304</v>
      </c>
      <c r="E288" s="975" t="s">
        <v>674</v>
      </c>
      <c r="F288" s="965">
        <v>1.18</v>
      </c>
    </row>
    <row r="289" spans="1:6">
      <c r="A289" s="354">
        <v>3.3</v>
      </c>
      <c r="B289" s="349">
        <v>305776</v>
      </c>
      <c r="C289" s="349" t="s">
        <v>11414</v>
      </c>
      <c r="D289" s="975" t="s">
        <v>4305</v>
      </c>
      <c r="E289" s="975" t="s">
        <v>674</v>
      </c>
      <c r="F289" s="965">
        <v>1.57</v>
      </c>
    </row>
    <row r="290" spans="1:6">
      <c r="A290" s="354">
        <v>4</v>
      </c>
      <c r="B290" s="349">
        <v>305778</v>
      </c>
      <c r="C290" s="349" t="s">
        <v>11415</v>
      </c>
      <c r="D290" s="975" t="s">
        <v>4306</v>
      </c>
      <c r="E290" s="975" t="s">
        <v>674</v>
      </c>
      <c r="F290" s="965">
        <v>2.36</v>
      </c>
    </row>
    <row r="291" spans="1:6">
      <c r="A291" s="354">
        <v>3.6</v>
      </c>
      <c r="B291" s="349">
        <v>305779</v>
      </c>
      <c r="C291" s="349" t="s">
        <v>11416</v>
      </c>
      <c r="D291" s="975" t="s">
        <v>4306</v>
      </c>
      <c r="E291" s="975" t="s">
        <v>674</v>
      </c>
      <c r="F291" s="965">
        <v>3.14</v>
      </c>
    </row>
    <row r="292" spans="1:6">
      <c r="A292" s="350"/>
      <c r="B292" s="349"/>
      <c r="C292" s="349"/>
      <c r="D292" s="975"/>
      <c r="E292" s="975"/>
      <c r="F292" s="965"/>
    </row>
    <row r="293" spans="1:6">
      <c r="A293" s="354">
        <v>3.7</v>
      </c>
      <c r="B293" s="349">
        <v>305835</v>
      </c>
      <c r="C293" s="349" t="s">
        <v>6725</v>
      </c>
      <c r="D293" s="975" t="s">
        <v>4304</v>
      </c>
      <c r="E293" s="975" t="s">
        <v>674</v>
      </c>
      <c r="F293" s="965">
        <v>1.1200000000000001</v>
      </c>
    </row>
    <row r="294" spans="1:6">
      <c r="A294" s="354">
        <v>3.5</v>
      </c>
      <c r="B294" s="349">
        <v>305836</v>
      </c>
      <c r="C294" s="349" t="s">
        <v>6726</v>
      </c>
      <c r="D294" s="975" t="s">
        <v>4305</v>
      </c>
      <c r="E294" s="975" t="s">
        <v>674</v>
      </c>
      <c r="F294" s="965">
        <v>1.49</v>
      </c>
    </row>
    <row r="295" spans="1:6">
      <c r="A295" s="354">
        <v>3.7</v>
      </c>
      <c r="B295" s="349">
        <v>305838</v>
      </c>
      <c r="C295" s="349" t="s">
        <v>6727</v>
      </c>
      <c r="D295" s="975" t="s">
        <v>4306</v>
      </c>
      <c r="E295" s="975" t="s">
        <v>674</v>
      </c>
      <c r="F295" s="965">
        <v>2.2400000000000002</v>
      </c>
    </row>
    <row r="296" spans="1:6">
      <c r="A296" s="354">
        <v>3.5</v>
      </c>
      <c r="B296" s="349">
        <v>305839</v>
      </c>
      <c r="C296" s="349" t="s">
        <v>6728</v>
      </c>
      <c r="D296" s="975" t="s">
        <v>4306</v>
      </c>
      <c r="E296" s="975" t="s">
        <v>674</v>
      </c>
      <c r="F296" s="965">
        <v>2.98</v>
      </c>
    </row>
    <row r="297" spans="1:6">
      <c r="A297" s="350"/>
      <c r="B297" s="349"/>
      <c r="C297" s="349"/>
      <c r="D297" s="975"/>
      <c r="E297" s="975"/>
      <c r="F297" s="965"/>
    </row>
    <row r="298" spans="1:6">
      <c r="A298" s="350">
        <v>0</v>
      </c>
      <c r="B298" s="349">
        <v>310515</v>
      </c>
      <c r="C298" s="349" t="s">
        <v>5265</v>
      </c>
      <c r="D298" s="975" t="s">
        <v>4304</v>
      </c>
      <c r="E298" s="975" t="s">
        <v>674</v>
      </c>
      <c r="F298" s="965">
        <v>1.72</v>
      </c>
    </row>
    <row r="299" spans="1:6">
      <c r="A299" s="350">
        <v>0</v>
      </c>
      <c r="B299" s="349">
        <v>310535</v>
      </c>
      <c r="C299" s="349" t="s">
        <v>15644</v>
      </c>
      <c r="D299" s="975" t="s">
        <v>4305</v>
      </c>
      <c r="E299" s="975" t="s">
        <v>674</v>
      </c>
      <c r="F299" s="965">
        <v>2.29</v>
      </c>
    </row>
    <row r="300" spans="1:6">
      <c r="A300" s="350">
        <v>0</v>
      </c>
      <c r="B300" s="349">
        <v>310555</v>
      </c>
      <c r="C300" s="349" t="s">
        <v>15645</v>
      </c>
      <c r="D300" s="975" t="s">
        <v>4306</v>
      </c>
      <c r="E300" s="975" t="s">
        <v>674</v>
      </c>
      <c r="F300" s="965">
        <v>3.43</v>
      </c>
    </row>
    <row r="301" spans="1:6">
      <c r="A301" s="350">
        <v>0</v>
      </c>
      <c r="B301" s="349">
        <v>310575</v>
      </c>
      <c r="C301" s="349" t="s">
        <v>15646</v>
      </c>
      <c r="D301" s="975" t="s">
        <v>4306</v>
      </c>
      <c r="E301" s="975" t="s">
        <v>674</v>
      </c>
      <c r="F301" s="965">
        <v>4.58</v>
      </c>
    </row>
    <row r="302" spans="1:6">
      <c r="A302" s="350"/>
      <c r="B302" s="349"/>
      <c r="C302" s="349"/>
      <c r="D302" s="975"/>
      <c r="E302" s="975"/>
      <c r="F302" s="965"/>
    </row>
    <row r="303" spans="1:6">
      <c r="A303" s="350">
        <v>0</v>
      </c>
      <c r="B303" s="349">
        <v>311415</v>
      </c>
      <c r="C303" s="975" t="s">
        <v>5545</v>
      </c>
      <c r="D303" s="975" t="s">
        <v>4304</v>
      </c>
      <c r="E303" s="975" t="s">
        <v>674</v>
      </c>
      <c r="F303" s="965">
        <v>1.38</v>
      </c>
    </row>
    <row r="304" spans="1:6">
      <c r="A304" s="350">
        <v>0</v>
      </c>
      <c r="B304" s="349">
        <v>311435</v>
      </c>
      <c r="C304" s="975" t="s">
        <v>5546</v>
      </c>
      <c r="D304" s="975" t="s">
        <v>4305</v>
      </c>
      <c r="E304" s="975" t="s">
        <v>674</v>
      </c>
      <c r="F304" s="965">
        <v>1.83</v>
      </c>
    </row>
    <row r="305" spans="1:6">
      <c r="A305" s="350">
        <v>0</v>
      </c>
      <c r="B305" s="349">
        <v>311455</v>
      </c>
      <c r="C305" s="975" t="s">
        <v>5547</v>
      </c>
      <c r="D305" s="975" t="s">
        <v>4306</v>
      </c>
      <c r="E305" s="975" t="s">
        <v>674</v>
      </c>
      <c r="F305" s="965">
        <v>2.75</v>
      </c>
    </row>
    <row r="306" spans="1:6">
      <c r="A306" s="350">
        <v>0</v>
      </c>
      <c r="B306" s="349">
        <v>311475</v>
      </c>
      <c r="C306" s="975" t="s">
        <v>5548</v>
      </c>
      <c r="D306" s="975" t="s">
        <v>4306</v>
      </c>
      <c r="E306" s="975" t="s">
        <v>674</v>
      </c>
      <c r="F306" s="965">
        <v>3.67</v>
      </c>
    </row>
    <row r="307" spans="1:6">
      <c r="A307" s="350"/>
      <c r="B307" s="349"/>
      <c r="C307" s="975"/>
      <c r="D307" s="975"/>
      <c r="E307" s="975"/>
      <c r="F307" s="965"/>
    </row>
    <row r="308" spans="1:6">
      <c r="A308" s="354">
        <v>2.8</v>
      </c>
      <c r="B308" s="349">
        <v>311514</v>
      </c>
      <c r="C308" s="975" t="s">
        <v>5549</v>
      </c>
      <c r="D308" s="975" t="s">
        <v>4304</v>
      </c>
      <c r="E308" s="975" t="s">
        <v>674</v>
      </c>
      <c r="F308" s="965">
        <v>1.0900000000000001</v>
      </c>
    </row>
    <row r="309" spans="1:6">
      <c r="A309" s="354">
        <v>3.5</v>
      </c>
      <c r="B309" s="349">
        <v>311534</v>
      </c>
      <c r="C309" s="975" t="s">
        <v>5550</v>
      </c>
      <c r="D309" s="975" t="s">
        <v>4305</v>
      </c>
      <c r="E309" s="975" t="s">
        <v>674</v>
      </c>
      <c r="F309" s="965">
        <v>1.46</v>
      </c>
    </row>
    <row r="310" spans="1:6">
      <c r="A310" s="354">
        <v>3.3</v>
      </c>
      <c r="B310" s="349">
        <v>311554</v>
      </c>
      <c r="C310" s="975" t="s">
        <v>5551</v>
      </c>
      <c r="D310" s="975" t="s">
        <v>4306</v>
      </c>
      <c r="E310" s="975" t="s">
        <v>674</v>
      </c>
      <c r="F310" s="965">
        <v>2.1800000000000002</v>
      </c>
    </row>
    <row r="311" spans="1:6">
      <c r="A311" s="354">
        <v>3.2</v>
      </c>
      <c r="B311" s="349">
        <v>311574</v>
      </c>
      <c r="C311" s="975" t="s">
        <v>5552</v>
      </c>
      <c r="D311" s="975" t="s">
        <v>4306</v>
      </c>
      <c r="E311" s="975" t="s">
        <v>674</v>
      </c>
      <c r="F311" s="965">
        <v>2.91</v>
      </c>
    </row>
    <row r="312" spans="1:6">
      <c r="A312" s="354">
        <v>2.8</v>
      </c>
      <c r="B312" s="349">
        <v>311605</v>
      </c>
      <c r="C312" s="975" t="s">
        <v>11417</v>
      </c>
      <c r="D312" s="975" t="s">
        <v>4304</v>
      </c>
      <c r="E312" s="975" t="s">
        <v>674</v>
      </c>
      <c r="F312" s="965">
        <v>1.0900000000000001</v>
      </c>
    </row>
    <row r="313" spans="1:6">
      <c r="A313" s="354">
        <v>3.5</v>
      </c>
      <c r="B313" s="349">
        <v>311606</v>
      </c>
      <c r="C313" s="975" t="s">
        <v>11418</v>
      </c>
      <c r="D313" s="975" t="s">
        <v>4305</v>
      </c>
      <c r="E313" s="975" t="s">
        <v>674</v>
      </c>
      <c r="F313" s="965">
        <v>1.46</v>
      </c>
    </row>
    <row r="314" spans="1:6">
      <c r="A314" s="354">
        <v>3.3</v>
      </c>
      <c r="B314" s="349">
        <v>311608</v>
      </c>
      <c r="C314" s="975" t="s">
        <v>11419</v>
      </c>
      <c r="D314" s="975" t="s">
        <v>4306</v>
      </c>
      <c r="E314" s="975" t="s">
        <v>674</v>
      </c>
      <c r="F314" s="965">
        <v>2.1800000000000002</v>
      </c>
    </row>
    <row r="315" spans="1:6">
      <c r="A315" s="354">
        <v>3.2</v>
      </c>
      <c r="B315" s="349">
        <v>311609</v>
      </c>
      <c r="C315" s="975" t="s">
        <v>11420</v>
      </c>
      <c r="D315" s="975" t="s">
        <v>4306</v>
      </c>
      <c r="E315" s="975" t="s">
        <v>674</v>
      </c>
      <c r="F315" s="965">
        <v>2.91</v>
      </c>
    </row>
    <row r="316" spans="1:6">
      <c r="A316" s="354">
        <v>2.8</v>
      </c>
      <c r="B316" s="349">
        <v>311614</v>
      </c>
      <c r="C316" s="975" t="s">
        <v>5567</v>
      </c>
      <c r="D316" s="975" t="s">
        <v>4304</v>
      </c>
      <c r="E316" s="975" t="s">
        <v>674</v>
      </c>
      <c r="F316" s="965">
        <v>1.0900000000000001</v>
      </c>
    </row>
    <row r="317" spans="1:6">
      <c r="A317" s="354">
        <v>3.5</v>
      </c>
      <c r="B317" s="349">
        <v>311634</v>
      </c>
      <c r="C317" s="975" t="s">
        <v>5568</v>
      </c>
      <c r="D317" s="975" t="s">
        <v>4305</v>
      </c>
      <c r="E317" s="975" t="s">
        <v>674</v>
      </c>
      <c r="F317" s="965">
        <v>1.46</v>
      </c>
    </row>
    <row r="318" spans="1:6">
      <c r="A318" s="354">
        <v>3.3</v>
      </c>
      <c r="B318" s="349">
        <v>311654</v>
      </c>
      <c r="C318" s="975" t="s">
        <v>5569</v>
      </c>
      <c r="D318" s="975" t="s">
        <v>4306</v>
      </c>
      <c r="E318" s="975" t="s">
        <v>674</v>
      </c>
      <c r="F318" s="965">
        <v>2.1800000000000002</v>
      </c>
    </row>
    <row r="319" spans="1:6">
      <c r="A319" s="354">
        <v>3.2</v>
      </c>
      <c r="B319" s="349">
        <v>311674</v>
      </c>
      <c r="C319" s="975" t="s">
        <v>5570</v>
      </c>
      <c r="D319" s="975" t="s">
        <v>4306</v>
      </c>
      <c r="E319" s="975" t="s">
        <v>674</v>
      </c>
      <c r="F319" s="965">
        <v>2.91</v>
      </c>
    </row>
    <row r="320" spans="1:6">
      <c r="A320" s="354">
        <v>2.8</v>
      </c>
      <c r="B320" s="349">
        <v>311685</v>
      </c>
      <c r="C320" s="975" t="s">
        <v>11421</v>
      </c>
      <c r="D320" s="975" t="s">
        <v>4304</v>
      </c>
      <c r="E320" s="975" t="s">
        <v>674</v>
      </c>
      <c r="F320" s="965">
        <v>1.0900000000000001</v>
      </c>
    </row>
    <row r="321" spans="1:6">
      <c r="A321" s="354">
        <v>3.5</v>
      </c>
      <c r="B321" s="349">
        <v>311686</v>
      </c>
      <c r="C321" s="975" t="s">
        <v>11422</v>
      </c>
      <c r="D321" s="975" t="s">
        <v>4305</v>
      </c>
      <c r="E321" s="975" t="s">
        <v>674</v>
      </c>
      <c r="F321" s="965">
        <v>1.46</v>
      </c>
    </row>
    <row r="322" spans="1:6">
      <c r="A322" s="354">
        <v>3.3</v>
      </c>
      <c r="B322" s="349">
        <v>311688</v>
      </c>
      <c r="C322" s="975" t="s">
        <v>11423</v>
      </c>
      <c r="D322" s="975" t="s">
        <v>4306</v>
      </c>
      <c r="E322" s="975" t="s">
        <v>674</v>
      </c>
      <c r="F322" s="965">
        <v>2.1800000000000002</v>
      </c>
    </row>
    <row r="323" spans="1:6">
      <c r="A323" s="354">
        <v>3.2</v>
      </c>
      <c r="B323" s="349">
        <v>311689</v>
      </c>
      <c r="C323" s="975" t="s">
        <v>11424</v>
      </c>
      <c r="D323" s="975" t="s">
        <v>4306</v>
      </c>
      <c r="E323" s="975" t="s">
        <v>674</v>
      </c>
      <c r="F323" s="965">
        <v>2.91</v>
      </c>
    </row>
    <row r="324" spans="1:6">
      <c r="A324" s="354">
        <v>2.8</v>
      </c>
      <c r="B324" s="349">
        <v>311695</v>
      </c>
      <c r="C324" s="975" t="s">
        <v>15647</v>
      </c>
      <c r="D324" s="975" t="s">
        <v>4304</v>
      </c>
      <c r="E324" s="975" t="s">
        <v>674</v>
      </c>
      <c r="F324" s="965">
        <v>1.0900000000000001</v>
      </c>
    </row>
    <row r="325" spans="1:6">
      <c r="A325" s="354">
        <v>3.5</v>
      </c>
      <c r="B325" s="349">
        <v>311696</v>
      </c>
      <c r="C325" s="975" t="s">
        <v>15648</v>
      </c>
      <c r="D325" s="975" t="s">
        <v>4305</v>
      </c>
      <c r="E325" s="975" t="s">
        <v>674</v>
      </c>
      <c r="F325" s="965">
        <v>1.46</v>
      </c>
    </row>
    <row r="326" spans="1:6">
      <c r="A326" s="354">
        <v>3.3</v>
      </c>
      <c r="B326" s="349">
        <v>311698</v>
      </c>
      <c r="C326" s="975" t="s">
        <v>15649</v>
      </c>
      <c r="D326" s="975" t="s">
        <v>4306</v>
      </c>
      <c r="E326" s="975" t="s">
        <v>674</v>
      </c>
      <c r="F326" s="965">
        <v>2.1800000000000002</v>
      </c>
    </row>
    <row r="327" spans="1:6">
      <c r="A327" s="354">
        <v>3.2</v>
      </c>
      <c r="B327" s="349">
        <v>311699</v>
      </c>
      <c r="C327" s="975" t="s">
        <v>15650</v>
      </c>
      <c r="D327" s="975" t="s">
        <v>4306</v>
      </c>
      <c r="E327" s="975" t="s">
        <v>674</v>
      </c>
      <c r="F327" s="965">
        <v>2.91</v>
      </c>
    </row>
    <row r="328" spans="1:6">
      <c r="A328" s="354">
        <v>2.8</v>
      </c>
      <c r="B328" s="349">
        <v>311705</v>
      </c>
      <c r="C328" s="975" t="s">
        <v>11425</v>
      </c>
      <c r="D328" s="975" t="s">
        <v>4304</v>
      </c>
      <c r="E328" s="975" t="s">
        <v>674</v>
      </c>
      <c r="F328" s="965">
        <v>1.0900000000000001</v>
      </c>
    </row>
    <row r="329" spans="1:6">
      <c r="A329" s="354">
        <v>3.5</v>
      </c>
      <c r="B329" s="349">
        <v>311706</v>
      </c>
      <c r="C329" s="975" t="s">
        <v>11426</v>
      </c>
      <c r="D329" s="975" t="s">
        <v>4305</v>
      </c>
      <c r="E329" s="975" t="s">
        <v>674</v>
      </c>
      <c r="F329" s="965">
        <v>1.46</v>
      </c>
    </row>
    <row r="330" spans="1:6">
      <c r="A330" s="354">
        <v>3.3</v>
      </c>
      <c r="B330" s="349">
        <v>311708</v>
      </c>
      <c r="C330" s="975" t="s">
        <v>11427</v>
      </c>
      <c r="D330" s="975" t="s">
        <v>4306</v>
      </c>
      <c r="E330" s="975" t="s">
        <v>674</v>
      </c>
      <c r="F330" s="965">
        <v>2.1800000000000002</v>
      </c>
    </row>
    <row r="331" spans="1:6">
      <c r="A331" s="354">
        <v>3.2</v>
      </c>
      <c r="B331" s="349">
        <v>311709</v>
      </c>
      <c r="C331" s="975" t="s">
        <v>11428</v>
      </c>
      <c r="D331" s="975" t="s">
        <v>4306</v>
      </c>
      <c r="E331" s="975" t="s">
        <v>674</v>
      </c>
      <c r="F331" s="965">
        <v>2.91</v>
      </c>
    </row>
    <row r="332" spans="1:6">
      <c r="A332" s="350"/>
      <c r="B332" s="349"/>
      <c r="C332" s="975"/>
      <c r="D332" s="975"/>
      <c r="E332" s="975"/>
      <c r="F332" s="965"/>
    </row>
    <row r="333" spans="1:6">
      <c r="A333" s="350">
        <v>0</v>
      </c>
      <c r="B333" s="349">
        <v>311814</v>
      </c>
      <c r="C333" s="975" t="s">
        <v>5553</v>
      </c>
      <c r="D333" s="975" t="s">
        <v>4304</v>
      </c>
      <c r="E333" s="975" t="s">
        <v>674</v>
      </c>
      <c r="F333" s="965">
        <v>1</v>
      </c>
    </row>
    <row r="334" spans="1:6">
      <c r="A334" s="350">
        <v>0</v>
      </c>
      <c r="B334" s="349">
        <v>311834</v>
      </c>
      <c r="C334" s="975" t="s">
        <v>5554</v>
      </c>
      <c r="D334" s="975" t="s">
        <v>4305</v>
      </c>
      <c r="E334" s="975" t="s">
        <v>674</v>
      </c>
      <c r="F334" s="965">
        <v>1.33</v>
      </c>
    </row>
    <row r="335" spans="1:6">
      <c r="A335" s="350">
        <v>0</v>
      </c>
      <c r="B335" s="349">
        <v>311854</v>
      </c>
      <c r="C335" s="975" t="s">
        <v>5555</v>
      </c>
      <c r="D335" s="975" t="s">
        <v>4306</v>
      </c>
      <c r="E335" s="975" t="s">
        <v>674</v>
      </c>
      <c r="F335" s="965">
        <v>2</v>
      </c>
    </row>
    <row r="336" spans="1:6">
      <c r="A336" s="350">
        <v>0</v>
      </c>
      <c r="B336" s="349">
        <v>311874</v>
      </c>
      <c r="C336" s="975" t="s">
        <v>5556</v>
      </c>
      <c r="D336" s="975" t="s">
        <v>4306</v>
      </c>
      <c r="E336" s="975" t="s">
        <v>674</v>
      </c>
      <c r="F336" s="965">
        <v>2.66</v>
      </c>
    </row>
    <row r="337" spans="1:6" ht="12.75" thickBot="1">
      <c r="A337" s="350"/>
      <c r="B337" s="349"/>
      <c r="C337" s="975"/>
      <c r="D337" s="975"/>
      <c r="E337" s="975"/>
      <c r="F337" s="965"/>
    </row>
    <row r="338" spans="1:6" ht="12.75" thickBot="1">
      <c r="A338" s="350"/>
      <c r="B338" s="2212" t="s">
        <v>27</v>
      </c>
      <c r="C338" s="2213"/>
      <c r="D338" s="2213"/>
      <c r="E338" s="2213"/>
      <c r="F338" s="2214"/>
    </row>
    <row r="339" spans="1:6">
      <c r="A339" s="354">
        <v>2.2999999999999998</v>
      </c>
      <c r="B339" s="349">
        <v>323023</v>
      </c>
      <c r="C339" s="975" t="s">
        <v>5266</v>
      </c>
      <c r="D339" s="975" t="s">
        <v>4280</v>
      </c>
      <c r="E339" s="975" t="s">
        <v>490</v>
      </c>
      <c r="F339" s="965">
        <v>8.5500000000000007</v>
      </c>
    </row>
    <row r="340" spans="1:6">
      <c r="A340" s="354">
        <v>2.2999999999999998</v>
      </c>
      <c r="B340" s="349">
        <v>324045</v>
      </c>
      <c r="C340" s="975" t="s">
        <v>5267</v>
      </c>
      <c r="D340" s="975" t="s">
        <v>4280</v>
      </c>
      <c r="E340" s="975" t="s">
        <v>490</v>
      </c>
      <c r="F340" s="965">
        <v>19.13</v>
      </c>
    </row>
    <row r="341" spans="1:6">
      <c r="A341" s="354">
        <v>2.2999999999999998</v>
      </c>
      <c r="B341" s="349">
        <v>323063</v>
      </c>
      <c r="C341" s="975" t="s">
        <v>5268</v>
      </c>
      <c r="D341" s="975" t="s">
        <v>4280</v>
      </c>
      <c r="E341" s="975" t="s">
        <v>490</v>
      </c>
      <c r="F341" s="965">
        <v>25.43</v>
      </c>
    </row>
    <row r="342" spans="1:6">
      <c r="A342" s="354">
        <v>2.2999999999999998</v>
      </c>
      <c r="B342" s="349">
        <v>323073</v>
      </c>
      <c r="C342" s="975" t="s">
        <v>5269</v>
      </c>
      <c r="D342" s="975" t="s">
        <v>4280</v>
      </c>
      <c r="E342" s="975" t="s">
        <v>490</v>
      </c>
      <c r="F342" s="965">
        <v>38.25</v>
      </c>
    </row>
    <row r="343" spans="1:6">
      <c r="A343" s="354">
        <v>2.2999999999999998</v>
      </c>
      <c r="B343" s="349">
        <v>323083</v>
      </c>
      <c r="C343" s="975" t="s">
        <v>5270</v>
      </c>
      <c r="D343" s="975" t="s">
        <v>4280</v>
      </c>
      <c r="E343" s="975" t="s">
        <v>490</v>
      </c>
      <c r="F343" s="965">
        <v>49.5</v>
      </c>
    </row>
    <row r="344" spans="1:6">
      <c r="A344" s="350"/>
      <c r="B344" s="349"/>
      <c r="C344" s="975"/>
      <c r="D344" s="975"/>
      <c r="E344" s="975"/>
      <c r="F344" s="965"/>
    </row>
    <row r="345" spans="1:6">
      <c r="A345" s="356">
        <v>4.3</v>
      </c>
      <c r="B345" s="357">
        <v>324042</v>
      </c>
      <c r="C345" s="983" t="s">
        <v>5271</v>
      </c>
      <c r="D345" s="983" t="s">
        <v>4280</v>
      </c>
      <c r="E345" s="983" t="s">
        <v>490</v>
      </c>
      <c r="F345" s="984"/>
    </row>
    <row r="346" spans="1:6">
      <c r="A346" s="356">
        <v>4.3</v>
      </c>
      <c r="B346" s="357">
        <v>324062</v>
      </c>
      <c r="C346" s="983" t="s">
        <v>5272</v>
      </c>
      <c r="D346" s="983" t="s">
        <v>4280</v>
      </c>
      <c r="E346" s="983" t="s">
        <v>490</v>
      </c>
      <c r="F346" s="984"/>
    </row>
    <row r="347" spans="1:6">
      <c r="A347" s="356">
        <v>4.3</v>
      </c>
      <c r="B347" s="357">
        <v>324082</v>
      </c>
      <c r="C347" s="983" t="s">
        <v>5273</v>
      </c>
      <c r="D347" s="983" t="s">
        <v>4280</v>
      </c>
      <c r="E347" s="983" t="s">
        <v>490</v>
      </c>
      <c r="F347" s="984"/>
    </row>
    <row r="348" spans="1:6">
      <c r="A348" s="356">
        <v>4.3</v>
      </c>
      <c r="B348" s="357">
        <v>324092</v>
      </c>
      <c r="C348" s="983" t="s">
        <v>5274</v>
      </c>
      <c r="D348" s="983" t="s">
        <v>4280</v>
      </c>
      <c r="E348" s="983" t="s">
        <v>490</v>
      </c>
      <c r="F348" s="984"/>
    </row>
    <row r="349" spans="1:6" ht="12.75" thickBot="1">
      <c r="A349" s="350"/>
      <c r="B349" s="349"/>
      <c r="C349" s="975"/>
      <c r="D349" s="975"/>
      <c r="E349" s="975"/>
      <c r="F349" s="965"/>
    </row>
    <row r="350" spans="1:6" ht="12.75" thickBot="1">
      <c r="A350" s="350"/>
      <c r="B350" s="2212" t="s">
        <v>5571</v>
      </c>
      <c r="C350" s="2213"/>
      <c r="D350" s="2213"/>
      <c r="E350" s="2213"/>
      <c r="F350" s="2214"/>
    </row>
    <row r="351" spans="1:6">
      <c r="A351" s="354">
        <v>1.3</v>
      </c>
      <c r="B351" s="349">
        <v>331210</v>
      </c>
      <c r="C351" s="975" t="s">
        <v>9932</v>
      </c>
      <c r="D351" s="975" t="s">
        <v>4280</v>
      </c>
      <c r="E351" s="975" t="s">
        <v>490</v>
      </c>
      <c r="F351" s="965">
        <v>47.52</v>
      </c>
    </row>
    <row r="352" spans="1:6">
      <c r="A352" s="354">
        <v>1.4</v>
      </c>
      <c r="B352" s="349">
        <v>331220</v>
      </c>
      <c r="C352" s="975" t="s">
        <v>9933</v>
      </c>
      <c r="D352" s="975" t="s">
        <v>4280</v>
      </c>
      <c r="E352" s="975" t="s">
        <v>490</v>
      </c>
      <c r="F352" s="965">
        <v>58.4</v>
      </c>
    </row>
    <row r="353" spans="1:6">
      <c r="A353" s="354">
        <v>1.4</v>
      </c>
      <c r="B353" s="349">
        <v>332211</v>
      </c>
      <c r="C353" s="975" t="s">
        <v>9934</v>
      </c>
      <c r="D353" s="975" t="s">
        <v>4280</v>
      </c>
      <c r="E353" s="975" t="s">
        <v>490</v>
      </c>
      <c r="F353" s="965">
        <v>50</v>
      </c>
    </row>
    <row r="354" spans="1:6">
      <c r="A354" s="354">
        <v>1.4</v>
      </c>
      <c r="B354" s="349">
        <v>332221</v>
      </c>
      <c r="C354" s="975" t="s">
        <v>9935</v>
      </c>
      <c r="D354" s="975" t="s">
        <v>4280</v>
      </c>
      <c r="E354" s="975" t="s">
        <v>490</v>
      </c>
      <c r="F354" s="965">
        <v>62.06</v>
      </c>
    </row>
    <row r="355" spans="1:6">
      <c r="A355" s="354">
        <v>1.5</v>
      </c>
      <c r="B355" s="349">
        <v>333310</v>
      </c>
      <c r="C355" s="975" t="s">
        <v>9936</v>
      </c>
      <c r="D355" s="975" t="s">
        <v>4280</v>
      </c>
      <c r="E355" s="975" t="s">
        <v>490</v>
      </c>
      <c r="F355" s="965">
        <v>34.159999999999997</v>
      </c>
    </row>
    <row r="356" spans="1:6">
      <c r="A356" s="354">
        <v>1.5</v>
      </c>
      <c r="B356" s="349">
        <v>333311</v>
      </c>
      <c r="C356" s="975" t="s">
        <v>9937</v>
      </c>
      <c r="D356" s="975" t="s">
        <v>4280</v>
      </c>
      <c r="E356" s="975" t="s">
        <v>490</v>
      </c>
      <c r="F356" s="965">
        <v>45.54</v>
      </c>
    </row>
    <row r="357" spans="1:6">
      <c r="A357" s="354">
        <v>0.8</v>
      </c>
      <c r="B357" s="349">
        <v>333322</v>
      </c>
      <c r="C357" s="980" t="s">
        <v>8791</v>
      </c>
      <c r="D357" s="975" t="s">
        <v>4280</v>
      </c>
      <c r="E357" s="975" t="s">
        <v>490</v>
      </c>
      <c r="F357" s="965">
        <v>31.53</v>
      </c>
    </row>
    <row r="358" spans="1:6">
      <c r="A358" s="350">
        <v>0</v>
      </c>
      <c r="B358" s="349">
        <v>333432</v>
      </c>
      <c r="C358" s="980" t="s">
        <v>9938</v>
      </c>
      <c r="D358" s="975" t="s">
        <v>4280</v>
      </c>
      <c r="E358" s="975" t="s">
        <v>490</v>
      </c>
      <c r="F358" s="965">
        <v>15.96</v>
      </c>
    </row>
    <row r="359" spans="1:6">
      <c r="A359" s="350"/>
      <c r="B359" s="349"/>
      <c r="C359" s="980"/>
      <c r="D359" s="975"/>
      <c r="E359" s="975"/>
      <c r="F359" s="965"/>
    </row>
    <row r="360" spans="1:6">
      <c r="A360" s="354">
        <v>3.9</v>
      </c>
      <c r="B360" s="349">
        <v>334315</v>
      </c>
      <c r="C360" s="980" t="s">
        <v>9939</v>
      </c>
      <c r="D360" s="975" t="s">
        <v>4310</v>
      </c>
      <c r="E360" s="975" t="s">
        <v>674</v>
      </c>
      <c r="F360" s="965">
        <v>0.79</v>
      </c>
    </row>
    <row r="361" spans="1:6">
      <c r="A361" s="354">
        <v>3.7</v>
      </c>
      <c r="B361" s="349">
        <v>334317</v>
      </c>
      <c r="C361" s="980" t="s">
        <v>9940</v>
      </c>
      <c r="D361" s="975" t="s">
        <v>4310</v>
      </c>
      <c r="E361" s="975" t="s">
        <v>674</v>
      </c>
      <c r="F361" s="965">
        <v>1.1200000000000001</v>
      </c>
    </row>
    <row r="362" spans="1:6">
      <c r="A362" s="354">
        <v>2.4</v>
      </c>
      <c r="B362" s="349">
        <v>334327</v>
      </c>
      <c r="C362" s="980" t="s">
        <v>9941</v>
      </c>
      <c r="D362" s="975" t="s">
        <v>4306</v>
      </c>
      <c r="E362" s="975" t="s">
        <v>674</v>
      </c>
      <c r="F362" s="965">
        <v>1.28</v>
      </c>
    </row>
    <row r="363" spans="1:6">
      <c r="A363" s="354">
        <v>3</v>
      </c>
      <c r="B363" s="349">
        <v>334425</v>
      </c>
      <c r="C363" s="975" t="s">
        <v>9942</v>
      </c>
      <c r="D363" s="975" t="s">
        <v>4310</v>
      </c>
      <c r="E363" s="975" t="s">
        <v>674</v>
      </c>
      <c r="F363" s="965">
        <v>0.69</v>
      </c>
    </row>
    <row r="364" spans="1:6">
      <c r="A364" s="354">
        <v>3.2</v>
      </c>
      <c r="B364" s="349">
        <v>334427</v>
      </c>
      <c r="C364" s="975" t="s">
        <v>9943</v>
      </c>
      <c r="D364" s="975" t="s">
        <v>4310</v>
      </c>
      <c r="E364" s="975" t="s">
        <v>674</v>
      </c>
      <c r="F364" s="965">
        <v>0.97</v>
      </c>
    </row>
    <row r="365" spans="1:6">
      <c r="A365" s="354">
        <v>2.9</v>
      </c>
      <c r="B365" s="349">
        <v>334428</v>
      </c>
      <c r="C365" s="975" t="s">
        <v>11429</v>
      </c>
      <c r="D365" s="975" t="s">
        <v>4323</v>
      </c>
      <c r="E365" s="975" t="s">
        <v>674</v>
      </c>
      <c r="F365" s="965">
        <v>1.41</v>
      </c>
    </row>
    <row r="366" spans="1:6">
      <c r="A366" s="350"/>
      <c r="B366" s="349"/>
      <c r="C366" s="975"/>
      <c r="D366" s="975"/>
      <c r="E366" s="975"/>
      <c r="F366" s="965"/>
    </row>
    <row r="367" spans="1:6">
      <c r="A367" s="356">
        <v>2.6</v>
      </c>
      <c r="B367" s="357">
        <v>335315</v>
      </c>
      <c r="C367" s="983" t="s">
        <v>11430</v>
      </c>
      <c r="D367" s="983" t="s">
        <v>4309</v>
      </c>
      <c r="E367" s="983" t="s">
        <v>674</v>
      </c>
      <c r="F367" s="985"/>
    </row>
    <row r="368" spans="1:6">
      <c r="A368" s="356">
        <v>3</v>
      </c>
      <c r="B368" s="357">
        <v>335317</v>
      </c>
      <c r="C368" s="983" t="s">
        <v>11431</v>
      </c>
      <c r="D368" s="983" t="s">
        <v>11432</v>
      </c>
      <c r="E368" s="983" t="s">
        <v>674</v>
      </c>
      <c r="F368" s="985"/>
    </row>
    <row r="369" spans="1:6">
      <c r="A369" s="356">
        <v>3.9</v>
      </c>
      <c r="B369" s="357">
        <v>335318</v>
      </c>
      <c r="C369" s="983" t="s">
        <v>11433</v>
      </c>
      <c r="D369" s="983" t="s">
        <v>11434</v>
      </c>
      <c r="E369" s="983" t="s">
        <v>674</v>
      </c>
      <c r="F369" s="985"/>
    </row>
    <row r="370" spans="1:6">
      <c r="A370" s="356">
        <v>3.9</v>
      </c>
      <c r="B370" s="357">
        <v>335327</v>
      </c>
      <c r="C370" s="983" t="s">
        <v>11435</v>
      </c>
      <c r="D370" s="983" t="s">
        <v>4308</v>
      </c>
      <c r="E370" s="983" t="s">
        <v>674</v>
      </c>
      <c r="F370" s="985"/>
    </row>
    <row r="371" spans="1:6">
      <c r="A371" s="356">
        <v>4</v>
      </c>
      <c r="B371" s="357">
        <v>335338</v>
      </c>
      <c r="C371" s="983" t="s">
        <v>11436</v>
      </c>
      <c r="D371" s="983" t="s">
        <v>11434</v>
      </c>
      <c r="E371" s="983" t="s">
        <v>674</v>
      </c>
      <c r="F371" s="985"/>
    </row>
    <row r="372" spans="1:6">
      <c r="A372" s="356">
        <v>3.9</v>
      </c>
      <c r="B372" s="357">
        <v>335415</v>
      </c>
      <c r="C372" s="983" t="s">
        <v>11437</v>
      </c>
      <c r="D372" s="983" t="s">
        <v>4309</v>
      </c>
      <c r="E372" s="983" t="s">
        <v>674</v>
      </c>
      <c r="F372" s="985"/>
    </row>
    <row r="373" spans="1:6">
      <c r="A373" s="356">
        <v>3.9</v>
      </c>
      <c r="B373" s="357">
        <v>335417</v>
      </c>
      <c r="C373" s="983" t="s">
        <v>11438</v>
      </c>
      <c r="D373" s="983" t="s">
        <v>4307</v>
      </c>
      <c r="E373" s="983" t="s">
        <v>674</v>
      </c>
      <c r="F373" s="985"/>
    </row>
    <row r="374" spans="1:6">
      <c r="A374" s="350"/>
      <c r="B374" s="349"/>
      <c r="C374" s="975"/>
      <c r="D374" s="975"/>
      <c r="E374" s="975"/>
      <c r="F374" s="965"/>
    </row>
    <row r="375" spans="1:6">
      <c r="A375" s="354">
        <v>2</v>
      </c>
      <c r="B375" s="349">
        <v>336214</v>
      </c>
      <c r="C375" s="980" t="s">
        <v>3186</v>
      </c>
      <c r="D375" s="975" t="s">
        <v>4309</v>
      </c>
      <c r="E375" s="975" t="s">
        <v>674</v>
      </c>
      <c r="F375" s="965">
        <v>3.55</v>
      </c>
    </row>
    <row r="376" spans="1:6">
      <c r="A376" s="354">
        <v>2.4</v>
      </c>
      <c r="B376" s="349">
        <v>336224</v>
      </c>
      <c r="C376" s="980" t="s">
        <v>3187</v>
      </c>
      <c r="D376" s="975" t="s">
        <v>4309</v>
      </c>
      <c r="E376" s="975" t="s">
        <v>674</v>
      </c>
      <c r="F376" s="965">
        <v>3.85</v>
      </c>
    </row>
    <row r="377" spans="1:6">
      <c r="A377" s="354">
        <v>2.6</v>
      </c>
      <c r="B377" s="349">
        <v>336234</v>
      </c>
      <c r="C377" s="975" t="s">
        <v>3188</v>
      </c>
      <c r="D377" s="975" t="s">
        <v>4310</v>
      </c>
      <c r="E377" s="975" t="s">
        <v>674</v>
      </c>
      <c r="F377" s="965">
        <v>4.37</v>
      </c>
    </row>
    <row r="378" spans="1:6">
      <c r="A378" s="354">
        <v>2</v>
      </c>
      <c r="B378" s="349">
        <v>336244</v>
      </c>
      <c r="C378" s="975" t="s">
        <v>3189</v>
      </c>
      <c r="D378" s="975" t="s">
        <v>4310</v>
      </c>
      <c r="E378" s="975" t="s">
        <v>674</v>
      </c>
      <c r="F378" s="965">
        <v>5</v>
      </c>
    </row>
    <row r="379" spans="1:6">
      <c r="A379" s="354">
        <v>1.8</v>
      </c>
      <c r="B379" s="349">
        <v>336264</v>
      </c>
      <c r="C379" s="975" t="s">
        <v>3190</v>
      </c>
      <c r="D379" s="975" t="s">
        <v>4310</v>
      </c>
      <c r="E379" s="975" t="s">
        <v>674</v>
      </c>
      <c r="F379" s="965">
        <v>6.29</v>
      </c>
    </row>
    <row r="380" spans="1:6">
      <c r="A380" s="354">
        <v>2.1</v>
      </c>
      <c r="B380" s="349">
        <v>336272</v>
      </c>
      <c r="C380" s="975" t="s">
        <v>3191</v>
      </c>
      <c r="D380" s="975" t="s">
        <v>4310</v>
      </c>
      <c r="E380" s="975" t="s">
        <v>674</v>
      </c>
      <c r="F380" s="965">
        <v>6.81</v>
      </c>
    </row>
    <row r="381" spans="1:6">
      <c r="A381" s="350"/>
      <c r="B381" s="349"/>
      <c r="C381" s="975"/>
      <c r="D381" s="975"/>
      <c r="E381" s="975"/>
      <c r="F381" s="965"/>
    </row>
    <row r="382" spans="1:6">
      <c r="A382" s="350">
        <v>0</v>
      </c>
      <c r="B382" s="349">
        <v>336901</v>
      </c>
      <c r="C382" s="975" t="s">
        <v>11439</v>
      </c>
      <c r="D382" s="975" t="s">
        <v>2557</v>
      </c>
      <c r="E382" s="975" t="s">
        <v>674</v>
      </c>
      <c r="F382" s="965">
        <v>1.42</v>
      </c>
    </row>
    <row r="383" spans="1:6">
      <c r="A383" s="350">
        <v>0</v>
      </c>
      <c r="B383" s="349">
        <v>336902</v>
      </c>
      <c r="C383" s="975" t="s">
        <v>11440</v>
      </c>
      <c r="D383" s="975" t="s">
        <v>2557</v>
      </c>
      <c r="E383" s="975" t="s">
        <v>674</v>
      </c>
      <c r="F383" s="965">
        <v>2.75</v>
      </c>
    </row>
    <row r="384" spans="1:6" ht="12.75" thickBot="1">
      <c r="A384" s="350"/>
      <c r="B384" s="349"/>
      <c r="C384" s="975"/>
      <c r="D384" s="975"/>
      <c r="E384" s="975"/>
      <c r="F384" s="965"/>
    </row>
    <row r="385" spans="1:6" ht="12.75" thickBot="1">
      <c r="A385" s="350"/>
      <c r="B385" s="2212" t="s">
        <v>5572</v>
      </c>
      <c r="C385" s="2213"/>
      <c r="D385" s="2213"/>
      <c r="E385" s="2213"/>
      <c r="F385" s="2214"/>
    </row>
    <row r="386" spans="1:6">
      <c r="A386" s="354">
        <v>3.8</v>
      </c>
      <c r="B386" s="349">
        <v>341115</v>
      </c>
      <c r="C386" s="980" t="s">
        <v>5068</v>
      </c>
      <c r="D386" s="975" t="s">
        <v>5069</v>
      </c>
      <c r="E386" s="975" t="s">
        <v>674</v>
      </c>
      <c r="F386" s="965">
        <v>3.84</v>
      </c>
    </row>
    <row r="387" spans="1:6">
      <c r="A387" s="354">
        <v>3.6</v>
      </c>
      <c r="B387" s="349">
        <v>341125</v>
      </c>
      <c r="C387" s="980" t="s">
        <v>3192</v>
      </c>
      <c r="D387" s="975" t="s">
        <v>4311</v>
      </c>
      <c r="E387" s="975" t="s">
        <v>674</v>
      </c>
      <c r="F387" s="965">
        <v>5.97</v>
      </c>
    </row>
    <row r="388" spans="1:6">
      <c r="A388" s="354">
        <v>3.7</v>
      </c>
      <c r="B388" s="349">
        <v>341135</v>
      </c>
      <c r="C388" s="980" t="s">
        <v>15651</v>
      </c>
      <c r="D388" s="975" t="s">
        <v>427</v>
      </c>
      <c r="E388" s="975" t="s">
        <v>674</v>
      </c>
      <c r="F388" s="965">
        <v>8.09</v>
      </c>
    </row>
    <row r="389" spans="1:6">
      <c r="A389" s="354">
        <v>4.4000000000000004</v>
      </c>
      <c r="B389" s="349">
        <v>341155</v>
      </c>
      <c r="C389" s="980" t="s">
        <v>11441</v>
      </c>
      <c r="D389" s="975" t="s">
        <v>427</v>
      </c>
      <c r="E389" s="975" t="s">
        <v>674</v>
      </c>
      <c r="F389" s="965">
        <v>14.82</v>
      </c>
    </row>
    <row r="390" spans="1:6">
      <c r="A390" s="354">
        <v>8</v>
      </c>
      <c r="B390" s="349">
        <v>341225</v>
      </c>
      <c r="C390" s="980" t="s">
        <v>3193</v>
      </c>
      <c r="D390" s="975" t="s">
        <v>4312</v>
      </c>
      <c r="E390" s="975" t="s">
        <v>674</v>
      </c>
      <c r="F390" s="965">
        <v>6.5</v>
      </c>
    </row>
    <row r="391" spans="1:6">
      <c r="A391" s="350">
        <v>0</v>
      </c>
      <c r="B391" s="349">
        <v>341315</v>
      </c>
      <c r="C391" s="980" t="s">
        <v>15652</v>
      </c>
      <c r="D391" s="975" t="s">
        <v>15653</v>
      </c>
      <c r="E391" s="975" t="s">
        <v>674</v>
      </c>
      <c r="F391" s="965">
        <v>2.12</v>
      </c>
    </row>
    <row r="392" spans="1:6">
      <c r="A392" s="350">
        <v>0</v>
      </c>
      <c r="B392" s="349">
        <v>341325</v>
      </c>
      <c r="C392" s="980" t="s">
        <v>15654</v>
      </c>
      <c r="D392" s="975" t="s">
        <v>15655</v>
      </c>
      <c r="E392" s="975" t="s">
        <v>674</v>
      </c>
      <c r="F392" s="965">
        <v>4.2300000000000004</v>
      </c>
    </row>
    <row r="393" spans="1:6">
      <c r="A393" s="354">
        <v>3.2</v>
      </c>
      <c r="B393" s="349">
        <v>342162</v>
      </c>
      <c r="C393" s="975" t="s">
        <v>5070</v>
      </c>
      <c r="D393" s="975" t="s">
        <v>5071</v>
      </c>
      <c r="E393" s="975" t="s">
        <v>674</v>
      </c>
      <c r="F393" s="965">
        <v>17.989999999999998</v>
      </c>
    </row>
    <row r="394" spans="1:6">
      <c r="A394" s="354">
        <v>3.2</v>
      </c>
      <c r="B394" s="349">
        <v>343125</v>
      </c>
      <c r="C394" s="975" t="s">
        <v>3194</v>
      </c>
      <c r="D394" s="975" t="s">
        <v>4306</v>
      </c>
      <c r="E394" s="975" t="s">
        <v>674</v>
      </c>
      <c r="F394" s="965">
        <v>15.3</v>
      </c>
    </row>
    <row r="395" spans="1:6">
      <c r="A395" s="354">
        <v>3.2</v>
      </c>
      <c r="B395" s="349">
        <v>344152</v>
      </c>
      <c r="C395" s="975" t="s">
        <v>3195</v>
      </c>
      <c r="D395" s="975" t="s">
        <v>4313</v>
      </c>
      <c r="E395" s="975" t="s">
        <v>674</v>
      </c>
      <c r="F395" s="965">
        <v>19.309999999999999</v>
      </c>
    </row>
    <row r="396" spans="1:6">
      <c r="A396" s="354">
        <v>3.1</v>
      </c>
      <c r="B396" s="349">
        <v>348153</v>
      </c>
      <c r="C396" s="975" t="s">
        <v>5072</v>
      </c>
      <c r="D396" s="975" t="s">
        <v>5071</v>
      </c>
      <c r="E396" s="975" t="s">
        <v>674</v>
      </c>
      <c r="F396" s="965">
        <v>32.47</v>
      </c>
    </row>
    <row r="397" spans="1:6">
      <c r="A397" s="354">
        <v>3.1</v>
      </c>
      <c r="B397" s="349">
        <v>351213</v>
      </c>
      <c r="C397" s="975" t="s">
        <v>3196</v>
      </c>
      <c r="D397" s="975" t="s">
        <v>2557</v>
      </c>
      <c r="E397" s="975" t="s">
        <v>674</v>
      </c>
      <c r="F397" s="965">
        <v>22.57</v>
      </c>
    </row>
    <row r="398" spans="1:6">
      <c r="A398" s="354">
        <v>3.1</v>
      </c>
      <c r="B398" s="349">
        <v>352220</v>
      </c>
      <c r="C398" s="975" t="s">
        <v>15656</v>
      </c>
      <c r="D398" s="975" t="s">
        <v>427</v>
      </c>
      <c r="E398" s="975" t="s">
        <v>674</v>
      </c>
      <c r="F398" s="965">
        <v>14.29</v>
      </c>
    </row>
    <row r="399" spans="1:6">
      <c r="A399" s="350"/>
      <c r="B399" s="349"/>
      <c r="C399" s="975"/>
      <c r="D399" s="975"/>
      <c r="E399" s="975"/>
      <c r="F399" s="965"/>
    </row>
    <row r="400" spans="1:6">
      <c r="A400" s="350">
        <v>0</v>
      </c>
      <c r="B400" s="349">
        <v>398634</v>
      </c>
      <c r="C400" s="975" t="s">
        <v>5986</v>
      </c>
      <c r="D400" s="975" t="s">
        <v>4335</v>
      </c>
      <c r="E400" s="975" t="s">
        <v>674</v>
      </c>
      <c r="F400" s="965">
        <v>8.16</v>
      </c>
    </row>
    <row r="401" spans="1:6">
      <c r="A401" s="350">
        <v>0</v>
      </c>
      <c r="B401" s="349">
        <v>399610</v>
      </c>
      <c r="C401" s="975" t="s">
        <v>5987</v>
      </c>
      <c r="D401" s="975" t="s">
        <v>4336</v>
      </c>
      <c r="E401" s="975" t="s">
        <v>674</v>
      </c>
      <c r="F401" s="965">
        <v>0.9</v>
      </c>
    </row>
    <row r="402" spans="1:6">
      <c r="A402" s="350"/>
      <c r="B402" s="349"/>
      <c r="C402" s="975"/>
      <c r="D402" s="975"/>
      <c r="E402" s="975"/>
      <c r="F402" s="965"/>
    </row>
    <row r="403" spans="1:6" ht="16.5" thickBot="1">
      <c r="A403" s="350"/>
      <c r="B403" s="2219" t="s">
        <v>3197</v>
      </c>
      <c r="C403" s="2219"/>
      <c r="D403" s="2219"/>
      <c r="E403" s="2219"/>
      <c r="F403" s="2220"/>
    </row>
    <row r="404" spans="1:6" ht="12.75" thickBot="1">
      <c r="A404" s="350"/>
      <c r="B404" s="2212" t="s">
        <v>5626</v>
      </c>
      <c r="C404" s="2213"/>
      <c r="D404" s="2213"/>
      <c r="E404" s="2213"/>
      <c r="F404" s="2214"/>
    </row>
    <row r="405" spans="1:6">
      <c r="A405" s="350">
        <v>0</v>
      </c>
      <c r="B405" s="358">
        <v>463842</v>
      </c>
      <c r="C405" s="321" t="s">
        <v>8869</v>
      </c>
      <c r="D405" s="321" t="s">
        <v>4294</v>
      </c>
      <c r="E405" s="321" t="s">
        <v>674</v>
      </c>
      <c r="F405" s="324">
        <v>13.7</v>
      </c>
    </row>
    <row r="406" spans="1:6">
      <c r="A406" s="350">
        <v>0</v>
      </c>
      <c r="B406" s="358">
        <v>463843</v>
      </c>
      <c r="C406" s="321" t="s">
        <v>8792</v>
      </c>
      <c r="D406" s="321" t="s">
        <v>4294</v>
      </c>
      <c r="E406" s="321" t="s">
        <v>674</v>
      </c>
      <c r="F406" s="324">
        <v>13.7</v>
      </c>
    </row>
    <row r="407" spans="1:6">
      <c r="A407" s="350"/>
      <c r="B407" s="358"/>
      <c r="C407" s="321"/>
      <c r="D407" s="321"/>
      <c r="E407" s="321"/>
      <c r="F407" s="324"/>
    </row>
    <row r="408" spans="1:6">
      <c r="A408" s="350">
        <v>0</v>
      </c>
      <c r="B408" s="358">
        <v>464422</v>
      </c>
      <c r="C408" s="321" t="s">
        <v>3361</v>
      </c>
      <c r="D408" s="321" t="s">
        <v>4294</v>
      </c>
      <c r="E408" s="321" t="s">
        <v>674</v>
      </c>
      <c r="F408" s="324">
        <v>8.57</v>
      </c>
    </row>
    <row r="409" spans="1:6">
      <c r="A409" s="350"/>
      <c r="B409" s="358"/>
      <c r="C409" s="321"/>
      <c r="D409" s="321"/>
      <c r="E409" s="321"/>
      <c r="F409" s="324"/>
    </row>
    <row r="410" spans="1:6">
      <c r="A410" s="354">
        <v>4.3</v>
      </c>
      <c r="B410" s="358">
        <v>464841</v>
      </c>
      <c r="C410" s="321" t="s">
        <v>8793</v>
      </c>
      <c r="D410" s="321" t="s">
        <v>4294</v>
      </c>
      <c r="E410" s="321" t="s">
        <v>674</v>
      </c>
      <c r="F410" s="324">
        <v>9.1999999999999993</v>
      </c>
    </row>
    <row r="411" spans="1:6">
      <c r="A411" s="354">
        <v>3.7</v>
      </c>
      <c r="B411" s="358">
        <v>464842</v>
      </c>
      <c r="C411" s="321" t="s">
        <v>8065</v>
      </c>
      <c r="D411" s="321" t="s">
        <v>4294</v>
      </c>
      <c r="E411" s="321" t="s">
        <v>674</v>
      </c>
      <c r="F411" s="324">
        <v>9.02</v>
      </c>
    </row>
    <row r="412" spans="1:6">
      <c r="A412" s="354">
        <v>4.5</v>
      </c>
      <c r="B412" s="358">
        <v>464843</v>
      </c>
      <c r="C412" s="321" t="s">
        <v>8066</v>
      </c>
      <c r="D412" s="321" t="s">
        <v>4294</v>
      </c>
      <c r="E412" s="321" t="s">
        <v>674</v>
      </c>
      <c r="F412" s="324">
        <v>9.1</v>
      </c>
    </row>
    <row r="413" spans="1:6">
      <c r="A413" s="350"/>
      <c r="B413" s="358"/>
      <c r="C413" s="321"/>
      <c r="D413" s="321"/>
      <c r="E413" s="321"/>
      <c r="F413" s="324"/>
    </row>
    <row r="414" spans="1:6">
      <c r="A414" s="354">
        <v>4.5</v>
      </c>
      <c r="B414" s="358">
        <v>465843</v>
      </c>
      <c r="C414" s="321" t="s">
        <v>9944</v>
      </c>
      <c r="D414" s="321" t="s">
        <v>4294</v>
      </c>
      <c r="E414" s="321" t="s">
        <v>674</v>
      </c>
      <c r="F414" s="324">
        <v>7.02</v>
      </c>
    </row>
    <row r="415" spans="1:6">
      <c r="A415" s="354">
        <v>5.5</v>
      </c>
      <c r="B415" s="358">
        <v>465854</v>
      </c>
      <c r="C415" s="321" t="s">
        <v>9945</v>
      </c>
      <c r="D415" s="321" t="s">
        <v>4294</v>
      </c>
      <c r="E415" s="321" t="s">
        <v>674</v>
      </c>
      <c r="F415" s="324">
        <v>10.86</v>
      </c>
    </row>
    <row r="416" spans="1:6">
      <c r="A416" s="354">
        <v>2.7</v>
      </c>
      <c r="B416" s="358">
        <v>465883</v>
      </c>
      <c r="C416" s="321" t="s">
        <v>11442</v>
      </c>
      <c r="D416" s="321" t="s">
        <v>4294</v>
      </c>
      <c r="E416" s="321" t="s">
        <v>674</v>
      </c>
      <c r="F416" s="324">
        <v>4.55</v>
      </c>
    </row>
    <row r="417" spans="1:6">
      <c r="A417" s="350"/>
      <c r="B417" s="358"/>
      <c r="C417" s="321"/>
      <c r="D417" s="321"/>
      <c r="E417" s="321"/>
      <c r="F417" s="324"/>
    </row>
    <row r="418" spans="1:6">
      <c r="A418" s="350">
        <v>0</v>
      </c>
      <c r="B418" s="358">
        <v>466822</v>
      </c>
      <c r="C418" s="321" t="s">
        <v>11443</v>
      </c>
      <c r="D418" s="321" t="s">
        <v>4294</v>
      </c>
      <c r="E418" s="321" t="s">
        <v>674</v>
      </c>
      <c r="F418" s="324">
        <v>6.03</v>
      </c>
    </row>
    <row r="419" spans="1:6">
      <c r="A419" s="354">
        <v>2.1</v>
      </c>
      <c r="B419" s="358">
        <v>466824</v>
      </c>
      <c r="C419" s="321" t="s">
        <v>8067</v>
      </c>
      <c r="D419" s="321" t="s">
        <v>4294</v>
      </c>
      <c r="E419" s="321" t="s">
        <v>674</v>
      </c>
      <c r="F419" s="324">
        <v>8.7899999999999991</v>
      </c>
    </row>
    <row r="420" spans="1:6">
      <c r="A420" s="354">
        <v>2.9</v>
      </c>
      <c r="B420" s="358">
        <v>466845</v>
      </c>
      <c r="C420" s="321" t="s">
        <v>11444</v>
      </c>
      <c r="D420" s="321" t="s">
        <v>4294</v>
      </c>
      <c r="E420" s="321" t="s">
        <v>674</v>
      </c>
      <c r="F420" s="324">
        <v>8.1</v>
      </c>
    </row>
    <row r="421" spans="1:6" ht="12.75" thickBot="1">
      <c r="A421" s="350"/>
      <c r="B421" s="358"/>
      <c r="C421" s="321"/>
      <c r="D421" s="321"/>
      <c r="E421" s="321"/>
      <c r="F421" s="324"/>
    </row>
    <row r="422" spans="1:6" ht="12.75" thickBot="1">
      <c r="A422" s="350"/>
      <c r="B422" s="2212" t="s">
        <v>5573</v>
      </c>
      <c r="C422" s="2213"/>
      <c r="D422" s="2213"/>
      <c r="E422" s="2213"/>
      <c r="F422" s="2214"/>
    </row>
    <row r="423" spans="1:6">
      <c r="A423" s="350">
        <v>0</v>
      </c>
      <c r="B423" s="358">
        <v>482502</v>
      </c>
      <c r="C423" s="321" t="s">
        <v>15657</v>
      </c>
      <c r="D423" s="321" t="s">
        <v>4314</v>
      </c>
      <c r="E423" s="321" t="s">
        <v>674</v>
      </c>
      <c r="F423" s="324">
        <v>20.57</v>
      </c>
    </row>
    <row r="424" spans="1:6">
      <c r="A424" s="354">
        <v>1.1000000000000001</v>
      </c>
      <c r="B424" s="358">
        <v>482505</v>
      </c>
      <c r="C424" s="321" t="s">
        <v>11445</v>
      </c>
      <c r="D424" s="321" t="s">
        <v>4314</v>
      </c>
      <c r="E424" s="321" t="s">
        <v>674</v>
      </c>
      <c r="F424" s="324">
        <v>20.57</v>
      </c>
    </row>
    <row r="425" spans="1:6">
      <c r="A425" s="350">
        <v>0</v>
      </c>
      <c r="B425" s="358">
        <v>482520</v>
      </c>
      <c r="C425" s="321" t="s">
        <v>11446</v>
      </c>
      <c r="D425" s="321" t="s">
        <v>2557</v>
      </c>
      <c r="E425" s="321" t="s">
        <v>674</v>
      </c>
      <c r="F425" s="324">
        <v>80.98</v>
      </c>
    </row>
    <row r="426" spans="1:6" ht="12.75" thickBot="1">
      <c r="A426" s="350"/>
      <c r="B426" s="358"/>
      <c r="C426" s="321"/>
      <c r="D426" s="321"/>
      <c r="E426" s="321"/>
      <c r="F426" s="324"/>
    </row>
    <row r="427" spans="1:6" ht="12.75" thickBot="1">
      <c r="A427" s="350"/>
      <c r="B427" s="2212" t="s">
        <v>5574</v>
      </c>
      <c r="C427" s="2213"/>
      <c r="D427" s="2213"/>
      <c r="E427" s="2213"/>
      <c r="F427" s="2214"/>
    </row>
    <row r="428" spans="1:6">
      <c r="A428" s="354">
        <v>3</v>
      </c>
      <c r="B428" s="358">
        <v>491261</v>
      </c>
      <c r="C428" s="321" t="s">
        <v>3555</v>
      </c>
      <c r="D428" s="321" t="s">
        <v>3556</v>
      </c>
      <c r="E428" s="321" t="s">
        <v>9</v>
      </c>
      <c r="F428" s="324">
        <v>2.78</v>
      </c>
    </row>
    <row r="429" spans="1:6">
      <c r="A429" s="350">
        <v>0</v>
      </c>
      <c r="B429" s="358">
        <v>491271</v>
      </c>
      <c r="C429" s="321" t="s">
        <v>6729</v>
      </c>
      <c r="D429" s="321" t="s">
        <v>4323</v>
      </c>
      <c r="E429" s="321" t="s">
        <v>674</v>
      </c>
      <c r="F429" s="324">
        <v>0.96</v>
      </c>
    </row>
    <row r="430" spans="1:6">
      <c r="A430" s="354">
        <v>3.7</v>
      </c>
      <c r="B430" s="358">
        <v>492123</v>
      </c>
      <c r="C430" s="321" t="s">
        <v>5988</v>
      </c>
      <c r="D430" s="321" t="s">
        <v>5989</v>
      </c>
      <c r="E430" s="321" t="s">
        <v>674</v>
      </c>
      <c r="F430" s="324">
        <v>1.7</v>
      </c>
    </row>
    <row r="431" spans="1:6">
      <c r="A431" s="354">
        <v>5.0999999999999996</v>
      </c>
      <c r="B431" s="358">
        <v>492222</v>
      </c>
      <c r="C431" s="321" t="s">
        <v>5990</v>
      </c>
      <c r="D431" s="321" t="s">
        <v>4315</v>
      </c>
      <c r="E431" s="321" t="s">
        <v>5</v>
      </c>
      <c r="F431" s="324">
        <v>4.71</v>
      </c>
    </row>
    <row r="432" spans="1:6">
      <c r="A432" s="354">
        <v>5.0999999999999996</v>
      </c>
      <c r="B432" s="358">
        <v>492242</v>
      </c>
      <c r="C432" s="321" t="s">
        <v>3557</v>
      </c>
      <c r="D432" s="321" t="s">
        <v>4315</v>
      </c>
      <c r="E432" s="321" t="s">
        <v>5</v>
      </c>
      <c r="F432" s="324">
        <v>4.71</v>
      </c>
    </row>
    <row r="433" spans="1:6">
      <c r="A433" s="350">
        <v>0</v>
      </c>
      <c r="B433" s="358">
        <v>492414</v>
      </c>
      <c r="C433" s="321" t="s">
        <v>3558</v>
      </c>
      <c r="D433" s="321" t="s">
        <v>4316</v>
      </c>
      <c r="E433" s="321" t="s">
        <v>33</v>
      </c>
      <c r="F433" s="324">
        <v>107.63</v>
      </c>
    </row>
    <row r="434" spans="1:6">
      <c r="A434" s="350">
        <v>0</v>
      </c>
      <c r="B434" s="358">
        <v>492452</v>
      </c>
      <c r="C434" s="321" t="s">
        <v>3559</v>
      </c>
      <c r="D434" s="321" t="s">
        <v>4307</v>
      </c>
      <c r="E434" s="321" t="s">
        <v>204</v>
      </c>
      <c r="F434" s="324">
        <v>23.1</v>
      </c>
    </row>
    <row r="435" spans="1:6">
      <c r="A435" s="354">
        <v>3.4</v>
      </c>
      <c r="B435" s="358">
        <v>493161</v>
      </c>
      <c r="C435" s="321" t="s">
        <v>3198</v>
      </c>
      <c r="D435" s="321" t="s">
        <v>8870</v>
      </c>
      <c r="E435" s="321" t="s">
        <v>674</v>
      </c>
      <c r="F435" s="324">
        <v>0.61</v>
      </c>
    </row>
    <row r="436" spans="1:6">
      <c r="A436" s="354">
        <v>3.4</v>
      </c>
      <c r="B436" s="358">
        <v>493171</v>
      </c>
      <c r="C436" s="321" t="s">
        <v>9946</v>
      </c>
      <c r="D436" s="321" t="s">
        <v>8870</v>
      </c>
      <c r="E436" s="321" t="s">
        <v>674</v>
      </c>
      <c r="F436" s="324">
        <v>0.61</v>
      </c>
    </row>
    <row r="437" spans="1:6">
      <c r="A437" s="354">
        <v>4.0999999999999996</v>
      </c>
      <c r="B437" s="349">
        <v>493542</v>
      </c>
      <c r="C437" s="975" t="s">
        <v>5991</v>
      </c>
      <c r="D437" s="975" t="s">
        <v>8068</v>
      </c>
      <c r="E437" s="975" t="s">
        <v>5</v>
      </c>
      <c r="F437" s="965">
        <v>6.37</v>
      </c>
    </row>
    <row r="438" spans="1:6">
      <c r="A438" s="354">
        <v>2.9</v>
      </c>
      <c r="B438" s="349">
        <v>494212</v>
      </c>
      <c r="C438" s="975" t="s">
        <v>3199</v>
      </c>
      <c r="D438" s="975" t="s">
        <v>4309</v>
      </c>
      <c r="E438" s="975" t="s">
        <v>674</v>
      </c>
      <c r="F438" s="965">
        <v>30.48</v>
      </c>
    </row>
    <row r="439" spans="1:6">
      <c r="A439" s="354">
        <v>6.5</v>
      </c>
      <c r="B439" s="349">
        <v>494292</v>
      </c>
      <c r="C439" s="975" t="s">
        <v>6730</v>
      </c>
      <c r="D439" s="975" t="s">
        <v>6731</v>
      </c>
      <c r="E439" s="975" t="s">
        <v>9</v>
      </c>
      <c r="F439" s="965">
        <v>2.4500000000000002</v>
      </c>
    </row>
    <row r="440" spans="1:6">
      <c r="A440" s="350">
        <v>0</v>
      </c>
      <c r="B440" s="349">
        <v>495191</v>
      </c>
      <c r="C440" s="975" t="s">
        <v>6732</v>
      </c>
      <c r="D440" s="975" t="s">
        <v>4313</v>
      </c>
      <c r="E440" s="975" t="s">
        <v>427</v>
      </c>
      <c r="F440" s="965">
        <v>9.77</v>
      </c>
    </row>
    <row r="441" spans="1:6">
      <c r="A441" s="350">
        <v>0</v>
      </c>
      <c r="B441" s="349">
        <v>495512</v>
      </c>
      <c r="C441" s="975" t="s">
        <v>5992</v>
      </c>
      <c r="D441" s="975" t="s">
        <v>2557</v>
      </c>
      <c r="E441" s="975" t="s">
        <v>674</v>
      </c>
      <c r="F441" s="965">
        <v>31.48</v>
      </c>
    </row>
    <row r="442" spans="1:6">
      <c r="A442" s="350">
        <v>0</v>
      </c>
      <c r="B442" s="349">
        <v>499125</v>
      </c>
      <c r="C442" s="975" t="s">
        <v>3560</v>
      </c>
      <c r="D442" s="975" t="s">
        <v>4317</v>
      </c>
      <c r="E442" s="975" t="s">
        <v>674</v>
      </c>
      <c r="F442" s="965">
        <v>0.13</v>
      </c>
    </row>
    <row r="443" spans="1:6">
      <c r="A443" s="350">
        <v>0</v>
      </c>
      <c r="B443" s="349">
        <v>499141</v>
      </c>
      <c r="C443" s="975" t="s">
        <v>3561</v>
      </c>
      <c r="D443" s="975" t="s">
        <v>4312</v>
      </c>
      <c r="E443" s="975" t="s">
        <v>674</v>
      </c>
      <c r="F443" s="965">
        <v>0.38</v>
      </c>
    </row>
    <row r="444" spans="1:6">
      <c r="A444" s="354">
        <v>0.5</v>
      </c>
      <c r="B444" s="349">
        <v>499244</v>
      </c>
      <c r="C444" s="975" t="s">
        <v>5993</v>
      </c>
      <c r="D444" s="975" t="s">
        <v>5994</v>
      </c>
      <c r="E444" s="975" t="s">
        <v>9</v>
      </c>
      <c r="F444" s="965">
        <v>15.57</v>
      </c>
    </row>
    <row r="445" spans="1:6">
      <c r="A445" s="354">
        <v>1.3</v>
      </c>
      <c r="B445" s="349">
        <v>499246</v>
      </c>
      <c r="C445" s="975" t="s">
        <v>5995</v>
      </c>
      <c r="D445" s="975" t="s">
        <v>5996</v>
      </c>
      <c r="E445" s="975" t="s">
        <v>9</v>
      </c>
      <c r="F445" s="965">
        <v>7.6</v>
      </c>
    </row>
    <row r="446" spans="1:6">
      <c r="A446" s="354">
        <v>2.2000000000000002</v>
      </c>
      <c r="B446" s="349">
        <v>499342</v>
      </c>
      <c r="C446" s="975" t="s">
        <v>5997</v>
      </c>
      <c r="D446" s="975" t="s">
        <v>5998</v>
      </c>
      <c r="E446" s="975" t="s">
        <v>9</v>
      </c>
      <c r="F446" s="965">
        <v>17.89</v>
      </c>
    </row>
    <row r="447" spans="1:6">
      <c r="A447" s="354">
        <v>1.7</v>
      </c>
      <c r="B447" s="349">
        <v>499343</v>
      </c>
      <c r="C447" s="975" t="s">
        <v>5999</v>
      </c>
      <c r="D447" s="975" t="s">
        <v>6000</v>
      </c>
      <c r="E447" s="975" t="s">
        <v>9</v>
      </c>
      <c r="F447" s="965">
        <v>10.68</v>
      </c>
    </row>
    <row r="448" spans="1:6">
      <c r="A448" s="350"/>
      <c r="B448" s="358"/>
      <c r="C448" s="321"/>
      <c r="D448" s="321"/>
      <c r="E448" s="321"/>
      <c r="F448" s="324"/>
    </row>
    <row r="449" spans="1:6" ht="16.5" thickBot="1">
      <c r="A449" s="350"/>
      <c r="B449" s="2219" t="s">
        <v>3200</v>
      </c>
      <c r="C449" s="2219"/>
      <c r="D449" s="2219"/>
      <c r="E449" s="2219"/>
      <c r="F449" s="2220"/>
    </row>
    <row r="450" spans="1:6" ht="12.75" thickBot="1">
      <c r="A450" s="350"/>
      <c r="B450" s="2212" t="s">
        <v>1735</v>
      </c>
      <c r="C450" s="2213"/>
      <c r="D450" s="2213"/>
      <c r="E450" s="2213"/>
      <c r="F450" s="2214"/>
    </row>
    <row r="451" spans="1:6">
      <c r="A451" s="354">
        <v>7.6</v>
      </c>
      <c r="B451" s="349">
        <v>512221</v>
      </c>
      <c r="C451" s="975" t="s">
        <v>11447</v>
      </c>
      <c r="D451" s="975" t="s">
        <v>4316</v>
      </c>
      <c r="E451" s="975" t="s">
        <v>674</v>
      </c>
      <c r="F451" s="965">
        <v>6.97</v>
      </c>
    </row>
    <row r="452" spans="1:6">
      <c r="A452" s="354">
        <v>7.1</v>
      </c>
      <c r="B452" s="349">
        <v>512222</v>
      </c>
      <c r="C452" s="975" t="s">
        <v>11448</v>
      </c>
      <c r="D452" s="975" t="s">
        <v>4321</v>
      </c>
      <c r="E452" s="975" t="s">
        <v>674</v>
      </c>
      <c r="F452" s="965">
        <v>10.08</v>
      </c>
    </row>
    <row r="453" spans="1:6">
      <c r="A453" s="354">
        <v>7.6</v>
      </c>
      <c r="B453" s="349">
        <v>512223</v>
      </c>
      <c r="C453" s="975" t="s">
        <v>11449</v>
      </c>
      <c r="D453" s="975" t="s">
        <v>4273</v>
      </c>
      <c r="E453" s="975" t="s">
        <v>674</v>
      </c>
      <c r="F453" s="965">
        <v>13.27</v>
      </c>
    </row>
    <row r="454" spans="1:6">
      <c r="A454" s="354">
        <v>7.5</v>
      </c>
      <c r="B454" s="349">
        <v>512224</v>
      </c>
      <c r="C454" s="975" t="s">
        <v>11450</v>
      </c>
      <c r="D454" s="975" t="s">
        <v>11451</v>
      </c>
      <c r="E454" s="975" t="s">
        <v>674</v>
      </c>
      <c r="F454" s="965">
        <v>17.45</v>
      </c>
    </row>
    <row r="455" spans="1:6">
      <c r="A455" s="354">
        <v>7.4</v>
      </c>
      <c r="B455" s="349">
        <v>512225</v>
      </c>
      <c r="C455" s="975" t="s">
        <v>11452</v>
      </c>
      <c r="D455" s="975" t="s">
        <v>11453</v>
      </c>
      <c r="E455" s="975" t="s">
        <v>674</v>
      </c>
      <c r="F455" s="965">
        <v>20.54</v>
      </c>
    </row>
    <row r="456" spans="1:6">
      <c r="A456" s="350"/>
      <c r="B456" s="349"/>
      <c r="C456" s="975"/>
      <c r="D456" s="975"/>
      <c r="E456" s="975"/>
      <c r="F456" s="965"/>
    </row>
    <row r="457" spans="1:6">
      <c r="A457" s="354">
        <v>5.7</v>
      </c>
      <c r="B457" s="349">
        <v>512311</v>
      </c>
      <c r="C457" s="975" t="s">
        <v>3201</v>
      </c>
      <c r="D457" s="975" t="s">
        <v>4318</v>
      </c>
      <c r="E457" s="975" t="s">
        <v>674</v>
      </c>
      <c r="F457" s="965">
        <v>2.41</v>
      </c>
    </row>
    <row r="458" spans="1:6">
      <c r="A458" s="354">
        <v>7.3</v>
      </c>
      <c r="B458" s="349">
        <v>512312</v>
      </c>
      <c r="C458" s="975" t="s">
        <v>3202</v>
      </c>
      <c r="D458" s="975" t="s">
        <v>4319</v>
      </c>
      <c r="E458" s="975" t="s">
        <v>674</v>
      </c>
      <c r="F458" s="965">
        <v>3.22</v>
      </c>
    </row>
    <row r="459" spans="1:6">
      <c r="A459" s="354">
        <v>6.8</v>
      </c>
      <c r="B459" s="349">
        <v>512313</v>
      </c>
      <c r="C459" s="975" t="s">
        <v>3203</v>
      </c>
      <c r="D459" s="975" t="s">
        <v>4320</v>
      </c>
      <c r="E459" s="975" t="s">
        <v>674</v>
      </c>
      <c r="F459" s="965">
        <v>4.09</v>
      </c>
    </row>
    <row r="460" spans="1:6">
      <c r="A460" s="354">
        <v>6.3</v>
      </c>
      <c r="B460" s="349">
        <v>512314</v>
      </c>
      <c r="C460" s="975" t="s">
        <v>3204</v>
      </c>
      <c r="D460" s="975" t="s">
        <v>4321</v>
      </c>
      <c r="E460" s="975" t="s">
        <v>674</v>
      </c>
      <c r="F460" s="965">
        <v>5.09</v>
      </c>
    </row>
    <row r="461" spans="1:6">
      <c r="A461" s="354">
        <v>6.4</v>
      </c>
      <c r="B461" s="349">
        <v>512315</v>
      </c>
      <c r="C461" s="975" t="s">
        <v>3205</v>
      </c>
      <c r="D461" s="975" t="s">
        <v>4322</v>
      </c>
      <c r="E461" s="975" t="s">
        <v>674</v>
      </c>
      <c r="F461" s="965">
        <v>5.86</v>
      </c>
    </row>
    <row r="462" spans="1:6">
      <c r="A462" s="350"/>
      <c r="B462" s="349"/>
      <c r="C462" s="975"/>
      <c r="D462" s="975"/>
      <c r="E462" s="975"/>
      <c r="F462" s="965"/>
    </row>
    <row r="463" spans="1:6">
      <c r="A463" s="354">
        <v>6.9</v>
      </c>
      <c r="B463" s="349">
        <v>512411</v>
      </c>
      <c r="C463" s="975" t="s">
        <v>3206</v>
      </c>
      <c r="D463" s="975" t="s">
        <v>4318</v>
      </c>
      <c r="E463" s="975" t="s">
        <v>674</v>
      </c>
      <c r="F463" s="965">
        <v>3.25</v>
      </c>
    </row>
    <row r="464" spans="1:6">
      <c r="A464" s="354">
        <v>6.6</v>
      </c>
      <c r="B464" s="349">
        <v>512412</v>
      </c>
      <c r="C464" s="975" t="s">
        <v>3207</v>
      </c>
      <c r="D464" s="975" t="s">
        <v>4319</v>
      </c>
      <c r="E464" s="975" t="s">
        <v>674</v>
      </c>
      <c r="F464" s="965">
        <v>4.22</v>
      </c>
    </row>
    <row r="465" spans="1:6">
      <c r="A465" s="354">
        <v>6.6</v>
      </c>
      <c r="B465" s="349">
        <v>512413</v>
      </c>
      <c r="C465" s="975" t="s">
        <v>6733</v>
      </c>
      <c r="D465" s="975" t="s">
        <v>4320</v>
      </c>
      <c r="E465" s="975" t="s">
        <v>674</v>
      </c>
      <c r="F465" s="965">
        <v>5.46</v>
      </c>
    </row>
    <row r="466" spans="1:6">
      <c r="A466" s="354">
        <v>6.4</v>
      </c>
      <c r="B466" s="349">
        <v>512415</v>
      </c>
      <c r="C466" s="975" t="s">
        <v>6734</v>
      </c>
      <c r="D466" s="975" t="s">
        <v>4322</v>
      </c>
      <c r="E466" s="975" t="s">
        <v>674</v>
      </c>
      <c r="F466" s="965">
        <v>7.76</v>
      </c>
    </row>
    <row r="467" spans="1:6" ht="12.75" thickBot="1">
      <c r="A467" s="350"/>
      <c r="B467" s="358"/>
      <c r="C467" s="321"/>
      <c r="D467" s="321"/>
      <c r="E467" s="321"/>
      <c r="F467" s="324"/>
    </row>
    <row r="468" spans="1:6" ht="12.75" thickBot="1">
      <c r="A468" s="350"/>
      <c r="B468" s="2212" t="s">
        <v>202</v>
      </c>
      <c r="C468" s="2213"/>
      <c r="D468" s="2213"/>
      <c r="E468" s="2213"/>
      <c r="F468" s="2214"/>
    </row>
    <row r="469" spans="1:6">
      <c r="A469" s="350">
        <v>0</v>
      </c>
      <c r="B469" s="351">
        <v>523416</v>
      </c>
      <c r="C469" s="321" t="s">
        <v>6735</v>
      </c>
      <c r="D469" s="321" t="s">
        <v>4307</v>
      </c>
      <c r="E469" s="321" t="s">
        <v>674</v>
      </c>
      <c r="F469" s="324">
        <v>17.5</v>
      </c>
    </row>
    <row r="470" spans="1:6">
      <c r="A470" s="350">
        <v>0</v>
      </c>
      <c r="B470" s="351">
        <v>523423</v>
      </c>
      <c r="C470" s="321" t="s">
        <v>6736</v>
      </c>
      <c r="D470" s="321" t="s">
        <v>4307</v>
      </c>
      <c r="E470" s="321" t="s">
        <v>674</v>
      </c>
      <c r="F470" s="324">
        <v>6.48</v>
      </c>
    </row>
    <row r="471" spans="1:6">
      <c r="A471" s="350">
        <v>0</v>
      </c>
      <c r="B471" s="351">
        <v>528124</v>
      </c>
      <c r="C471" s="321" t="s">
        <v>11454</v>
      </c>
      <c r="D471" s="321" t="s">
        <v>11455</v>
      </c>
      <c r="E471" s="321" t="s">
        <v>674</v>
      </c>
      <c r="F471" s="324">
        <v>12</v>
      </c>
    </row>
    <row r="472" spans="1:6">
      <c r="A472" s="350">
        <v>0</v>
      </c>
      <c r="B472" s="351">
        <v>528134</v>
      </c>
      <c r="C472" s="321" t="s">
        <v>11456</v>
      </c>
      <c r="D472" s="321" t="s">
        <v>11455</v>
      </c>
      <c r="E472" s="321" t="s">
        <v>674</v>
      </c>
      <c r="F472" s="324">
        <v>12</v>
      </c>
    </row>
    <row r="473" spans="1:6">
      <c r="A473" s="350">
        <v>0</v>
      </c>
      <c r="B473" s="351">
        <v>529804</v>
      </c>
      <c r="C473" s="321" t="s">
        <v>11457</v>
      </c>
      <c r="D473" s="321" t="s">
        <v>4794</v>
      </c>
      <c r="E473" s="321" t="s">
        <v>674</v>
      </c>
      <c r="F473" s="324">
        <v>47.25</v>
      </c>
    </row>
    <row r="474" spans="1:6">
      <c r="A474" s="350">
        <v>0</v>
      </c>
      <c r="B474" s="351">
        <v>529910</v>
      </c>
      <c r="C474" s="321" t="s">
        <v>11458</v>
      </c>
      <c r="D474" s="321" t="s">
        <v>11459</v>
      </c>
      <c r="E474" s="321" t="s">
        <v>827</v>
      </c>
      <c r="F474" s="324">
        <v>8.75</v>
      </c>
    </row>
    <row r="475" spans="1:6" ht="12.75" thickBot="1">
      <c r="A475" s="350"/>
      <c r="B475" s="358"/>
      <c r="C475" s="321"/>
      <c r="D475" s="321"/>
      <c r="E475" s="321"/>
      <c r="F475" s="324"/>
    </row>
    <row r="476" spans="1:6" ht="12.75" thickBot="1">
      <c r="A476" s="986"/>
      <c r="B476" s="2212" t="s">
        <v>5575</v>
      </c>
      <c r="C476" s="2213"/>
      <c r="D476" s="2213"/>
      <c r="E476" s="2213"/>
      <c r="F476" s="2214"/>
    </row>
    <row r="477" spans="1:6">
      <c r="A477" s="350">
        <v>0</v>
      </c>
      <c r="B477" s="349">
        <v>531063</v>
      </c>
      <c r="C477" s="980" t="s">
        <v>8256</v>
      </c>
      <c r="D477" s="975" t="s">
        <v>4294</v>
      </c>
      <c r="E477" s="975" t="s">
        <v>674</v>
      </c>
      <c r="F477" s="965">
        <v>9.9</v>
      </c>
    </row>
    <row r="478" spans="1:6">
      <c r="A478" s="350">
        <v>0</v>
      </c>
      <c r="B478" s="349">
        <v>531103</v>
      </c>
      <c r="C478" s="980" t="s">
        <v>8257</v>
      </c>
      <c r="D478" s="975" t="s">
        <v>4294</v>
      </c>
      <c r="E478" s="975" t="s">
        <v>674</v>
      </c>
      <c r="F478" s="965">
        <v>7.7</v>
      </c>
    </row>
    <row r="479" spans="1:6">
      <c r="A479" s="354">
        <v>3.7</v>
      </c>
      <c r="B479" s="349">
        <v>531113</v>
      </c>
      <c r="C479" s="980" t="s">
        <v>3208</v>
      </c>
      <c r="D479" s="975" t="s">
        <v>4294</v>
      </c>
      <c r="E479" s="975" t="s">
        <v>674</v>
      </c>
      <c r="F479" s="965">
        <v>8.9499999999999993</v>
      </c>
    </row>
    <row r="480" spans="1:6">
      <c r="A480" s="354">
        <v>4.5999999999999996</v>
      </c>
      <c r="B480" s="349">
        <v>531116</v>
      </c>
      <c r="C480" s="980" t="s">
        <v>3362</v>
      </c>
      <c r="D480" s="975" t="s">
        <v>4323</v>
      </c>
      <c r="E480" s="975" t="s">
        <v>674</v>
      </c>
      <c r="F480" s="965">
        <v>12.69</v>
      </c>
    </row>
    <row r="481" spans="1:6">
      <c r="A481" s="350"/>
      <c r="B481" s="349"/>
      <c r="C481" s="980"/>
      <c r="D481" s="975"/>
      <c r="E481" s="975"/>
      <c r="F481" s="965"/>
    </row>
    <row r="482" spans="1:6">
      <c r="A482" s="350">
        <v>0</v>
      </c>
      <c r="B482" s="349">
        <v>533211</v>
      </c>
      <c r="C482" s="980" t="s">
        <v>3363</v>
      </c>
      <c r="D482" s="975" t="s">
        <v>4324</v>
      </c>
      <c r="E482" s="975" t="s">
        <v>674</v>
      </c>
      <c r="F482" s="965">
        <v>4.9400000000000004</v>
      </c>
    </row>
    <row r="483" spans="1:6">
      <c r="A483" s="354">
        <v>5.3</v>
      </c>
      <c r="B483" s="349">
        <v>533213</v>
      </c>
      <c r="C483" s="980" t="s">
        <v>3209</v>
      </c>
      <c r="D483" s="975" t="s">
        <v>4294</v>
      </c>
      <c r="E483" s="975" t="s">
        <v>674</v>
      </c>
      <c r="F483" s="965">
        <v>10.54</v>
      </c>
    </row>
    <row r="484" spans="1:6">
      <c r="A484" s="354">
        <v>5.4</v>
      </c>
      <c r="B484" s="349">
        <v>533217</v>
      </c>
      <c r="C484" s="980" t="s">
        <v>3210</v>
      </c>
      <c r="D484" s="975" t="s">
        <v>4294</v>
      </c>
      <c r="E484" s="975" t="s">
        <v>674</v>
      </c>
      <c r="F484" s="965">
        <v>28.56</v>
      </c>
    </row>
    <row r="485" spans="1:6">
      <c r="A485" s="350"/>
      <c r="B485" s="349"/>
      <c r="C485" s="980"/>
      <c r="D485" s="975"/>
      <c r="E485" s="975"/>
      <c r="F485" s="965"/>
    </row>
    <row r="486" spans="1:6">
      <c r="A486" s="354">
        <v>3.2</v>
      </c>
      <c r="B486" s="349">
        <v>535115</v>
      </c>
      <c r="C486" s="980" t="s">
        <v>3211</v>
      </c>
      <c r="D486" s="975" t="s">
        <v>4325</v>
      </c>
      <c r="E486" s="975" t="s">
        <v>674</v>
      </c>
      <c r="F486" s="965">
        <v>25.44</v>
      </c>
    </row>
    <row r="487" spans="1:6">
      <c r="A487" s="354">
        <v>3.3</v>
      </c>
      <c r="B487" s="349">
        <v>535125</v>
      </c>
      <c r="C487" s="980" t="s">
        <v>3212</v>
      </c>
      <c r="D487" s="975" t="s">
        <v>4326</v>
      </c>
      <c r="E487" s="975" t="s">
        <v>674</v>
      </c>
      <c r="F487" s="965">
        <v>19.22</v>
      </c>
    </row>
    <row r="488" spans="1:6">
      <c r="A488" s="350">
        <v>0</v>
      </c>
      <c r="B488" s="349">
        <v>535132</v>
      </c>
      <c r="C488" s="980" t="s">
        <v>3213</v>
      </c>
      <c r="D488" s="975" t="s">
        <v>4326</v>
      </c>
      <c r="E488" s="975" t="s">
        <v>674</v>
      </c>
      <c r="F488" s="965">
        <v>5.92</v>
      </c>
    </row>
    <row r="489" spans="1:6">
      <c r="A489" s="350">
        <v>0</v>
      </c>
      <c r="B489" s="349">
        <v>536110</v>
      </c>
      <c r="C489" s="980" t="s">
        <v>3214</v>
      </c>
      <c r="D489" s="975" t="s">
        <v>4327</v>
      </c>
      <c r="E489" s="975" t="s">
        <v>674</v>
      </c>
      <c r="F489" s="965">
        <v>0.15</v>
      </c>
    </row>
    <row r="490" spans="1:6">
      <c r="A490" s="350"/>
      <c r="B490" s="349"/>
      <c r="C490" s="980"/>
      <c r="D490" s="975"/>
      <c r="E490" s="975"/>
      <c r="F490" s="965"/>
    </row>
    <row r="491" spans="1:6">
      <c r="A491" s="987">
        <v>3.2</v>
      </c>
      <c r="B491" s="355">
        <v>537117</v>
      </c>
      <c r="C491" s="988" t="s">
        <v>15658</v>
      </c>
      <c r="D491" s="981" t="s">
        <v>4328</v>
      </c>
      <c r="E491" s="981" t="s">
        <v>9</v>
      </c>
      <c r="F491" s="982">
        <v>16.13</v>
      </c>
    </row>
    <row r="492" spans="1:6" ht="12.75" thickBot="1">
      <c r="A492" s="350"/>
      <c r="B492" s="358"/>
      <c r="C492" s="321"/>
      <c r="D492" s="321"/>
      <c r="E492" s="321"/>
      <c r="F492" s="324"/>
    </row>
    <row r="493" spans="1:6" ht="12.75" thickBot="1">
      <c r="A493" s="359"/>
      <c r="B493" s="2212" t="s">
        <v>773</v>
      </c>
      <c r="C493" s="2213"/>
      <c r="D493" s="2213"/>
      <c r="E493" s="2213"/>
      <c r="F493" s="2214"/>
    </row>
    <row r="494" spans="1:6">
      <c r="A494" s="354">
        <v>3.7</v>
      </c>
      <c r="B494" s="349">
        <v>551213</v>
      </c>
      <c r="C494" s="980" t="s">
        <v>3215</v>
      </c>
      <c r="D494" s="975" t="s">
        <v>4294</v>
      </c>
      <c r="E494" s="975" t="s">
        <v>674</v>
      </c>
      <c r="F494" s="965">
        <v>7.2</v>
      </c>
    </row>
    <row r="495" spans="1:6">
      <c r="A495" s="350">
        <v>0</v>
      </c>
      <c r="B495" s="349">
        <v>551214</v>
      </c>
      <c r="C495" s="980" t="s">
        <v>9947</v>
      </c>
      <c r="D495" s="975" t="s">
        <v>4323</v>
      </c>
      <c r="E495" s="975" t="s">
        <v>674</v>
      </c>
      <c r="F495" s="965">
        <v>6.89</v>
      </c>
    </row>
    <row r="496" spans="1:6">
      <c r="A496" s="354">
        <v>3.7</v>
      </c>
      <c r="B496" s="349">
        <v>551216</v>
      </c>
      <c r="C496" s="980" t="s">
        <v>3216</v>
      </c>
      <c r="D496" s="975" t="s">
        <v>4323</v>
      </c>
      <c r="E496" s="975" t="s">
        <v>674</v>
      </c>
      <c r="F496" s="965">
        <v>8.7799999999999994</v>
      </c>
    </row>
    <row r="497" spans="1:6">
      <c r="A497" s="354">
        <v>3.7</v>
      </c>
      <c r="B497" s="349">
        <v>551223</v>
      </c>
      <c r="C497" s="980" t="s">
        <v>3217</v>
      </c>
      <c r="D497" s="975" t="s">
        <v>4294</v>
      </c>
      <c r="E497" s="975" t="s">
        <v>674</v>
      </c>
      <c r="F497" s="965">
        <v>7.2</v>
      </c>
    </row>
    <row r="498" spans="1:6">
      <c r="A498" s="350">
        <v>0</v>
      </c>
      <c r="B498" s="349">
        <v>551224</v>
      </c>
      <c r="C498" s="980" t="s">
        <v>9948</v>
      </c>
      <c r="D498" s="975" t="s">
        <v>4323</v>
      </c>
      <c r="E498" s="975" t="s">
        <v>674</v>
      </c>
      <c r="F498" s="965">
        <v>6.89</v>
      </c>
    </row>
    <row r="499" spans="1:6">
      <c r="A499" s="354">
        <v>3.7</v>
      </c>
      <c r="B499" s="349">
        <v>551226</v>
      </c>
      <c r="C499" s="980" t="s">
        <v>3218</v>
      </c>
      <c r="D499" s="975" t="s">
        <v>4323</v>
      </c>
      <c r="E499" s="975" t="s">
        <v>674</v>
      </c>
      <c r="F499" s="965">
        <v>8.7799999999999994</v>
      </c>
    </row>
    <row r="500" spans="1:6">
      <c r="A500" s="354">
        <v>3.7</v>
      </c>
      <c r="B500" s="349">
        <v>551233</v>
      </c>
      <c r="C500" s="980" t="s">
        <v>3219</v>
      </c>
      <c r="D500" s="975" t="s">
        <v>4294</v>
      </c>
      <c r="E500" s="975" t="s">
        <v>674</v>
      </c>
      <c r="F500" s="965">
        <v>7.2</v>
      </c>
    </row>
    <row r="501" spans="1:6">
      <c r="A501" s="350">
        <v>0</v>
      </c>
      <c r="B501" s="349">
        <v>551234</v>
      </c>
      <c r="C501" s="980" t="s">
        <v>9949</v>
      </c>
      <c r="D501" s="975" t="s">
        <v>4323</v>
      </c>
      <c r="E501" s="975" t="s">
        <v>674</v>
      </c>
      <c r="F501" s="965">
        <v>6.89</v>
      </c>
    </row>
    <row r="502" spans="1:6">
      <c r="A502" s="354">
        <v>3.7</v>
      </c>
      <c r="B502" s="349">
        <v>551236</v>
      </c>
      <c r="C502" s="980" t="s">
        <v>3220</v>
      </c>
      <c r="D502" s="975" t="s">
        <v>4323</v>
      </c>
      <c r="E502" s="975" t="s">
        <v>674</v>
      </c>
      <c r="F502" s="965">
        <v>8.7799999999999994</v>
      </c>
    </row>
    <row r="503" spans="1:6">
      <c r="A503" s="354">
        <v>3.7</v>
      </c>
      <c r="B503" s="349">
        <v>551243</v>
      </c>
      <c r="C503" s="980" t="s">
        <v>3221</v>
      </c>
      <c r="D503" s="975" t="s">
        <v>4294</v>
      </c>
      <c r="E503" s="975" t="s">
        <v>674</v>
      </c>
      <c r="F503" s="965">
        <v>7.2</v>
      </c>
    </row>
    <row r="504" spans="1:6">
      <c r="A504" s="350">
        <v>0</v>
      </c>
      <c r="B504" s="349">
        <v>551244</v>
      </c>
      <c r="C504" s="980" t="s">
        <v>9950</v>
      </c>
      <c r="D504" s="975" t="s">
        <v>4323</v>
      </c>
      <c r="E504" s="975" t="s">
        <v>674</v>
      </c>
      <c r="F504" s="965">
        <v>6.89</v>
      </c>
    </row>
    <row r="505" spans="1:6">
      <c r="A505" s="350"/>
      <c r="B505" s="349"/>
      <c r="C505" s="980"/>
      <c r="D505" s="975"/>
      <c r="E505" s="975"/>
      <c r="F505" s="965"/>
    </row>
    <row r="506" spans="1:6">
      <c r="A506" s="354">
        <v>64.8</v>
      </c>
      <c r="B506" s="349">
        <v>553322</v>
      </c>
      <c r="C506" s="980" t="s">
        <v>5147</v>
      </c>
      <c r="D506" s="975" t="s">
        <v>4294</v>
      </c>
      <c r="E506" s="975" t="s">
        <v>674</v>
      </c>
      <c r="F506" s="965">
        <v>11.44</v>
      </c>
    </row>
    <row r="507" spans="1:6">
      <c r="A507" s="354">
        <v>64.8</v>
      </c>
      <c r="B507" s="349">
        <v>553332</v>
      </c>
      <c r="C507" s="980" t="s">
        <v>8258</v>
      </c>
      <c r="D507" s="975" t="s">
        <v>4294</v>
      </c>
      <c r="E507" s="975" t="s">
        <v>674</v>
      </c>
      <c r="F507" s="965">
        <v>11.44</v>
      </c>
    </row>
    <row r="508" spans="1:6">
      <c r="A508" s="354">
        <v>64.8</v>
      </c>
      <c r="B508" s="349">
        <v>553342</v>
      </c>
      <c r="C508" s="980" t="s">
        <v>8259</v>
      </c>
      <c r="D508" s="975" t="s">
        <v>4294</v>
      </c>
      <c r="E508" s="975" t="s">
        <v>674</v>
      </c>
      <c r="F508" s="965">
        <v>11.44</v>
      </c>
    </row>
    <row r="509" spans="1:6">
      <c r="A509" s="350"/>
      <c r="B509" s="349"/>
      <c r="C509" s="980"/>
      <c r="D509" s="975"/>
      <c r="E509" s="975"/>
      <c r="F509" s="965"/>
    </row>
    <row r="510" spans="1:6">
      <c r="A510" s="350">
        <v>0</v>
      </c>
      <c r="B510" s="349">
        <v>556443</v>
      </c>
      <c r="C510" s="980" t="s">
        <v>5073</v>
      </c>
      <c r="D510" s="975" t="s">
        <v>4311</v>
      </c>
      <c r="E510" s="975" t="s">
        <v>674</v>
      </c>
      <c r="F510" s="965">
        <v>13.28</v>
      </c>
    </row>
    <row r="511" spans="1:6">
      <c r="A511" s="350"/>
      <c r="B511" s="349"/>
      <c r="C511" s="980"/>
      <c r="D511" s="975"/>
      <c r="E511" s="975"/>
      <c r="F511" s="965"/>
    </row>
    <row r="512" spans="1:6">
      <c r="A512" s="350">
        <v>0</v>
      </c>
      <c r="B512" s="349">
        <v>592123</v>
      </c>
      <c r="C512" s="980" t="s">
        <v>15659</v>
      </c>
      <c r="D512" s="975" t="s">
        <v>2557</v>
      </c>
      <c r="E512" s="975" t="s">
        <v>674</v>
      </c>
      <c r="F512" s="965">
        <v>314</v>
      </c>
    </row>
    <row r="513" spans="1:6">
      <c r="A513" s="354">
        <v>1.3</v>
      </c>
      <c r="B513" s="349">
        <v>592125</v>
      </c>
      <c r="C513" s="980" t="s">
        <v>15660</v>
      </c>
      <c r="D513" s="975" t="s">
        <v>2557</v>
      </c>
      <c r="E513" s="975" t="s">
        <v>674</v>
      </c>
      <c r="F513" s="965">
        <v>246</v>
      </c>
    </row>
    <row r="514" spans="1:6">
      <c r="A514" s="350">
        <v>0</v>
      </c>
      <c r="B514" s="349">
        <v>599113</v>
      </c>
      <c r="C514" s="980" t="s">
        <v>6737</v>
      </c>
      <c r="D514" s="975" t="s">
        <v>4308</v>
      </c>
      <c r="E514" s="975" t="s">
        <v>6738</v>
      </c>
      <c r="F514" s="965">
        <v>3.03</v>
      </c>
    </row>
    <row r="515" spans="1:6">
      <c r="A515" s="350">
        <v>0</v>
      </c>
      <c r="B515" s="349">
        <v>599123</v>
      </c>
      <c r="C515" s="980" t="s">
        <v>8069</v>
      </c>
      <c r="D515" s="975" t="s">
        <v>4307</v>
      </c>
      <c r="E515" s="975" t="s">
        <v>674</v>
      </c>
      <c r="F515" s="965">
        <v>0.95</v>
      </c>
    </row>
    <row r="516" spans="1:6">
      <c r="A516" s="350">
        <v>0</v>
      </c>
      <c r="B516" s="349">
        <v>599131</v>
      </c>
      <c r="C516" s="980" t="s">
        <v>11460</v>
      </c>
      <c r="D516" s="975" t="s">
        <v>2557</v>
      </c>
      <c r="E516" s="975" t="s">
        <v>674</v>
      </c>
      <c r="F516" s="965">
        <v>1.5</v>
      </c>
    </row>
    <row r="517" spans="1:6" ht="12.75" thickBot="1">
      <c r="A517" s="350"/>
      <c r="B517" s="358"/>
      <c r="C517" s="321"/>
      <c r="D517" s="321"/>
      <c r="E517" s="321"/>
      <c r="F517" s="324"/>
    </row>
    <row r="518" spans="1:6" ht="12.75" thickBot="1">
      <c r="A518" s="350"/>
      <c r="B518" s="2212" t="s">
        <v>2630</v>
      </c>
      <c r="C518" s="2213"/>
      <c r="D518" s="2213"/>
      <c r="E518" s="2213"/>
      <c r="F518" s="2214"/>
    </row>
    <row r="519" spans="1:6">
      <c r="A519" s="354">
        <v>3.2</v>
      </c>
      <c r="B519" s="349">
        <v>612214</v>
      </c>
      <c r="C519" s="975" t="s">
        <v>3222</v>
      </c>
      <c r="D519" s="975" t="s">
        <v>4329</v>
      </c>
      <c r="E519" s="975" t="s">
        <v>490</v>
      </c>
      <c r="F519" s="965">
        <v>74.05</v>
      </c>
    </row>
    <row r="520" spans="1:6">
      <c r="A520" s="354">
        <v>2.2999999999999998</v>
      </c>
      <c r="B520" s="349">
        <v>612227</v>
      </c>
      <c r="C520" s="975" t="s">
        <v>3223</v>
      </c>
      <c r="D520" s="975" t="s">
        <v>4330</v>
      </c>
      <c r="E520" s="975" t="s">
        <v>204</v>
      </c>
      <c r="F520" s="965">
        <v>14.5</v>
      </c>
    </row>
    <row r="521" spans="1:6">
      <c r="A521" s="354">
        <v>2.9</v>
      </c>
      <c r="B521" s="349">
        <v>612412</v>
      </c>
      <c r="C521" s="975" t="s">
        <v>6739</v>
      </c>
      <c r="D521" s="975" t="s">
        <v>4329</v>
      </c>
      <c r="E521" s="975" t="s">
        <v>490</v>
      </c>
      <c r="F521" s="965">
        <v>40.32</v>
      </c>
    </row>
    <row r="522" spans="1:6">
      <c r="A522" s="350">
        <v>0</v>
      </c>
      <c r="B522" s="349">
        <v>612422</v>
      </c>
      <c r="C522" s="975" t="s">
        <v>6740</v>
      </c>
      <c r="D522" s="975" t="s">
        <v>4331</v>
      </c>
      <c r="E522" s="975" t="s">
        <v>674</v>
      </c>
      <c r="F522" s="965">
        <v>0.11</v>
      </c>
    </row>
    <row r="523" spans="1:6">
      <c r="A523" s="354">
        <v>3</v>
      </c>
      <c r="B523" s="349">
        <v>612432</v>
      </c>
      <c r="C523" s="975" t="s">
        <v>6741</v>
      </c>
      <c r="D523" s="975" t="s">
        <v>4329</v>
      </c>
      <c r="E523" s="975" t="s">
        <v>490</v>
      </c>
      <c r="F523" s="965">
        <v>37.21</v>
      </c>
    </row>
    <row r="524" spans="1:6">
      <c r="A524" s="350">
        <v>0</v>
      </c>
      <c r="B524" s="349">
        <v>612434</v>
      </c>
      <c r="C524" s="975" t="s">
        <v>6742</v>
      </c>
      <c r="D524" s="975" t="s">
        <v>4331</v>
      </c>
      <c r="E524" s="975" t="s">
        <v>674</v>
      </c>
      <c r="F524" s="965">
        <v>0.1</v>
      </c>
    </row>
    <row r="525" spans="1:6">
      <c r="A525" s="350">
        <v>0</v>
      </c>
      <c r="B525" s="349">
        <v>612454</v>
      </c>
      <c r="C525" s="975" t="s">
        <v>11461</v>
      </c>
      <c r="D525" s="975" t="s">
        <v>4331</v>
      </c>
      <c r="E525" s="975" t="s">
        <v>674</v>
      </c>
      <c r="F525" s="965">
        <v>0.1</v>
      </c>
    </row>
    <row r="526" spans="1:6">
      <c r="A526" s="350"/>
      <c r="B526" s="349"/>
      <c r="C526" s="975"/>
      <c r="D526" s="975"/>
      <c r="E526" s="975"/>
      <c r="F526" s="965"/>
    </row>
    <row r="527" spans="1:6">
      <c r="A527" s="354">
        <v>2.8</v>
      </c>
      <c r="B527" s="349">
        <v>613232</v>
      </c>
      <c r="C527" s="975" t="s">
        <v>8070</v>
      </c>
      <c r="D527" s="975" t="s">
        <v>4332</v>
      </c>
      <c r="E527" s="975" t="s">
        <v>490</v>
      </c>
      <c r="F527" s="965">
        <v>104.6</v>
      </c>
    </row>
    <row r="528" spans="1:6">
      <c r="A528" s="350">
        <v>0</v>
      </c>
      <c r="B528" s="349">
        <v>613234</v>
      </c>
      <c r="C528" s="975" t="s">
        <v>8071</v>
      </c>
      <c r="D528" s="975" t="s">
        <v>4333</v>
      </c>
      <c r="E528" s="975" t="s">
        <v>674</v>
      </c>
      <c r="F528" s="965">
        <v>0.26</v>
      </c>
    </row>
    <row r="529" spans="1:6">
      <c r="A529" s="354">
        <v>2.9</v>
      </c>
      <c r="B529" s="349">
        <v>613413</v>
      </c>
      <c r="C529" s="975" t="s">
        <v>11462</v>
      </c>
      <c r="D529" s="975" t="s">
        <v>4332</v>
      </c>
      <c r="E529" s="975" t="s">
        <v>490</v>
      </c>
      <c r="F529" s="965">
        <v>84.11</v>
      </c>
    </row>
    <row r="530" spans="1:6">
      <c r="A530" s="350">
        <v>0</v>
      </c>
      <c r="B530" s="349">
        <v>613423</v>
      </c>
      <c r="C530" s="975" t="s">
        <v>11463</v>
      </c>
      <c r="D530" s="975" t="s">
        <v>4333</v>
      </c>
      <c r="E530" s="975" t="s">
        <v>674</v>
      </c>
      <c r="F530" s="965">
        <v>0.17</v>
      </c>
    </row>
    <row r="531" spans="1:6">
      <c r="A531" s="354">
        <v>2.9</v>
      </c>
      <c r="B531" s="349">
        <v>613442</v>
      </c>
      <c r="C531" s="975" t="s">
        <v>6001</v>
      </c>
      <c r="D531" s="975" t="s">
        <v>4332</v>
      </c>
      <c r="E531" s="975" t="s">
        <v>490</v>
      </c>
      <c r="F531" s="965">
        <v>84.11</v>
      </c>
    </row>
    <row r="532" spans="1:6">
      <c r="A532" s="350">
        <v>0</v>
      </c>
      <c r="B532" s="349">
        <v>613444</v>
      </c>
      <c r="C532" s="975" t="s">
        <v>6002</v>
      </c>
      <c r="D532" s="975" t="s">
        <v>4333</v>
      </c>
      <c r="E532" s="975" t="s">
        <v>674</v>
      </c>
      <c r="F532" s="965">
        <v>0.17</v>
      </c>
    </row>
    <row r="533" spans="1:6">
      <c r="A533" s="350"/>
      <c r="B533" s="349"/>
      <c r="C533" s="975"/>
      <c r="D533" s="975"/>
      <c r="E533" s="975"/>
      <c r="F533" s="965"/>
    </row>
    <row r="534" spans="1:6">
      <c r="A534" s="354">
        <v>3.3</v>
      </c>
      <c r="B534" s="357">
        <v>615863</v>
      </c>
      <c r="C534" s="983" t="s">
        <v>4334</v>
      </c>
      <c r="D534" s="983" t="s">
        <v>3224</v>
      </c>
      <c r="E534" s="983" t="s">
        <v>490</v>
      </c>
      <c r="F534" s="984"/>
    </row>
    <row r="535" spans="1:6">
      <c r="A535" s="350"/>
      <c r="B535" s="349"/>
      <c r="C535" s="975"/>
      <c r="D535" s="975"/>
      <c r="E535" s="975"/>
      <c r="F535" s="965"/>
    </row>
    <row r="536" spans="1:6">
      <c r="A536" s="354">
        <v>4.2</v>
      </c>
      <c r="B536" s="349">
        <v>621510</v>
      </c>
      <c r="C536" s="975" t="s">
        <v>3225</v>
      </c>
      <c r="D536" s="975" t="s">
        <v>4335</v>
      </c>
      <c r="E536" s="975" t="s">
        <v>674</v>
      </c>
      <c r="F536" s="965">
        <v>3</v>
      </c>
    </row>
    <row r="537" spans="1:6">
      <c r="A537" s="354">
        <v>6.6</v>
      </c>
      <c r="B537" s="349">
        <v>621515</v>
      </c>
      <c r="C537" s="975" t="s">
        <v>3226</v>
      </c>
      <c r="D537" s="975" t="s">
        <v>4336</v>
      </c>
      <c r="E537" s="975" t="s">
        <v>674</v>
      </c>
      <c r="F537" s="965">
        <v>1.61</v>
      </c>
    </row>
    <row r="538" spans="1:6">
      <c r="A538" s="350"/>
      <c r="B538" s="358"/>
      <c r="C538" s="321"/>
      <c r="D538" s="321"/>
      <c r="E538" s="321"/>
      <c r="F538" s="324"/>
    </row>
    <row r="539" spans="1:6" ht="16.5" thickBot="1">
      <c r="A539" s="321"/>
      <c r="B539" s="2219" t="s">
        <v>34</v>
      </c>
      <c r="C539" s="2219"/>
      <c r="D539" s="2219"/>
      <c r="E539" s="2219"/>
      <c r="F539" s="2220"/>
    </row>
    <row r="540" spans="1:6" ht="12.75" thickBot="1">
      <c r="A540" s="321"/>
      <c r="B540" s="2212" t="s">
        <v>4258</v>
      </c>
      <c r="C540" s="2213"/>
      <c r="D540" s="2213"/>
      <c r="E540" s="2213"/>
      <c r="F540" s="2214"/>
    </row>
    <row r="541" spans="1:6">
      <c r="A541" s="354">
        <v>2.4</v>
      </c>
      <c r="B541" s="349">
        <v>711220</v>
      </c>
      <c r="C541" s="975" t="s">
        <v>11464</v>
      </c>
      <c r="D541" s="975" t="s">
        <v>4335</v>
      </c>
      <c r="E541" s="975" t="s">
        <v>674</v>
      </c>
      <c r="F541" s="965">
        <v>4.5999999999999996</v>
      </c>
    </row>
    <row r="542" spans="1:6">
      <c r="A542" s="354">
        <v>2.4</v>
      </c>
      <c r="B542" s="349">
        <v>711230</v>
      </c>
      <c r="C542" s="975" t="s">
        <v>11465</v>
      </c>
      <c r="D542" s="975" t="s">
        <v>4335</v>
      </c>
      <c r="E542" s="975" t="s">
        <v>674</v>
      </c>
      <c r="F542" s="965">
        <v>4.5999999999999996</v>
      </c>
    </row>
    <row r="543" spans="1:6">
      <c r="A543" s="354">
        <v>2.4</v>
      </c>
      <c r="B543" s="349">
        <v>711240</v>
      </c>
      <c r="C543" s="975" t="s">
        <v>11466</v>
      </c>
      <c r="D543" s="975" t="s">
        <v>4335</v>
      </c>
      <c r="E543" s="975" t="s">
        <v>674</v>
      </c>
      <c r="F543" s="965">
        <v>4.5999999999999996</v>
      </c>
    </row>
    <row r="544" spans="1:6">
      <c r="A544" s="354">
        <v>2.4</v>
      </c>
      <c r="B544" s="349">
        <v>711250</v>
      </c>
      <c r="C544" s="975" t="s">
        <v>11467</v>
      </c>
      <c r="D544" s="975" t="s">
        <v>4335</v>
      </c>
      <c r="E544" s="975" t="s">
        <v>674</v>
      </c>
      <c r="F544" s="965">
        <v>4.5999999999999996</v>
      </c>
    </row>
    <row r="545" spans="1:6">
      <c r="A545" s="350"/>
      <c r="B545" s="349"/>
      <c r="C545" s="975"/>
      <c r="D545" s="975"/>
      <c r="E545" s="975"/>
      <c r="F545" s="965"/>
    </row>
    <row r="546" spans="1:6" ht="24">
      <c r="A546" s="987">
        <v>2.2999999999999998</v>
      </c>
      <c r="B546" s="360">
        <v>715120</v>
      </c>
      <c r="C546" s="361" t="s">
        <v>3227</v>
      </c>
      <c r="D546" s="346" t="s">
        <v>4335</v>
      </c>
      <c r="E546" s="346" t="s">
        <v>674</v>
      </c>
      <c r="F546" s="362">
        <v>16.13</v>
      </c>
    </row>
    <row r="547" spans="1:6" ht="24">
      <c r="A547" s="987">
        <v>2.2999999999999998</v>
      </c>
      <c r="B547" s="360">
        <v>715130</v>
      </c>
      <c r="C547" s="361" t="s">
        <v>3228</v>
      </c>
      <c r="D547" s="346" t="s">
        <v>4335</v>
      </c>
      <c r="E547" s="346" t="s">
        <v>674</v>
      </c>
      <c r="F547" s="362">
        <v>16.13</v>
      </c>
    </row>
    <row r="548" spans="1:6" ht="24">
      <c r="A548" s="987">
        <v>2.2999999999999998</v>
      </c>
      <c r="B548" s="360">
        <v>715140</v>
      </c>
      <c r="C548" s="361" t="s">
        <v>3229</v>
      </c>
      <c r="D548" s="346" t="s">
        <v>4335</v>
      </c>
      <c r="E548" s="346" t="s">
        <v>674</v>
      </c>
      <c r="F548" s="362">
        <v>16.13</v>
      </c>
    </row>
    <row r="549" spans="1:6" ht="24">
      <c r="A549" s="987">
        <v>2.2999999999999998</v>
      </c>
      <c r="B549" s="360">
        <v>715150</v>
      </c>
      <c r="C549" s="361" t="s">
        <v>3230</v>
      </c>
      <c r="D549" s="346" t="s">
        <v>4335</v>
      </c>
      <c r="E549" s="346" t="s">
        <v>674</v>
      </c>
      <c r="F549" s="362">
        <v>16.13</v>
      </c>
    </row>
    <row r="550" spans="1:6">
      <c r="A550" s="359"/>
      <c r="B550" s="360"/>
      <c r="C550" s="361"/>
      <c r="D550" s="346"/>
      <c r="E550" s="346"/>
      <c r="F550" s="362"/>
    </row>
    <row r="551" spans="1:6">
      <c r="A551" s="354">
        <v>2</v>
      </c>
      <c r="B551" s="358">
        <v>715220</v>
      </c>
      <c r="C551" s="321" t="s">
        <v>3231</v>
      </c>
      <c r="D551" s="321" t="s">
        <v>4335</v>
      </c>
      <c r="E551" s="321" t="s">
        <v>674</v>
      </c>
      <c r="F551" s="324">
        <v>11.45</v>
      </c>
    </row>
    <row r="552" spans="1:6">
      <c r="A552" s="354">
        <v>2</v>
      </c>
      <c r="B552" s="349">
        <v>715230</v>
      </c>
      <c r="C552" s="975" t="s">
        <v>3232</v>
      </c>
      <c r="D552" s="975" t="s">
        <v>4335</v>
      </c>
      <c r="E552" s="975" t="s">
        <v>674</v>
      </c>
      <c r="F552" s="965">
        <v>11.45</v>
      </c>
    </row>
    <row r="553" spans="1:6">
      <c r="A553" s="354">
        <v>2</v>
      </c>
      <c r="B553" s="349">
        <v>715240</v>
      </c>
      <c r="C553" s="975" t="s">
        <v>3233</v>
      </c>
      <c r="D553" s="975" t="s">
        <v>4335</v>
      </c>
      <c r="E553" s="975" t="s">
        <v>674</v>
      </c>
      <c r="F553" s="965">
        <v>11.45</v>
      </c>
    </row>
    <row r="554" spans="1:6">
      <c r="A554" s="354">
        <v>2</v>
      </c>
      <c r="B554" s="349">
        <v>715250</v>
      </c>
      <c r="C554" s="975" t="s">
        <v>3234</v>
      </c>
      <c r="D554" s="975" t="s">
        <v>4335</v>
      </c>
      <c r="E554" s="975" t="s">
        <v>674</v>
      </c>
      <c r="F554" s="965">
        <v>11.45</v>
      </c>
    </row>
    <row r="555" spans="1:6" ht="12.75" thickBot="1">
      <c r="A555" s="350"/>
      <c r="B555" s="358"/>
      <c r="C555" s="321"/>
      <c r="D555" s="321"/>
      <c r="E555" s="321"/>
      <c r="F555" s="324"/>
    </row>
    <row r="556" spans="1:6" ht="12.75" thickBot="1">
      <c r="A556" s="350"/>
      <c r="B556" s="2212" t="s">
        <v>5576</v>
      </c>
      <c r="C556" s="2213"/>
      <c r="D556" s="2213"/>
      <c r="E556" s="2213"/>
      <c r="F556" s="2214"/>
    </row>
    <row r="557" spans="1:6">
      <c r="A557" s="354">
        <v>5</v>
      </c>
      <c r="B557" s="358">
        <v>721122</v>
      </c>
      <c r="C557" s="321" t="s">
        <v>5275</v>
      </c>
      <c r="D557" s="321" t="s">
        <v>4337</v>
      </c>
      <c r="E557" s="321" t="s">
        <v>5</v>
      </c>
      <c r="F557" s="324">
        <v>19.850000000000001</v>
      </c>
    </row>
    <row r="558" spans="1:6">
      <c r="A558" s="354">
        <v>5</v>
      </c>
      <c r="B558" s="358">
        <v>721132</v>
      </c>
      <c r="C558" s="321" t="s">
        <v>5276</v>
      </c>
      <c r="D558" s="321" t="s">
        <v>4337</v>
      </c>
      <c r="E558" s="321" t="s">
        <v>5</v>
      </c>
      <c r="F558" s="324">
        <v>19.850000000000001</v>
      </c>
    </row>
    <row r="559" spans="1:6">
      <c r="A559" s="354">
        <v>5</v>
      </c>
      <c r="B559" s="358">
        <v>721142</v>
      </c>
      <c r="C559" s="321" t="s">
        <v>5277</v>
      </c>
      <c r="D559" s="321" t="s">
        <v>4337</v>
      </c>
      <c r="E559" s="321" t="s">
        <v>5</v>
      </c>
      <c r="F559" s="324">
        <v>19.850000000000001</v>
      </c>
    </row>
    <row r="560" spans="1:6">
      <c r="A560" s="354">
        <v>5</v>
      </c>
      <c r="B560" s="349">
        <v>721152</v>
      </c>
      <c r="C560" s="975" t="s">
        <v>5278</v>
      </c>
      <c r="D560" s="975" t="s">
        <v>5279</v>
      </c>
      <c r="E560" s="975" t="s">
        <v>5280</v>
      </c>
      <c r="F560" s="965">
        <v>19.850000000000001</v>
      </c>
    </row>
    <row r="561" spans="1:6">
      <c r="A561" s="350">
        <v>0</v>
      </c>
      <c r="B561" s="349">
        <v>721162</v>
      </c>
      <c r="C561" s="975" t="s">
        <v>11468</v>
      </c>
      <c r="D561" s="975" t="s">
        <v>3352</v>
      </c>
      <c r="E561" s="975" t="s">
        <v>204</v>
      </c>
      <c r="F561" s="965">
        <v>9.9</v>
      </c>
    </row>
    <row r="562" spans="1:6">
      <c r="A562" s="350">
        <v>0</v>
      </c>
      <c r="B562" s="349">
        <v>721163</v>
      </c>
      <c r="C562" s="975" t="s">
        <v>11469</v>
      </c>
      <c r="D562" s="975" t="s">
        <v>3352</v>
      </c>
      <c r="E562" s="975" t="s">
        <v>204</v>
      </c>
      <c r="F562" s="965">
        <v>9.9</v>
      </c>
    </row>
    <row r="563" spans="1:6">
      <c r="A563" s="350">
        <v>0</v>
      </c>
      <c r="B563" s="349">
        <v>721164</v>
      </c>
      <c r="C563" s="975" t="s">
        <v>11470</v>
      </c>
      <c r="D563" s="975" t="s">
        <v>3352</v>
      </c>
      <c r="E563" s="975" t="s">
        <v>204</v>
      </c>
      <c r="F563" s="965">
        <v>9.9</v>
      </c>
    </row>
    <row r="564" spans="1:6">
      <c r="A564" s="364"/>
      <c r="B564" s="349"/>
      <c r="C564" s="975"/>
      <c r="D564" s="975"/>
      <c r="E564" s="975"/>
      <c r="F564" s="965"/>
    </row>
    <row r="565" spans="1:6">
      <c r="A565" s="354">
        <v>5</v>
      </c>
      <c r="B565" s="358">
        <v>721221</v>
      </c>
      <c r="C565" s="321" t="s">
        <v>5281</v>
      </c>
      <c r="D565" s="321" t="s">
        <v>4337</v>
      </c>
      <c r="E565" s="321" t="s">
        <v>5</v>
      </c>
      <c r="F565" s="324">
        <v>17.16</v>
      </c>
    </row>
    <row r="566" spans="1:6">
      <c r="A566" s="354">
        <v>5</v>
      </c>
      <c r="B566" s="358">
        <v>721231</v>
      </c>
      <c r="C566" s="321" t="s">
        <v>5282</v>
      </c>
      <c r="D566" s="321" t="s">
        <v>4337</v>
      </c>
      <c r="E566" s="321" t="s">
        <v>5</v>
      </c>
      <c r="F566" s="324">
        <v>17.16</v>
      </c>
    </row>
    <row r="567" spans="1:6">
      <c r="A567" s="354">
        <v>5</v>
      </c>
      <c r="B567" s="358">
        <v>721241</v>
      </c>
      <c r="C567" s="321" t="s">
        <v>5283</v>
      </c>
      <c r="D567" s="321" t="s">
        <v>4337</v>
      </c>
      <c r="E567" s="321" t="s">
        <v>5</v>
      </c>
      <c r="F567" s="324">
        <v>17.16</v>
      </c>
    </row>
    <row r="568" spans="1:6">
      <c r="A568" s="354">
        <v>5</v>
      </c>
      <c r="B568" s="349">
        <v>721251</v>
      </c>
      <c r="C568" s="975" t="s">
        <v>5284</v>
      </c>
      <c r="D568" s="975" t="s">
        <v>5279</v>
      </c>
      <c r="E568" s="975" t="s">
        <v>5280</v>
      </c>
      <c r="F568" s="965">
        <v>17.16</v>
      </c>
    </row>
    <row r="569" spans="1:6">
      <c r="A569" s="350">
        <v>0</v>
      </c>
      <c r="B569" s="349">
        <v>721262</v>
      </c>
      <c r="C569" s="975" t="s">
        <v>11471</v>
      </c>
      <c r="D569" s="975" t="s">
        <v>3352</v>
      </c>
      <c r="E569" s="975" t="s">
        <v>204</v>
      </c>
      <c r="F569" s="965">
        <v>8.73</v>
      </c>
    </row>
    <row r="570" spans="1:6">
      <c r="A570" s="350">
        <v>0</v>
      </c>
      <c r="B570" s="349">
        <v>721263</v>
      </c>
      <c r="C570" s="975" t="s">
        <v>11472</v>
      </c>
      <c r="D570" s="975" t="s">
        <v>3352</v>
      </c>
      <c r="E570" s="975" t="s">
        <v>204</v>
      </c>
      <c r="F570" s="965">
        <v>8.73</v>
      </c>
    </row>
    <row r="571" spans="1:6">
      <c r="A571" s="350">
        <v>0</v>
      </c>
      <c r="B571" s="349">
        <v>721264</v>
      </c>
      <c r="C571" s="975" t="s">
        <v>11473</v>
      </c>
      <c r="D571" s="975" t="s">
        <v>3352</v>
      </c>
      <c r="E571" s="975" t="s">
        <v>204</v>
      </c>
      <c r="F571" s="965">
        <v>8.73</v>
      </c>
    </row>
    <row r="572" spans="1:6">
      <c r="A572" s="364"/>
      <c r="B572" s="349"/>
      <c r="C572" s="975"/>
      <c r="D572" s="975"/>
      <c r="E572" s="975"/>
      <c r="F572" s="965"/>
    </row>
    <row r="573" spans="1:6">
      <c r="A573" s="354">
        <v>1.9</v>
      </c>
      <c r="B573" s="349">
        <v>721421</v>
      </c>
      <c r="C573" s="975" t="s">
        <v>3235</v>
      </c>
      <c r="D573" s="975" t="s">
        <v>4337</v>
      </c>
      <c r="E573" s="975" t="s">
        <v>5</v>
      </c>
      <c r="F573" s="965">
        <v>14.33</v>
      </c>
    </row>
    <row r="574" spans="1:6">
      <c r="A574" s="354">
        <v>1.9</v>
      </c>
      <c r="B574" s="349">
        <v>721431</v>
      </c>
      <c r="C574" s="975" t="s">
        <v>3236</v>
      </c>
      <c r="D574" s="975" t="s">
        <v>4337</v>
      </c>
      <c r="E574" s="975" t="s">
        <v>5</v>
      </c>
      <c r="F574" s="965">
        <v>14.33</v>
      </c>
    </row>
    <row r="575" spans="1:6">
      <c r="A575" s="354">
        <v>1.9</v>
      </c>
      <c r="B575" s="349">
        <v>721441</v>
      </c>
      <c r="C575" s="975" t="s">
        <v>3237</v>
      </c>
      <c r="D575" s="975" t="s">
        <v>4337</v>
      </c>
      <c r="E575" s="975" t="s">
        <v>5</v>
      </c>
      <c r="F575" s="965">
        <v>14.33</v>
      </c>
    </row>
    <row r="576" spans="1:6">
      <c r="A576" s="354">
        <v>1.9</v>
      </c>
      <c r="B576" s="349">
        <v>721451</v>
      </c>
      <c r="C576" s="975" t="s">
        <v>5285</v>
      </c>
      <c r="D576" s="975" t="s">
        <v>5279</v>
      </c>
      <c r="E576" s="975" t="s">
        <v>5280</v>
      </c>
      <c r="F576" s="965">
        <v>14.33</v>
      </c>
    </row>
    <row r="577" spans="1:6">
      <c r="A577" s="350">
        <v>0</v>
      </c>
      <c r="B577" s="349">
        <v>721462</v>
      </c>
      <c r="C577" s="975" t="s">
        <v>11474</v>
      </c>
      <c r="D577" s="975" t="s">
        <v>3352</v>
      </c>
      <c r="E577" s="975" t="s">
        <v>204</v>
      </c>
      <c r="F577" s="965">
        <v>7.61</v>
      </c>
    </row>
    <row r="578" spans="1:6">
      <c r="A578" s="350">
        <v>0</v>
      </c>
      <c r="B578" s="349">
        <v>721463</v>
      </c>
      <c r="C578" s="975" t="s">
        <v>11475</v>
      </c>
      <c r="D578" s="975" t="s">
        <v>3352</v>
      </c>
      <c r="E578" s="975" t="s">
        <v>204</v>
      </c>
      <c r="F578" s="965">
        <v>7.61</v>
      </c>
    </row>
    <row r="579" spans="1:6">
      <c r="A579" s="350">
        <v>0</v>
      </c>
      <c r="B579" s="349">
        <v>721464</v>
      </c>
      <c r="C579" s="975" t="s">
        <v>11476</v>
      </c>
      <c r="D579" s="975" t="s">
        <v>3352</v>
      </c>
      <c r="E579" s="975" t="s">
        <v>204</v>
      </c>
      <c r="F579" s="965">
        <v>7.61</v>
      </c>
    </row>
    <row r="580" spans="1:6">
      <c r="A580" s="350"/>
      <c r="B580" s="349"/>
      <c r="C580" s="975"/>
      <c r="D580" s="975"/>
      <c r="E580" s="975"/>
      <c r="F580" s="965"/>
    </row>
    <row r="581" spans="1:6" ht="16.5" thickBot="1">
      <c r="A581" s="350"/>
      <c r="B581" s="2219" t="s">
        <v>8794</v>
      </c>
      <c r="C581" s="2219"/>
      <c r="D581" s="2219"/>
      <c r="E581" s="2219"/>
      <c r="F581" s="2220"/>
    </row>
    <row r="582" spans="1:6" ht="12.75" thickBot="1">
      <c r="A582" s="350"/>
      <c r="B582" s="2212" t="s">
        <v>8871</v>
      </c>
      <c r="C582" s="2213"/>
      <c r="D582" s="2213"/>
      <c r="E582" s="2213"/>
      <c r="F582" s="2214"/>
    </row>
    <row r="583" spans="1:6">
      <c r="A583" s="350">
        <v>0</v>
      </c>
      <c r="B583" s="351">
        <v>731310</v>
      </c>
      <c r="C583" s="351" t="s">
        <v>15661</v>
      </c>
      <c r="D583" s="321" t="s">
        <v>8872</v>
      </c>
      <c r="E583" s="321" t="s">
        <v>674</v>
      </c>
      <c r="F583" s="324">
        <v>0.6</v>
      </c>
    </row>
    <row r="584" spans="1:6">
      <c r="A584" s="363">
        <v>-30</v>
      </c>
      <c r="B584" s="351">
        <v>731315</v>
      </c>
      <c r="C584" s="351" t="s">
        <v>15662</v>
      </c>
      <c r="D584" s="321" t="s">
        <v>4311</v>
      </c>
      <c r="E584" s="321" t="s">
        <v>674</v>
      </c>
      <c r="F584" s="324">
        <v>0.77</v>
      </c>
    </row>
    <row r="585" spans="1:6">
      <c r="A585" s="350"/>
      <c r="B585" s="351"/>
      <c r="C585" s="351"/>
      <c r="D585" s="321"/>
      <c r="E585" s="321"/>
      <c r="F585" s="324"/>
    </row>
    <row r="586" spans="1:6">
      <c r="A586" s="363">
        <v>-26.2</v>
      </c>
      <c r="B586" s="351">
        <v>731325</v>
      </c>
      <c r="C586" s="351" t="s">
        <v>15663</v>
      </c>
      <c r="D586" s="321" t="s">
        <v>4311</v>
      </c>
      <c r="E586" s="321" t="s">
        <v>674</v>
      </c>
      <c r="F586" s="324">
        <v>0.9</v>
      </c>
    </row>
    <row r="587" spans="1:6" ht="24">
      <c r="A587" s="989">
        <v>-26.2</v>
      </c>
      <c r="B587" s="365">
        <v>731326</v>
      </c>
      <c r="C587" s="366" t="s">
        <v>11477</v>
      </c>
      <c r="D587" s="346" t="s">
        <v>4311</v>
      </c>
      <c r="E587" s="346" t="s">
        <v>674</v>
      </c>
      <c r="F587" s="362">
        <v>0.9</v>
      </c>
    </row>
    <row r="588" spans="1:6">
      <c r="A588" s="359"/>
      <c r="B588" s="365"/>
      <c r="C588" s="366"/>
      <c r="D588" s="346"/>
      <c r="E588" s="346"/>
      <c r="F588" s="362"/>
    </row>
    <row r="589" spans="1:6" ht="24">
      <c r="A589" s="987">
        <v>0.7</v>
      </c>
      <c r="B589" s="365">
        <v>731335</v>
      </c>
      <c r="C589" s="366" t="s">
        <v>15664</v>
      </c>
      <c r="D589" s="346" t="s">
        <v>4311</v>
      </c>
      <c r="E589" s="346" t="s">
        <v>674</v>
      </c>
      <c r="F589" s="362">
        <v>1.4</v>
      </c>
    </row>
    <row r="590" spans="1:6" ht="24">
      <c r="A590" s="987">
        <v>0.7</v>
      </c>
      <c r="B590" s="365">
        <v>731336</v>
      </c>
      <c r="C590" s="366" t="s">
        <v>15665</v>
      </c>
      <c r="D590" s="346" t="s">
        <v>4311</v>
      </c>
      <c r="E590" s="346" t="s">
        <v>674</v>
      </c>
      <c r="F590" s="362">
        <v>1.4</v>
      </c>
    </row>
    <row r="591" spans="1:6" ht="12.75" thickBot="1">
      <c r="A591" s="350"/>
      <c r="B591" s="358"/>
      <c r="C591" s="321"/>
      <c r="D591" s="321"/>
      <c r="E591" s="321"/>
      <c r="F591" s="324"/>
    </row>
    <row r="592" spans="1:6" ht="12.75" thickBot="1">
      <c r="A592" s="350"/>
      <c r="B592" s="2212" t="s">
        <v>8795</v>
      </c>
      <c r="C592" s="2213"/>
      <c r="D592" s="2213"/>
      <c r="E592" s="2213"/>
      <c r="F592" s="2214"/>
    </row>
    <row r="593" spans="1:6">
      <c r="A593" s="350">
        <v>0</v>
      </c>
      <c r="B593" s="351">
        <v>732401</v>
      </c>
      <c r="C593" s="351" t="s">
        <v>9951</v>
      </c>
      <c r="D593" s="321" t="s">
        <v>8797</v>
      </c>
      <c r="E593" s="321" t="s">
        <v>674</v>
      </c>
      <c r="F593" s="324">
        <v>16.649999999999999</v>
      </c>
    </row>
    <row r="594" spans="1:6">
      <c r="A594" s="350">
        <v>0</v>
      </c>
      <c r="B594" s="351">
        <v>732402</v>
      </c>
      <c r="C594" s="351" t="s">
        <v>8796</v>
      </c>
      <c r="D594" s="321" t="s">
        <v>8797</v>
      </c>
      <c r="E594" s="321" t="s">
        <v>674</v>
      </c>
      <c r="F594" s="324">
        <v>16.649999999999999</v>
      </c>
    </row>
    <row r="595" spans="1:6">
      <c r="A595" s="350">
        <v>0</v>
      </c>
      <c r="B595" s="351">
        <v>732403</v>
      </c>
      <c r="C595" s="351" t="s">
        <v>9952</v>
      </c>
      <c r="D595" s="321" t="s">
        <v>8797</v>
      </c>
      <c r="E595" s="321" t="s">
        <v>674</v>
      </c>
      <c r="F595" s="324">
        <v>16.649999999999999</v>
      </c>
    </row>
    <row r="596" spans="1:6">
      <c r="A596" s="350"/>
      <c r="B596" s="351"/>
      <c r="C596" s="351"/>
      <c r="D596" s="321"/>
      <c r="E596" s="321"/>
      <c r="F596" s="324"/>
    </row>
    <row r="597" spans="1:6">
      <c r="A597" s="354">
        <v>0.2</v>
      </c>
      <c r="B597" s="351">
        <v>732406</v>
      </c>
      <c r="C597" s="351" t="s">
        <v>15666</v>
      </c>
      <c r="D597" s="321" t="s">
        <v>9</v>
      </c>
      <c r="E597" s="321" t="s">
        <v>674</v>
      </c>
      <c r="F597" s="324">
        <v>28.95</v>
      </c>
    </row>
    <row r="598" spans="1:6">
      <c r="A598" s="354">
        <v>0.2</v>
      </c>
      <c r="B598" s="351">
        <v>732407</v>
      </c>
      <c r="C598" s="351" t="s">
        <v>15667</v>
      </c>
      <c r="D598" s="321" t="s">
        <v>9</v>
      </c>
      <c r="E598" s="321" t="s">
        <v>674</v>
      </c>
      <c r="F598" s="324">
        <v>28.95</v>
      </c>
    </row>
    <row r="599" spans="1:6">
      <c r="A599" s="354">
        <v>0.2</v>
      </c>
      <c r="B599" s="351">
        <v>732408</v>
      </c>
      <c r="C599" s="351" t="s">
        <v>15668</v>
      </c>
      <c r="D599" s="321" t="s">
        <v>9</v>
      </c>
      <c r="E599" s="321" t="s">
        <v>674</v>
      </c>
      <c r="F599" s="324">
        <v>28.95</v>
      </c>
    </row>
    <row r="600" spans="1:6">
      <c r="A600" s="350"/>
      <c r="B600" s="351"/>
      <c r="C600" s="351"/>
      <c r="D600" s="321"/>
      <c r="E600" s="321"/>
      <c r="F600" s="324"/>
    </row>
    <row r="601" spans="1:6">
      <c r="A601" s="350">
        <v>0</v>
      </c>
      <c r="B601" s="351">
        <v>732492</v>
      </c>
      <c r="C601" s="351" t="s">
        <v>15669</v>
      </c>
      <c r="D601" s="321" t="s">
        <v>15670</v>
      </c>
      <c r="E601" s="321" t="s">
        <v>427</v>
      </c>
      <c r="F601" s="324">
        <v>5.4</v>
      </c>
    </row>
    <row r="602" spans="1:6">
      <c r="A602" s="350">
        <v>0</v>
      </c>
      <c r="B602" s="351">
        <v>732494</v>
      </c>
      <c r="C602" s="351" t="s">
        <v>15671</v>
      </c>
      <c r="D602" s="321" t="s">
        <v>15670</v>
      </c>
      <c r="E602" s="321" t="s">
        <v>427</v>
      </c>
      <c r="F602" s="324">
        <v>5.4</v>
      </c>
    </row>
    <row r="603" spans="1:6">
      <c r="A603" s="350">
        <v>0</v>
      </c>
      <c r="B603" s="351">
        <v>732497</v>
      </c>
      <c r="C603" s="351" t="s">
        <v>15672</v>
      </c>
      <c r="D603" s="321" t="s">
        <v>4326</v>
      </c>
      <c r="E603" s="321" t="s">
        <v>674</v>
      </c>
      <c r="F603" s="324">
        <v>3.6</v>
      </c>
    </row>
    <row r="604" spans="1:6">
      <c r="A604" s="350"/>
      <c r="B604" s="351"/>
      <c r="C604" s="351"/>
      <c r="D604" s="321"/>
      <c r="E604" s="321"/>
      <c r="F604" s="324"/>
    </row>
    <row r="605" spans="1:6">
      <c r="A605" s="350">
        <v>0</v>
      </c>
      <c r="B605" s="351">
        <v>733311</v>
      </c>
      <c r="C605" s="351" t="s">
        <v>8798</v>
      </c>
      <c r="D605" s="321" t="s">
        <v>5152</v>
      </c>
      <c r="E605" s="321" t="s">
        <v>674</v>
      </c>
      <c r="F605" s="324">
        <v>4.95</v>
      </c>
    </row>
    <row r="606" spans="1:6">
      <c r="A606" s="350">
        <v>0</v>
      </c>
      <c r="B606" s="351">
        <v>733371</v>
      </c>
      <c r="C606" s="351" t="s">
        <v>8799</v>
      </c>
      <c r="D606" s="321" t="s">
        <v>5152</v>
      </c>
      <c r="E606" s="321" t="s">
        <v>674</v>
      </c>
      <c r="F606" s="324">
        <v>8.64</v>
      </c>
    </row>
    <row r="607" spans="1:6">
      <c r="A607" s="350">
        <v>0</v>
      </c>
      <c r="B607" s="351">
        <v>733381</v>
      </c>
      <c r="C607" s="351" t="s">
        <v>8800</v>
      </c>
      <c r="D607" s="321" t="s">
        <v>5152</v>
      </c>
      <c r="E607" s="321" t="s">
        <v>674</v>
      </c>
      <c r="F607" s="324">
        <v>9.6</v>
      </c>
    </row>
    <row r="608" spans="1:6">
      <c r="A608" s="350">
        <v>0</v>
      </c>
      <c r="B608" s="351">
        <v>733722</v>
      </c>
      <c r="C608" s="351" t="s">
        <v>8801</v>
      </c>
      <c r="D608" s="321" t="s">
        <v>8802</v>
      </c>
      <c r="E608" s="321" t="s">
        <v>674</v>
      </c>
      <c r="F608" s="324">
        <v>1.17</v>
      </c>
    </row>
    <row r="609" spans="1:6">
      <c r="A609" s="350"/>
      <c r="B609" s="351"/>
      <c r="C609" s="351"/>
      <c r="D609" s="321"/>
      <c r="E609" s="321"/>
      <c r="F609" s="324"/>
    </row>
    <row r="610" spans="1:6">
      <c r="A610" s="350">
        <v>0</v>
      </c>
      <c r="B610" s="351">
        <v>733800</v>
      </c>
      <c r="C610" s="351" t="s">
        <v>8803</v>
      </c>
      <c r="D610" s="321" t="s">
        <v>8804</v>
      </c>
      <c r="E610" s="321" t="s">
        <v>674</v>
      </c>
      <c r="F610" s="324">
        <v>0.99</v>
      </c>
    </row>
    <row r="611" spans="1:6">
      <c r="A611" s="350"/>
      <c r="B611" s="351"/>
      <c r="C611" s="351"/>
      <c r="D611" s="321"/>
      <c r="E611" s="321"/>
      <c r="F611" s="324"/>
    </row>
    <row r="612" spans="1:6" ht="16.5" thickBot="1">
      <c r="A612" s="986"/>
      <c r="B612" s="2219" t="s">
        <v>1669</v>
      </c>
      <c r="C612" s="2219"/>
      <c r="D612" s="2219"/>
      <c r="E612" s="2219"/>
      <c r="F612" s="2220"/>
    </row>
    <row r="613" spans="1:6" ht="12.75" thickBot="1">
      <c r="A613" s="350"/>
      <c r="B613" s="2212" t="s">
        <v>5577</v>
      </c>
      <c r="C613" s="2213"/>
      <c r="D613" s="2213"/>
      <c r="E613" s="2213"/>
      <c r="F613" s="2214"/>
    </row>
    <row r="614" spans="1:6">
      <c r="A614" s="350">
        <v>0</v>
      </c>
      <c r="B614" s="349">
        <v>912223</v>
      </c>
      <c r="C614" s="975" t="s">
        <v>5286</v>
      </c>
      <c r="D614" s="975" t="s">
        <v>4338</v>
      </c>
      <c r="E614" s="975" t="s">
        <v>4339</v>
      </c>
      <c r="F614" s="965">
        <v>68.150000000000006</v>
      </c>
    </row>
    <row r="615" spans="1:6">
      <c r="A615" s="350"/>
      <c r="B615" s="349"/>
      <c r="C615" s="975"/>
      <c r="D615" s="975"/>
      <c r="E615" s="975"/>
      <c r="F615" s="965"/>
    </row>
    <row r="616" spans="1:6">
      <c r="A616" s="354">
        <v>3.6</v>
      </c>
      <c r="B616" s="349">
        <v>913213</v>
      </c>
      <c r="C616" s="975" t="s">
        <v>6743</v>
      </c>
      <c r="D616" s="975" t="s">
        <v>4338</v>
      </c>
      <c r="E616" s="975" t="s">
        <v>4339</v>
      </c>
      <c r="F616" s="965">
        <v>63.51</v>
      </c>
    </row>
    <row r="617" spans="1:6">
      <c r="A617" s="354">
        <v>3.8</v>
      </c>
      <c r="B617" s="349">
        <v>913223</v>
      </c>
      <c r="C617" s="975" t="s">
        <v>3238</v>
      </c>
      <c r="D617" s="975" t="s">
        <v>4338</v>
      </c>
      <c r="E617" s="975" t="s">
        <v>4339</v>
      </c>
      <c r="F617" s="965">
        <v>57.75</v>
      </c>
    </row>
    <row r="618" spans="1:6" ht="12.75" thickBot="1">
      <c r="A618" s="350"/>
      <c r="B618" s="358"/>
      <c r="C618" s="321"/>
      <c r="D618" s="321"/>
      <c r="E618" s="321"/>
      <c r="F618" s="324"/>
    </row>
    <row r="619" spans="1:6" ht="12.75" thickBot="1">
      <c r="A619" s="350"/>
      <c r="B619" s="2212" t="s">
        <v>5578</v>
      </c>
      <c r="C619" s="2213"/>
      <c r="D619" s="2213"/>
      <c r="E619" s="2213"/>
      <c r="F619" s="2214"/>
    </row>
    <row r="620" spans="1:6">
      <c r="A620" s="354">
        <v>4.8</v>
      </c>
      <c r="B620" s="349">
        <v>921011</v>
      </c>
      <c r="C620" s="975" t="s">
        <v>3239</v>
      </c>
      <c r="D620" s="975" t="s">
        <v>4316</v>
      </c>
      <c r="E620" s="975" t="s">
        <v>33</v>
      </c>
      <c r="F620" s="965">
        <v>45.76</v>
      </c>
    </row>
    <row r="621" spans="1:6">
      <c r="A621" s="354">
        <v>5</v>
      </c>
      <c r="B621" s="349">
        <v>921012</v>
      </c>
      <c r="C621" s="975" t="s">
        <v>3240</v>
      </c>
      <c r="D621" s="975" t="s">
        <v>4316</v>
      </c>
      <c r="E621" s="975" t="s">
        <v>33</v>
      </c>
      <c r="F621" s="965">
        <v>60.9</v>
      </c>
    </row>
    <row r="622" spans="1:6">
      <c r="A622" s="354">
        <v>5</v>
      </c>
      <c r="B622" s="349">
        <v>921013</v>
      </c>
      <c r="C622" s="975" t="s">
        <v>3241</v>
      </c>
      <c r="D622" s="975" t="s">
        <v>4316</v>
      </c>
      <c r="E622" s="975" t="s">
        <v>33</v>
      </c>
      <c r="F622" s="965">
        <v>88.2</v>
      </c>
    </row>
    <row r="623" spans="1:6">
      <c r="A623" s="354">
        <v>5</v>
      </c>
      <c r="B623" s="349">
        <v>921014</v>
      </c>
      <c r="C623" s="975" t="s">
        <v>3242</v>
      </c>
      <c r="D623" s="975" t="s">
        <v>4273</v>
      </c>
      <c r="E623" s="975" t="s">
        <v>5</v>
      </c>
      <c r="F623" s="965">
        <v>75.599999999999994</v>
      </c>
    </row>
    <row r="624" spans="1:6">
      <c r="A624" s="350"/>
      <c r="B624" s="349"/>
      <c r="C624" s="975"/>
      <c r="D624" s="975"/>
      <c r="E624" s="975"/>
      <c r="F624" s="965"/>
    </row>
    <row r="625" spans="1:6">
      <c r="A625" s="354">
        <v>4.9000000000000004</v>
      </c>
      <c r="B625" s="349">
        <v>921021</v>
      </c>
      <c r="C625" s="975" t="s">
        <v>3243</v>
      </c>
      <c r="D625" s="975" t="s">
        <v>4316</v>
      </c>
      <c r="E625" s="975" t="s">
        <v>33</v>
      </c>
      <c r="F625" s="965">
        <v>16.989999999999998</v>
      </c>
    </row>
    <row r="626" spans="1:6">
      <c r="A626" s="354">
        <v>5</v>
      </c>
      <c r="B626" s="349">
        <v>921022</v>
      </c>
      <c r="C626" s="975" t="s">
        <v>3244</v>
      </c>
      <c r="D626" s="975" t="s">
        <v>4316</v>
      </c>
      <c r="E626" s="975" t="s">
        <v>33</v>
      </c>
      <c r="F626" s="965">
        <v>23.1</v>
      </c>
    </row>
    <row r="627" spans="1:6">
      <c r="A627" s="354">
        <v>4.8</v>
      </c>
      <c r="B627" s="349">
        <v>921023</v>
      </c>
      <c r="C627" s="975" t="s">
        <v>3245</v>
      </c>
      <c r="D627" s="975" t="s">
        <v>4316</v>
      </c>
      <c r="E627" s="975" t="s">
        <v>33</v>
      </c>
      <c r="F627" s="965">
        <v>34.1</v>
      </c>
    </row>
    <row r="628" spans="1:6">
      <c r="A628" s="354">
        <v>5</v>
      </c>
      <c r="B628" s="349">
        <v>921024</v>
      </c>
      <c r="C628" s="975" t="s">
        <v>3246</v>
      </c>
      <c r="D628" s="975" t="s">
        <v>4273</v>
      </c>
      <c r="E628" s="975" t="s">
        <v>5</v>
      </c>
      <c r="F628" s="965">
        <v>23.1</v>
      </c>
    </row>
    <row r="629" spans="1:6" ht="12.75" thickBot="1">
      <c r="A629" s="350"/>
      <c r="B629" s="358"/>
      <c r="C629" s="321"/>
      <c r="D629" s="321"/>
      <c r="E629" s="321"/>
      <c r="F629" s="324"/>
    </row>
    <row r="630" spans="1:6" ht="12.75" thickBot="1">
      <c r="A630" s="350"/>
      <c r="B630" s="2212" t="s">
        <v>15673</v>
      </c>
      <c r="C630" s="2213"/>
      <c r="D630" s="2213"/>
      <c r="E630" s="2213"/>
      <c r="F630" s="2214"/>
    </row>
    <row r="631" spans="1:6">
      <c r="A631" s="354">
        <v>3.8</v>
      </c>
      <c r="B631" s="349">
        <v>931141</v>
      </c>
      <c r="C631" s="975" t="s">
        <v>11478</v>
      </c>
      <c r="D631" s="975" t="s">
        <v>9953</v>
      </c>
      <c r="E631" s="975" t="s">
        <v>9</v>
      </c>
      <c r="F631" s="965">
        <v>43.01</v>
      </c>
    </row>
    <row r="632" spans="1:6">
      <c r="A632" s="354">
        <v>3.8</v>
      </c>
      <c r="B632" s="349">
        <v>931142</v>
      </c>
      <c r="C632" s="975" t="s">
        <v>11479</v>
      </c>
      <c r="D632" s="975" t="s">
        <v>9953</v>
      </c>
      <c r="E632" s="975" t="s">
        <v>9</v>
      </c>
      <c r="F632" s="965">
        <v>43.01</v>
      </c>
    </row>
    <row r="633" spans="1:6">
      <c r="A633" s="354">
        <v>3</v>
      </c>
      <c r="B633" s="349">
        <v>931144</v>
      </c>
      <c r="C633" s="975" t="s">
        <v>15674</v>
      </c>
      <c r="D633" s="975" t="s">
        <v>9953</v>
      </c>
      <c r="E633" s="975" t="s">
        <v>9</v>
      </c>
      <c r="F633" s="965">
        <v>39.1</v>
      </c>
    </row>
    <row r="634" spans="1:6">
      <c r="A634" s="354">
        <v>3</v>
      </c>
      <c r="B634" s="349">
        <v>931145</v>
      </c>
      <c r="C634" s="975" t="s">
        <v>15675</v>
      </c>
      <c r="D634" s="975" t="s">
        <v>9953</v>
      </c>
      <c r="E634" s="975" t="s">
        <v>9</v>
      </c>
      <c r="F634" s="965">
        <v>39.1</v>
      </c>
    </row>
    <row r="635" spans="1:6">
      <c r="A635" s="354">
        <v>3.3</v>
      </c>
      <c r="B635" s="349">
        <v>931151</v>
      </c>
      <c r="C635" s="975" t="s">
        <v>11480</v>
      </c>
      <c r="D635" s="975" t="s">
        <v>9953</v>
      </c>
      <c r="E635" s="975" t="s">
        <v>9</v>
      </c>
      <c r="F635" s="965">
        <v>48.98</v>
      </c>
    </row>
    <row r="636" spans="1:6">
      <c r="A636" s="354">
        <v>3.3</v>
      </c>
      <c r="B636" s="349">
        <v>931152</v>
      </c>
      <c r="C636" s="975" t="s">
        <v>11481</v>
      </c>
      <c r="D636" s="975" t="s">
        <v>9953</v>
      </c>
      <c r="E636" s="975" t="s">
        <v>9</v>
      </c>
      <c r="F636" s="965">
        <v>48.98</v>
      </c>
    </row>
    <row r="637" spans="1:6">
      <c r="A637" s="364"/>
      <c r="B637" s="349"/>
      <c r="C637" s="975"/>
      <c r="D637" s="975"/>
      <c r="E637" s="975"/>
      <c r="F637" s="965"/>
    </row>
    <row r="638" spans="1:6">
      <c r="A638" s="354">
        <v>3.1</v>
      </c>
      <c r="B638" s="349">
        <v>931164</v>
      </c>
      <c r="C638" s="975" t="s">
        <v>15676</v>
      </c>
      <c r="D638" s="975" t="s">
        <v>4335</v>
      </c>
      <c r="E638" s="975" t="s">
        <v>674</v>
      </c>
      <c r="F638" s="965">
        <v>4.03</v>
      </c>
    </row>
    <row r="639" spans="1:6">
      <c r="A639" s="350"/>
      <c r="B639" s="349"/>
      <c r="C639" s="975"/>
      <c r="D639" s="975"/>
      <c r="E639" s="975"/>
      <c r="F639" s="965"/>
    </row>
    <row r="640" spans="1:6">
      <c r="A640" s="354">
        <v>3.6</v>
      </c>
      <c r="B640" s="349">
        <v>931191</v>
      </c>
      <c r="C640" s="975" t="s">
        <v>11482</v>
      </c>
      <c r="D640" s="975" t="s">
        <v>4335</v>
      </c>
      <c r="E640" s="975" t="s">
        <v>674</v>
      </c>
      <c r="F640" s="965">
        <v>16.82</v>
      </c>
    </row>
    <row r="641" spans="1:6">
      <c r="A641" s="354">
        <v>3.6</v>
      </c>
      <c r="B641" s="349">
        <v>931192</v>
      </c>
      <c r="C641" s="975" t="s">
        <v>11483</v>
      </c>
      <c r="D641" s="975" t="s">
        <v>4335</v>
      </c>
      <c r="E641" s="975" t="s">
        <v>674</v>
      </c>
      <c r="F641" s="965">
        <v>16.82</v>
      </c>
    </row>
    <row r="642" spans="1:6">
      <c r="A642" s="354">
        <v>3.6</v>
      </c>
      <c r="B642" s="349">
        <v>931193</v>
      </c>
      <c r="C642" s="975" t="s">
        <v>11484</v>
      </c>
      <c r="D642" s="975" t="s">
        <v>4335</v>
      </c>
      <c r="E642" s="975" t="s">
        <v>674</v>
      </c>
      <c r="F642" s="965">
        <v>16.82</v>
      </c>
    </row>
    <row r="643" spans="1:6">
      <c r="A643" s="350"/>
      <c r="B643" s="349"/>
      <c r="C643" s="975"/>
      <c r="D643" s="975"/>
      <c r="E643" s="975"/>
      <c r="F643" s="965"/>
    </row>
    <row r="644" spans="1:6" ht="12.75" thickBot="1"/>
    <row r="645" spans="1:6" ht="24.75" thickBot="1">
      <c r="A645" s="318" t="s">
        <v>5519</v>
      </c>
      <c r="B645" s="175" t="s">
        <v>671</v>
      </c>
      <c r="C645" s="104" t="s">
        <v>790</v>
      </c>
      <c r="D645" s="104" t="s">
        <v>186</v>
      </c>
      <c r="E645" s="104" t="s">
        <v>679</v>
      </c>
      <c r="F645" s="104" t="s">
        <v>3383</v>
      </c>
    </row>
    <row r="646" spans="1:6" ht="16.5" thickBot="1">
      <c r="A646" s="233"/>
      <c r="B646" s="2217" t="s">
        <v>34</v>
      </c>
      <c r="C646" s="2218"/>
      <c r="D646" s="2218"/>
      <c r="E646" s="2218"/>
      <c r="F646" s="2218"/>
    </row>
    <row r="647" spans="1:6" ht="12.75" thickBot="1">
      <c r="A647" s="975"/>
      <c r="B647" s="2212" t="s">
        <v>4258</v>
      </c>
      <c r="C647" s="2213"/>
      <c r="D647" s="2213"/>
      <c r="E647" s="2213"/>
      <c r="F647" s="2214"/>
    </row>
    <row r="648" spans="1:6">
      <c r="A648" s="354">
        <v>2.4</v>
      </c>
      <c r="B648" s="349">
        <v>711220</v>
      </c>
      <c r="C648" s="975" t="s">
        <v>15677</v>
      </c>
      <c r="D648" s="975" t="s">
        <v>4335</v>
      </c>
      <c r="E648" s="975" t="s">
        <v>674</v>
      </c>
      <c r="F648" s="965">
        <v>4.5999999999999996</v>
      </c>
    </row>
    <row r="649" spans="1:6">
      <c r="A649" s="354">
        <v>2.4</v>
      </c>
      <c r="B649" s="349">
        <v>711230</v>
      </c>
      <c r="C649" s="975" t="s">
        <v>15678</v>
      </c>
      <c r="D649" s="975" t="s">
        <v>4335</v>
      </c>
      <c r="E649" s="975" t="s">
        <v>674</v>
      </c>
      <c r="F649" s="965">
        <v>4.5999999999999996</v>
      </c>
    </row>
    <row r="650" spans="1:6">
      <c r="A650" s="354">
        <v>2.4</v>
      </c>
      <c r="B650" s="349">
        <v>711240</v>
      </c>
      <c r="C650" s="975" t="s">
        <v>15679</v>
      </c>
      <c r="D650" s="975" t="s">
        <v>4335</v>
      </c>
      <c r="E650" s="975" t="s">
        <v>674</v>
      </c>
      <c r="F650" s="965">
        <v>4.5999999999999996</v>
      </c>
    </row>
    <row r="651" spans="1:6">
      <c r="A651" s="354">
        <v>2.4</v>
      </c>
      <c r="B651" s="349">
        <v>711250</v>
      </c>
      <c r="C651" s="975" t="s">
        <v>15680</v>
      </c>
      <c r="D651" s="975" t="s">
        <v>4335</v>
      </c>
      <c r="E651" s="975" t="s">
        <v>674</v>
      </c>
      <c r="F651" s="965">
        <v>4.5999999999999996</v>
      </c>
    </row>
    <row r="652" spans="1:6">
      <c r="A652" s="350"/>
      <c r="B652" s="349"/>
      <c r="C652" s="975"/>
      <c r="D652" s="975"/>
      <c r="E652" s="975"/>
      <c r="F652" s="965"/>
    </row>
    <row r="653" spans="1:6" ht="24">
      <c r="A653" s="987">
        <v>2.2999999999999998</v>
      </c>
      <c r="B653" s="360">
        <v>715120</v>
      </c>
      <c r="C653" s="361" t="s">
        <v>3227</v>
      </c>
      <c r="D653" s="346" t="s">
        <v>4335</v>
      </c>
      <c r="E653" s="346" t="s">
        <v>674</v>
      </c>
      <c r="F653" s="362">
        <v>16.13</v>
      </c>
    </row>
    <row r="654" spans="1:6" ht="24">
      <c r="A654" s="987">
        <v>2.2999999999999998</v>
      </c>
      <c r="B654" s="360">
        <v>715130</v>
      </c>
      <c r="C654" s="361" t="s">
        <v>3228</v>
      </c>
      <c r="D654" s="346" t="s">
        <v>4335</v>
      </c>
      <c r="E654" s="346" t="s">
        <v>674</v>
      </c>
      <c r="F654" s="362">
        <v>16.13</v>
      </c>
    </row>
    <row r="655" spans="1:6" ht="24">
      <c r="A655" s="987">
        <v>2.2999999999999998</v>
      </c>
      <c r="B655" s="360">
        <v>715140</v>
      </c>
      <c r="C655" s="361" t="s">
        <v>3229</v>
      </c>
      <c r="D655" s="346" t="s">
        <v>4335</v>
      </c>
      <c r="E655" s="346" t="s">
        <v>674</v>
      </c>
      <c r="F655" s="362">
        <v>16.13</v>
      </c>
    </row>
    <row r="656" spans="1:6" ht="24">
      <c r="A656" s="987">
        <v>2.2999999999999998</v>
      </c>
      <c r="B656" s="360">
        <v>715150</v>
      </c>
      <c r="C656" s="361" t="s">
        <v>3230</v>
      </c>
      <c r="D656" s="346" t="s">
        <v>4335</v>
      </c>
      <c r="E656" s="346" t="s">
        <v>674</v>
      </c>
      <c r="F656" s="362">
        <v>16.13</v>
      </c>
    </row>
    <row r="657" spans="1:6">
      <c r="A657" s="359"/>
      <c r="B657" s="360"/>
      <c r="C657" s="361"/>
      <c r="D657" s="346"/>
      <c r="E657" s="346"/>
      <c r="F657" s="362"/>
    </row>
    <row r="658" spans="1:6">
      <c r="A658" s="354">
        <v>2</v>
      </c>
      <c r="B658" s="358">
        <v>715220</v>
      </c>
      <c r="C658" s="321" t="s">
        <v>3231</v>
      </c>
      <c r="D658" s="321" t="s">
        <v>4335</v>
      </c>
      <c r="E658" s="321" t="s">
        <v>674</v>
      </c>
      <c r="F658" s="324">
        <v>11.45</v>
      </c>
    </row>
    <row r="659" spans="1:6">
      <c r="A659" s="354">
        <v>2</v>
      </c>
      <c r="B659" s="349">
        <v>715230</v>
      </c>
      <c r="C659" s="975" t="s">
        <v>3232</v>
      </c>
      <c r="D659" s="975" t="s">
        <v>4335</v>
      </c>
      <c r="E659" s="975" t="s">
        <v>674</v>
      </c>
      <c r="F659" s="965">
        <v>11.45</v>
      </c>
    </row>
    <row r="660" spans="1:6">
      <c r="A660" s="354">
        <v>2</v>
      </c>
      <c r="B660" s="349">
        <v>715240</v>
      </c>
      <c r="C660" s="975" t="s">
        <v>3233</v>
      </c>
      <c r="D660" s="975" t="s">
        <v>4335</v>
      </c>
      <c r="E660" s="975" t="s">
        <v>674</v>
      </c>
      <c r="F660" s="965">
        <v>11.45</v>
      </c>
    </row>
    <row r="661" spans="1:6">
      <c r="A661" s="354">
        <v>2</v>
      </c>
      <c r="B661" s="349">
        <v>715250</v>
      </c>
      <c r="C661" s="975" t="s">
        <v>3234</v>
      </c>
      <c r="D661" s="975" t="s">
        <v>4335</v>
      </c>
      <c r="E661" s="975" t="s">
        <v>674</v>
      </c>
      <c r="F661" s="965">
        <v>11.45</v>
      </c>
    </row>
    <row r="662" spans="1:6">
      <c r="A662" s="350"/>
      <c r="B662" s="349"/>
      <c r="C662" s="975"/>
      <c r="D662" s="975"/>
      <c r="E662" s="975"/>
      <c r="F662" s="965"/>
    </row>
    <row r="663" spans="1:6" ht="16.5" thickBot="1">
      <c r="A663" s="350"/>
      <c r="B663" s="2217" t="s">
        <v>5576</v>
      </c>
      <c r="C663" s="2218"/>
      <c r="D663" s="2218"/>
      <c r="E663" s="2218"/>
      <c r="F663" s="2218"/>
    </row>
    <row r="664" spans="1:6" ht="12.75" thickBot="1">
      <c r="A664" s="350"/>
      <c r="B664" s="2212" t="s">
        <v>15681</v>
      </c>
      <c r="C664" s="2213"/>
      <c r="D664" s="2213"/>
      <c r="E664" s="2213"/>
      <c r="F664" s="2214"/>
    </row>
    <row r="665" spans="1:6">
      <c r="A665" s="354">
        <v>5</v>
      </c>
      <c r="B665" s="349">
        <v>721122</v>
      </c>
      <c r="C665" s="975" t="s">
        <v>5275</v>
      </c>
      <c r="D665" s="975" t="s">
        <v>4337</v>
      </c>
      <c r="E665" s="975" t="s">
        <v>5</v>
      </c>
      <c r="F665" s="965">
        <v>19.850000000000001</v>
      </c>
    </row>
    <row r="666" spans="1:6">
      <c r="A666" s="354">
        <v>5</v>
      </c>
      <c r="B666" s="349">
        <v>721132</v>
      </c>
      <c r="C666" s="975" t="s">
        <v>5276</v>
      </c>
      <c r="D666" s="975" t="s">
        <v>4337</v>
      </c>
      <c r="E666" s="975" t="s">
        <v>5</v>
      </c>
      <c r="F666" s="965">
        <v>19.850000000000001</v>
      </c>
    </row>
    <row r="667" spans="1:6">
      <c r="A667" s="354">
        <v>5</v>
      </c>
      <c r="B667" s="349">
        <v>721142</v>
      </c>
      <c r="C667" s="975" t="s">
        <v>5277</v>
      </c>
      <c r="D667" s="975" t="s">
        <v>4337</v>
      </c>
      <c r="E667" s="975" t="s">
        <v>5</v>
      </c>
      <c r="F667" s="965">
        <v>19.850000000000001</v>
      </c>
    </row>
    <row r="668" spans="1:6">
      <c r="A668" s="354">
        <v>5</v>
      </c>
      <c r="B668" s="349">
        <v>721152</v>
      </c>
      <c r="C668" s="975" t="s">
        <v>5278</v>
      </c>
      <c r="D668" s="975" t="s">
        <v>5279</v>
      </c>
      <c r="E668" s="975" t="s">
        <v>5280</v>
      </c>
      <c r="F668" s="965">
        <v>19.850000000000001</v>
      </c>
    </row>
    <row r="669" spans="1:6">
      <c r="A669" s="350">
        <v>0</v>
      </c>
      <c r="B669" s="349">
        <v>721162</v>
      </c>
      <c r="C669" s="975" t="s">
        <v>11468</v>
      </c>
      <c r="D669" s="975" t="s">
        <v>3352</v>
      </c>
      <c r="E669" s="975" t="s">
        <v>204</v>
      </c>
      <c r="F669" s="965">
        <v>9.9</v>
      </c>
    </row>
    <row r="670" spans="1:6">
      <c r="A670" s="350">
        <v>0</v>
      </c>
      <c r="B670" s="349">
        <v>721163</v>
      </c>
      <c r="C670" s="975" t="s">
        <v>11469</v>
      </c>
      <c r="D670" s="975" t="s">
        <v>3352</v>
      </c>
      <c r="E670" s="975" t="s">
        <v>204</v>
      </c>
      <c r="F670" s="965">
        <v>9.9</v>
      </c>
    </row>
    <row r="671" spans="1:6">
      <c r="A671" s="350">
        <v>0</v>
      </c>
      <c r="B671" s="349">
        <v>721164</v>
      </c>
      <c r="C671" s="975" t="s">
        <v>11470</v>
      </c>
      <c r="D671" s="975" t="s">
        <v>3352</v>
      </c>
      <c r="E671" s="975" t="s">
        <v>204</v>
      </c>
      <c r="F671" s="965">
        <v>9.9</v>
      </c>
    </row>
    <row r="672" spans="1:6">
      <c r="A672" s="350"/>
      <c r="B672" s="349"/>
      <c r="C672" s="975"/>
      <c r="D672" s="975"/>
      <c r="E672" s="975"/>
      <c r="F672" s="965"/>
    </row>
    <row r="673" spans="1:6">
      <c r="A673" s="354">
        <v>5</v>
      </c>
      <c r="B673" s="349">
        <v>721221</v>
      </c>
      <c r="C673" s="975" t="s">
        <v>5281</v>
      </c>
      <c r="D673" s="975" t="s">
        <v>4337</v>
      </c>
      <c r="E673" s="975" t="s">
        <v>5</v>
      </c>
      <c r="F673" s="965">
        <v>17.16</v>
      </c>
    </row>
    <row r="674" spans="1:6">
      <c r="A674" s="354">
        <v>5</v>
      </c>
      <c r="B674" s="349">
        <v>721231</v>
      </c>
      <c r="C674" s="975" t="s">
        <v>5282</v>
      </c>
      <c r="D674" s="975" t="s">
        <v>4337</v>
      </c>
      <c r="E674" s="975" t="s">
        <v>5</v>
      </c>
      <c r="F674" s="965">
        <v>17.16</v>
      </c>
    </row>
    <row r="675" spans="1:6">
      <c r="A675" s="354">
        <v>5</v>
      </c>
      <c r="B675" s="349">
        <v>721241</v>
      </c>
      <c r="C675" s="975" t="s">
        <v>5283</v>
      </c>
      <c r="D675" s="975" t="s">
        <v>4337</v>
      </c>
      <c r="E675" s="975" t="s">
        <v>5</v>
      </c>
      <c r="F675" s="965">
        <v>17.16</v>
      </c>
    </row>
    <row r="676" spans="1:6">
      <c r="A676" s="354">
        <v>5</v>
      </c>
      <c r="B676" s="349">
        <v>721251</v>
      </c>
      <c r="C676" s="975" t="s">
        <v>5284</v>
      </c>
      <c r="D676" s="975" t="s">
        <v>5279</v>
      </c>
      <c r="E676" s="975" t="s">
        <v>5280</v>
      </c>
      <c r="F676" s="965">
        <v>17.16</v>
      </c>
    </row>
    <row r="677" spans="1:6">
      <c r="A677" s="350">
        <v>0</v>
      </c>
      <c r="B677" s="349">
        <v>721262</v>
      </c>
      <c r="C677" s="975" t="s">
        <v>11471</v>
      </c>
      <c r="D677" s="975" t="s">
        <v>3352</v>
      </c>
      <c r="E677" s="975" t="s">
        <v>204</v>
      </c>
      <c r="F677" s="965">
        <v>8.73</v>
      </c>
    </row>
    <row r="678" spans="1:6">
      <c r="A678" s="350">
        <v>0</v>
      </c>
      <c r="B678" s="349">
        <v>721263</v>
      </c>
      <c r="C678" s="975" t="s">
        <v>11472</v>
      </c>
      <c r="D678" s="975" t="s">
        <v>3352</v>
      </c>
      <c r="E678" s="975" t="s">
        <v>204</v>
      </c>
      <c r="F678" s="965">
        <v>8.73</v>
      </c>
    </row>
    <row r="679" spans="1:6">
      <c r="A679" s="350">
        <v>0</v>
      </c>
      <c r="B679" s="349">
        <v>721264</v>
      </c>
      <c r="C679" s="975" t="s">
        <v>11473</v>
      </c>
      <c r="D679" s="975" t="s">
        <v>3352</v>
      </c>
      <c r="E679" s="975" t="s">
        <v>204</v>
      </c>
      <c r="F679" s="965">
        <v>8.73</v>
      </c>
    </row>
    <row r="680" spans="1:6">
      <c r="A680" s="350"/>
      <c r="B680" s="349"/>
      <c r="C680" s="975"/>
      <c r="D680" s="975"/>
      <c r="E680" s="975"/>
      <c r="F680" s="965"/>
    </row>
    <row r="681" spans="1:6">
      <c r="A681" s="354">
        <v>1.9</v>
      </c>
      <c r="B681" s="349">
        <v>721421</v>
      </c>
      <c r="C681" s="975" t="s">
        <v>3235</v>
      </c>
      <c r="D681" s="975" t="s">
        <v>4337</v>
      </c>
      <c r="E681" s="975" t="s">
        <v>5</v>
      </c>
      <c r="F681" s="965">
        <v>14.33</v>
      </c>
    </row>
    <row r="682" spans="1:6">
      <c r="A682" s="354">
        <v>1.9</v>
      </c>
      <c r="B682" s="349">
        <v>721431</v>
      </c>
      <c r="C682" s="975" t="s">
        <v>3236</v>
      </c>
      <c r="D682" s="975" t="s">
        <v>4337</v>
      </c>
      <c r="E682" s="975" t="s">
        <v>5</v>
      </c>
      <c r="F682" s="965">
        <v>14.33</v>
      </c>
    </row>
    <row r="683" spans="1:6">
      <c r="A683" s="354">
        <v>1.9</v>
      </c>
      <c r="B683" s="349">
        <v>721441</v>
      </c>
      <c r="C683" s="975" t="s">
        <v>3237</v>
      </c>
      <c r="D683" s="975" t="s">
        <v>4337</v>
      </c>
      <c r="E683" s="975" t="s">
        <v>5</v>
      </c>
      <c r="F683" s="965">
        <v>14.33</v>
      </c>
    </row>
    <row r="684" spans="1:6">
      <c r="A684" s="354">
        <v>1.9</v>
      </c>
      <c r="B684" s="349">
        <v>721451</v>
      </c>
      <c r="C684" s="975" t="s">
        <v>5285</v>
      </c>
      <c r="D684" s="975" t="s">
        <v>5279</v>
      </c>
      <c r="E684" s="975" t="s">
        <v>5280</v>
      </c>
      <c r="F684" s="965">
        <v>14.33</v>
      </c>
    </row>
    <row r="685" spans="1:6">
      <c r="A685" s="350">
        <v>0</v>
      </c>
      <c r="B685" s="349">
        <v>721462</v>
      </c>
      <c r="C685" s="975" t="s">
        <v>11474</v>
      </c>
      <c r="D685" s="975" t="s">
        <v>3352</v>
      </c>
      <c r="E685" s="975" t="s">
        <v>204</v>
      </c>
      <c r="F685" s="965">
        <v>7.61</v>
      </c>
    </row>
    <row r="686" spans="1:6">
      <c r="A686" s="350">
        <v>0</v>
      </c>
      <c r="B686" s="349">
        <v>721463</v>
      </c>
      <c r="C686" s="975" t="s">
        <v>11475</v>
      </c>
      <c r="D686" s="975" t="s">
        <v>3352</v>
      </c>
      <c r="E686" s="975" t="s">
        <v>204</v>
      </c>
      <c r="F686" s="965">
        <v>7.61</v>
      </c>
    </row>
    <row r="687" spans="1:6">
      <c r="A687" s="350">
        <v>0</v>
      </c>
      <c r="B687" s="349">
        <v>721464</v>
      </c>
      <c r="C687" s="975" t="s">
        <v>11476</v>
      </c>
      <c r="D687" s="975" t="s">
        <v>3352</v>
      </c>
      <c r="E687" s="975" t="s">
        <v>204</v>
      </c>
      <c r="F687" s="965">
        <v>7.61</v>
      </c>
    </row>
    <row r="688" spans="1:6" ht="12.75" thickBot="1">
      <c r="A688" s="350"/>
      <c r="B688" s="349"/>
      <c r="C688" s="975"/>
      <c r="D688" s="975"/>
      <c r="E688" s="975"/>
      <c r="F688" s="965"/>
    </row>
    <row r="689" spans="1:6" ht="12.75" thickBot="1">
      <c r="A689" s="350"/>
      <c r="B689" s="2212" t="s">
        <v>15682</v>
      </c>
      <c r="C689" s="2213"/>
      <c r="D689" s="2213"/>
      <c r="E689" s="2213"/>
      <c r="F689" s="2214"/>
    </row>
    <row r="690" spans="1:6">
      <c r="A690" s="354">
        <v>2.9</v>
      </c>
      <c r="B690" s="349">
        <v>723032</v>
      </c>
      <c r="C690" s="975" t="s">
        <v>15683</v>
      </c>
      <c r="D690" s="975" t="s">
        <v>15684</v>
      </c>
      <c r="E690" s="975" t="s">
        <v>13</v>
      </c>
      <c r="F690" s="965">
        <v>0.71</v>
      </c>
    </row>
    <row r="691" spans="1:6">
      <c r="A691" s="354">
        <v>2.9</v>
      </c>
      <c r="B691" s="349">
        <v>723033</v>
      </c>
      <c r="C691" s="975" t="s">
        <v>15685</v>
      </c>
      <c r="D691" s="975" t="s">
        <v>15684</v>
      </c>
      <c r="E691" s="975" t="s">
        <v>13</v>
      </c>
      <c r="F691" s="965">
        <v>0.71</v>
      </c>
    </row>
    <row r="692" spans="1:6">
      <c r="A692" s="354">
        <v>2.9</v>
      </c>
      <c r="B692" s="349">
        <v>723034</v>
      </c>
      <c r="C692" s="975" t="s">
        <v>15686</v>
      </c>
      <c r="D692" s="975" t="s">
        <v>15684</v>
      </c>
      <c r="E692" s="975" t="s">
        <v>13</v>
      </c>
      <c r="F692" s="965">
        <v>0.71</v>
      </c>
    </row>
    <row r="693" spans="1:6">
      <c r="A693" s="350"/>
      <c r="B693" s="349"/>
      <c r="C693" s="975"/>
      <c r="D693" s="975"/>
      <c r="E693" s="975"/>
      <c r="F693" s="965"/>
    </row>
    <row r="694" spans="1:6">
      <c r="A694" s="354">
        <v>2.5</v>
      </c>
      <c r="B694" s="349">
        <v>723232</v>
      </c>
      <c r="C694" s="975" t="s">
        <v>15687</v>
      </c>
      <c r="D694" s="975" t="s">
        <v>15684</v>
      </c>
      <c r="E694" s="975" t="s">
        <v>13</v>
      </c>
      <c r="F694" s="965">
        <v>1.24</v>
      </c>
    </row>
    <row r="695" spans="1:6">
      <c r="A695" s="354">
        <v>2.5</v>
      </c>
      <c r="B695" s="349">
        <v>723233</v>
      </c>
      <c r="C695" s="975" t="s">
        <v>15688</v>
      </c>
      <c r="D695" s="975" t="s">
        <v>15684</v>
      </c>
      <c r="E695" s="975" t="s">
        <v>13</v>
      </c>
      <c r="F695" s="965">
        <v>1.24</v>
      </c>
    </row>
    <row r="696" spans="1:6">
      <c r="A696" s="354">
        <v>2.5</v>
      </c>
      <c r="B696" s="349">
        <v>723234</v>
      </c>
      <c r="C696" s="975" t="s">
        <v>15689</v>
      </c>
      <c r="D696" s="975" t="s">
        <v>15684</v>
      </c>
      <c r="E696" s="975" t="s">
        <v>13</v>
      </c>
      <c r="F696" s="965">
        <v>1.24</v>
      </c>
    </row>
    <row r="697" spans="1:6">
      <c r="A697" s="350"/>
      <c r="B697" s="349"/>
      <c r="C697" s="975"/>
      <c r="D697" s="975"/>
      <c r="E697" s="975"/>
      <c r="F697" s="965"/>
    </row>
    <row r="698" spans="1:6">
      <c r="A698" s="350">
        <v>0</v>
      </c>
      <c r="B698" s="349">
        <v>723333</v>
      </c>
      <c r="C698" s="975" t="s">
        <v>15690</v>
      </c>
      <c r="D698" s="975" t="s">
        <v>15684</v>
      </c>
      <c r="E698" s="975" t="s">
        <v>13</v>
      </c>
      <c r="F698" s="965">
        <v>1.47</v>
      </c>
    </row>
    <row r="699" spans="1:6">
      <c r="A699" s="350">
        <v>0</v>
      </c>
      <c r="B699" s="349">
        <v>723334</v>
      </c>
      <c r="C699" s="975" t="s">
        <v>15691</v>
      </c>
      <c r="D699" s="975" t="s">
        <v>15684</v>
      </c>
      <c r="E699" s="975" t="s">
        <v>13</v>
      </c>
      <c r="F699" s="965">
        <v>1.47</v>
      </c>
    </row>
    <row r="700" spans="1:6">
      <c r="A700" s="350"/>
      <c r="B700" s="349"/>
      <c r="C700" s="975"/>
      <c r="D700" s="975"/>
      <c r="E700" s="975"/>
      <c r="F700" s="965"/>
    </row>
    <row r="701" spans="1:6">
      <c r="A701" s="354">
        <v>3</v>
      </c>
      <c r="B701" s="349">
        <v>723632</v>
      </c>
      <c r="C701" s="975" t="s">
        <v>15692</v>
      </c>
      <c r="D701" s="975" t="s">
        <v>15684</v>
      </c>
      <c r="E701" s="975" t="s">
        <v>13</v>
      </c>
      <c r="F701" s="965">
        <v>1.39</v>
      </c>
    </row>
    <row r="702" spans="1:6">
      <c r="A702" s="354">
        <v>3</v>
      </c>
      <c r="B702" s="349">
        <v>723633</v>
      </c>
      <c r="C702" s="975" t="s">
        <v>15693</v>
      </c>
      <c r="D702" s="975" t="s">
        <v>15684</v>
      </c>
      <c r="E702" s="975" t="s">
        <v>13</v>
      </c>
      <c r="F702" s="965">
        <v>1.39</v>
      </c>
    </row>
    <row r="703" spans="1:6">
      <c r="A703" s="354">
        <v>3</v>
      </c>
      <c r="B703" s="349">
        <v>723634</v>
      </c>
      <c r="C703" s="975" t="s">
        <v>15694</v>
      </c>
      <c r="D703" s="975" t="s">
        <v>15684</v>
      </c>
      <c r="E703" s="975" t="s">
        <v>13</v>
      </c>
      <c r="F703" s="965">
        <v>1.39</v>
      </c>
    </row>
    <row r="704" spans="1:6">
      <c r="A704" s="350"/>
      <c r="B704" s="349"/>
      <c r="C704" s="975"/>
      <c r="D704" s="975"/>
      <c r="E704" s="975"/>
      <c r="F704" s="965"/>
    </row>
    <row r="705" spans="1:6">
      <c r="A705" s="354">
        <v>3</v>
      </c>
      <c r="B705" s="349">
        <v>723732</v>
      </c>
      <c r="C705" s="975" t="s">
        <v>15695</v>
      </c>
      <c r="D705" s="975" t="s">
        <v>15696</v>
      </c>
      <c r="E705" s="975" t="s">
        <v>13</v>
      </c>
      <c r="F705" s="965">
        <v>2.44</v>
      </c>
    </row>
    <row r="706" spans="1:6">
      <c r="A706" s="354">
        <v>3</v>
      </c>
      <c r="B706" s="349">
        <v>723733</v>
      </c>
      <c r="C706" s="975" t="s">
        <v>15697</v>
      </c>
      <c r="D706" s="975" t="s">
        <v>15696</v>
      </c>
      <c r="E706" s="975" t="s">
        <v>13</v>
      </c>
      <c r="F706" s="965">
        <v>2.44</v>
      </c>
    </row>
    <row r="707" spans="1:6">
      <c r="A707" s="354">
        <v>3</v>
      </c>
      <c r="B707" s="349">
        <v>723734</v>
      </c>
      <c r="C707" s="975" t="s">
        <v>15698</v>
      </c>
      <c r="D707" s="975" t="s">
        <v>15696</v>
      </c>
      <c r="E707" s="975" t="s">
        <v>13</v>
      </c>
      <c r="F707" s="965">
        <v>2.44</v>
      </c>
    </row>
    <row r="708" spans="1:6">
      <c r="A708" s="350"/>
      <c r="B708" s="349"/>
      <c r="C708" s="975"/>
      <c r="D708" s="975"/>
      <c r="E708" s="975"/>
      <c r="F708" s="965"/>
    </row>
    <row r="709" spans="1:6">
      <c r="A709" s="350">
        <v>0</v>
      </c>
      <c r="B709" s="349">
        <v>724534</v>
      </c>
      <c r="C709" s="975" t="s">
        <v>15699</v>
      </c>
      <c r="D709" s="975" t="s">
        <v>15684</v>
      </c>
      <c r="E709" s="975" t="s">
        <v>13</v>
      </c>
      <c r="F709" s="965">
        <v>2.2999999999999998</v>
      </c>
    </row>
    <row r="710" spans="1:6">
      <c r="A710" s="350">
        <v>0</v>
      </c>
      <c r="B710" s="349">
        <v>724535</v>
      </c>
      <c r="C710" s="975" t="s">
        <v>15700</v>
      </c>
      <c r="D710" s="975" t="s">
        <v>15684</v>
      </c>
      <c r="E710" s="975" t="s">
        <v>13</v>
      </c>
      <c r="F710" s="965">
        <v>2.2999999999999998</v>
      </c>
    </row>
    <row r="711" spans="1:6">
      <c r="A711" s="350"/>
      <c r="B711" s="349"/>
      <c r="C711" s="975"/>
      <c r="D711" s="975"/>
      <c r="E711" s="975"/>
      <c r="F711" s="965"/>
    </row>
    <row r="712" spans="1:6">
      <c r="A712" s="350">
        <v>0</v>
      </c>
      <c r="B712" s="349">
        <v>724544</v>
      </c>
      <c r="C712" s="975" t="s">
        <v>15701</v>
      </c>
      <c r="D712" s="975" t="s">
        <v>15684</v>
      </c>
      <c r="E712" s="975" t="s">
        <v>13</v>
      </c>
      <c r="F712" s="965">
        <v>2.14</v>
      </c>
    </row>
    <row r="713" spans="1:6">
      <c r="A713" s="350">
        <v>0</v>
      </c>
      <c r="B713" s="349">
        <v>724545</v>
      </c>
      <c r="C713" s="975" t="s">
        <v>15702</v>
      </c>
      <c r="D713" s="975" t="s">
        <v>15684</v>
      </c>
      <c r="E713" s="975" t="s">
        <v>13</v>
      </c>
      <c r="F713" s="965">
        <v>2.14</v>
      </c>
    </row>
    <row r="714" spans="1:6">
      <c r="A714" s="350"/>
      <c r="B714" s="349"/>
      <c r="C714" s="975"/>
      <c r="D714" s="975"/>
      <c r="E714" s="975"/>
      <c r="F714" s="965"/>
    </row>
    <row r="715" spans="1:6">
      <c r="A715" s="350">
        <v>0</v>
      </c>
      <c r="B715" s="349">
        <v>725532</v>
      </c>
      <c r="C715" s="975" t="s">
        <v>15703</v>
      </c>
      <c r="D715" s="975" t="s">
        <v>15684</v>
      </c>
      <c r="E715" s="975" t="s">
        <v>13</v>
      </c>
      <c r="F715" s="965">
        <v>6.34</v>
      </c>
    </row>
    <row r="716" spans="1:6">
      <c r="A716" s="350">
        <v>0</v>
      </c>
      <c r="B716" s="349">
        <v>725533</v>
      </c>
      <c r="C716" s="975" t="s">
        <v>15704</v>
      </c>
      <c r="D716" s="975" t="s">
        <v>15684</v>
      </c>
      <c r="E716" s="975" t="s">
        <v>13</v>
      </c>
      <c r="F716" s="965">
        <v>6.34</v>
      </c>
    </row>
    <row r="717" spans="1:6">
      <c r="A717" s="350">
        <v>0</v>
      </c>
      <c r="B717" s="349">
        <v>725534</v>
      </c>
      <c r="C717" s="975" t="s">
        <v>15705</v>
      </c>
      <c r="D717" s="975" t="s">
        <v>15684</v>
      </c>
      <c r="E717" s="975" t="s">
        <v>13</v>
      </c>
      <c r="F717" s="965">
        <v>6.34</v>
      </c>
    </row>
    <row r="718" spans="1:6">
      <c r="A718" s="350"/>
      <c r="B718" s="349"/>
      <c r="C718" s="975"/>
      <c r="D718" s="975"/>
      <c r="E718" s="975"/>
      <c r="F718" s="965"/>
    </row>
    <row r="719" spans="1:6" ht="16.5" thickBot="1">
      <c r="A719" s="350"/>
      <c r="B719" s="2217" t="s">
        <v>8794</v>
      </c>
      <c r="C719" s="2218"/>
      <c r="D719" s="2218"/>
      <c r="E719" s="2218"/>
      <c r="F719" s="2218"/>
    </row>
    <row r="720" spans="1:6" ht="12.75" thickBot="1">
      <c r="A720" s="350"/>
      <c r="B720" s="2212" t="s">
        <v>8871</v>
      </c>
      <c r="C720" s="2213"/>
      <c r="D720" s="2213"/>
      <c r="E720" s="2213"/>
      <c r="F720" s="2214"/>
    </row>
    <row r="721" spans="1:6">
      <c r="A721" s="350">
        <v>0</v>
      </c>
      <c r="B721" s="349">
        <v>731310</v>
      </c>
      <c r="C721" s="975" t="s">
        <v>15661</v>
      </c>
      <c r="D721" s="975" t="s">
        <v>8872</v>
      </c>
      <c r="E721" s="975" t="s">
        <v>674</v>
      </c>
      <c r="F721" s="965">
        <v>0.6</v>
      </c>
    </row>
    <row r="722" spans="1:6">
      <c r="A722" s="363">
        <v>-30</v>
      </c>
      <c r="B722" s="349">
        <v>731315</v>
      </c>
      <c r="C722" s="975" t="s">
        <v>15662</v>
      </c>
      <c r="D722" s="975" t="s">
        <v>4311</v>
      </c>
      <c r="E722" s="975" t="s">
        <v>674</v>
      </c>
      <c r="F722" s="965">
        <v>0.77</v>
      </c>
    </row>
    <row r="723" spans="1:6">
      <c r="A723" s="350"/>
      <c r="B723" s="349"/>
      <c r="C723" s="975"/>
      <c r="D723" s="975"/>
      <c r="E723" s="975"/>
      <c r="F723" s="965"/>
    </row>
    <row r="724" spans="1:6">
      <c r="A724" s="363">
        <v>-26.2</v>
      </c>
      <c r="B724" s="349">
        <v>731325</v>
      </c>
      <c r="C724" s="975" t="s">
        <v>15663</v>
      </c>
      <c r="D724" s="975" t="s">
        <v>4311</v>
      </c>
      <c r="E724" s="975" t="s">
        <v>674</v>
      </c>
      <c r="F724" s="965">
        <v>0.9</v>
      </c>
    </row>
    <row r="725" spans="1:6">
      <c r="A725" s="363">
        <v>-26.2</v>
      </c>
      <c r="B725" s="349">
        <v>731326</v>
      </c>
      <c r="C725" s="975" t="s">
        <v>11477</v>
      </c>
      <c r="D725" s="975" t="s">
        <v>4311</v>
      </c>
      <c r="E725" s="975" t="s">
        <v>674</v>
      </c>
      <c r="F725" s="965">
        <v>0.9</v>
      </c>
    </row>
    <row r="726" spans="1:6">
      <c r="A726" s="350"/>
      <c r="B726" s="349"/>
      <c r="C726" s="975"/>
      <c r="D726" s="975"/>
      <c r="E726" s="975"/>
      <c r="F726" s="965"/>
    </row>
    <row r="727" spans="1:6" ht="24">
      <c r="A727" s="987">
        <v>0.7</v>
      </c>
      <c r="B727" s="360">
        <v>731335</v>
      </c>
      <c r="C727" s="366" t="s">
        <v>15664</v>
      </c>
      <c r="D727" s="346" t="s">
        <v>4311</v>
      </c>
      <c r="E727" s="346" t="s">
        <v>674</v>
      </c>
      <c r="F727" s="362">
        <v>1.4</v>
      </c>
    </row>
    <row r="728" spans="1:6" ht="24">
      <c r="A728" s="987">
        <v>0.7</v>
      </c>
      <c r="B728" s="360">
        <v>731336</v>
      </c>
      <c r="C728" s="366" t="s">
        <v>15665</v>
      </c>
      <c r="D728" s="346" t="s">
        <v>4311</v>
      </c>
      <c r="E728" s="346" t="s">
        <v>674</v>
      </c>
      <c r="F728" s="362">
        <v>1.4</v>
      </c>
    </row>
    <row r="729" spans="1:6" ht="12.75" thickBot="1">
      <c r="A729" s="350"/>
      <c r="B729" s="349"/>
      <c r="C729" s="975"/>
      <c r="D729" s="975"/>
      <c r="E729" s="975"/>
      <c r="F729" s="965"/>
    </row>
    <row r="730" spans="1:6" ht="12.75" thickBot="1">
      <c r="A730" s="350"/>
      <c r="B730" s="2212" t="s">
        <v>8795</v>
      </c>
      <c r="C730" s="2213"/>
      <c r="D730" s="2213"/>
      <c r="E730" s="2213"/>
      <c r="F730" s="2214"/>
    </row>
    <row r="731" spans="1:6">
      <c r="A731" s="350">
        <v>0</v>
      </c>
      <c r="B731" s="351">
        <v>732401</v>
      </c>
      <c r="C731" s="351" t="s">
        <v>9951</v>
      </c>
      <c r="D731" s="321" t="s">
        <v>8797</v>
      </c>
      <c r="E731" s="321" t="s">
        <v>674</v>
      </c>
      <c r="F731" s="324">
        <v>16.649999999999999</v>
      </c>
    </row>
    <row r="732" spans="1:6">
      <c r="A732" s="350">
        <v>0</v>
      </c>
      <c r="B732" s="351">
        <v>732402</v>
      </c>
      <c r="C732" s="351" t="s">
        <v>8796</v>
      </c>
      <c r="D732" s="321" t="s">
        <v>8797</v>
      </c>
      <c r="E732" s="321" t="s">
        <v>674</v>
      </c>
      <c r="F732" s="324">
        <v>16.649999999999999</v>
      </c>
    </row>
    <row r="733" spans="1:6">
      <c r="A733" s="350">
        <v>0</v>
      </c>
      <c r="B733" s="351">
        <v>732403</v>
      </c>
      <c r="C733" s="351" t="s">
        <v>9952</v>
      </c>
      <c r="D733" s="321" t="s">
        <v>8797</v>
      </c>
      <c r="E733" s="321" t="s">
        <v>674</v>
      </c>
      <c r="F733" s="324">
        <v>16.649999999999999</v>
      </c>
    </row>
    <row r="734" spans="1:6">
      <c r="A734" s="350"/>
      <c r="B734" s="351"/>
      <c r="C734" s="351"/>
      <c r="D734" s="321"/>
      <c r="E734" s="321"/>
      <c r="F734" s="324"/>
    </row>
    <row r="735" spans="1:6">
      <c r="A735" s="354">
        <v>0.2</v>
      </c>
      <c r="B735" s="351">
        <v>732406</v>
      </c>
      <c r="C735" s="351" t="s">
        <v>15666</v>
      </c>
      <c r="D735" s="321" t="s">
        <v>9</v>
      </c>
      <c r="E735" s="321" t="s">
        <v>674</v>
      </c>
      <c r="F735" s="324">
        <v>28.95</v>
      </c>
    </row>
    <row r="736" spans="1:6">
      <c r="A736" s="354">
        <v>0.2</v>
      </c>
      <c r="B736" s="351">
        <v>732407</v>
      </c>
      <c r="C736" s="351" t="s">
        <v>15667</v>
      </c>
      <c r="D736" s="321" t="s">
        <v>9</v>
      </c>
      <c r="E736" s="321" t="s">
        <v>674</v>
      </c>
      <c r="F736" s="324">
        <v>28.95</v>
      </c>
    </row>
    <row r="737" spans="1:6">
      <c r="A737" s="354">
        <v>0.2</v>
      </c>
      <c r="B737" s="351">
        <v>732408</v>
      </c>
      <c r="C737" s="351" t="s">
        <v>15668</v>
      </c>
      <c r="D737" s="321" t="s">
        <v>9</v>
      </c>
      <c r="E737" s="321" t="s">
        <v>674</v>
      </c>
      <c r="F737" s="324">
        <v>28.95</v>
      </c>
    </row>
    <row r="738" spans="1:6">
      <c r="A738" s="350"/>
      <c r="B738" s="351"/>
      <c r="C738" s="351"/>
      <c r="D738" s="321"/>
      <c r="E738" s="321"/>
      <c r="F738" s="324"/>
    </row>
    <row r="739" spans="1:6">
      <c r="A739" s="350">
        <v>0</v>
      </c>
      <c r="B739" s="351">
        <v>732492</v>
      </c>
      <c r="C739" s="351" t="s">
        <v>15706</v>
      </c>
      <c r="D739" s="321" t="s">
        <v>15670</v>
      </c>
      <c r="E739" s="321" t="s">
        <v>427</v>
      </c>
      <c r="F739" s="324">
        <v>5.4</v>
      </c>
    </row>
    <row r="740" spans="1:6">
      <c r="A740" s="350">
        <v>0</v>
      </c>
      <c r="B740" s="351">
        <v>732494</v>
      </c>
      <c r="C740" s="351" t="s">
        <v>15707</v>
      </c>
      <c r="D740" s="321" t="s">
        <v>15670</v>
      </c>
      <c r="E740" s="321" t="s">
        <v>427</v>
      </c>
      <c r="F740" s="324">
        <v>5.4</v>
      </c>
    </row>
    <row r="741" spans="1:6">
      <c r="A741" s="350">
        <v>0</v>
      </c>
      <c r="B741" s="351">
        <v>732497</v>
      </c>
      <c r="C741" s="351" t="s">
        <v>15708</v>
      </c>
      <c r="D741" s="321" t="s">
        <v>4326</v>
      </c>
      <c r="E741" s="321" t="s">
        <v>674</v>
      </c>
      <c r="F741" s="324">
        <v>3.6</v>
      </c>
    </row>
    <row r="742" spans="1:6">
      <c r="A742" s="350"/>
      <c r="B742" s="351"/>
      <c r="C742" s="351"/>
      <c r="D742" s="321"/>
      <c r="E742" s="321"/>
      <c r="F742" s="324"/>
    </row>
    <row r="743" spans="1:6">
      <c r="A743" s="350">
        <v>0</v>
      </c>
      <c r="B743" s="351">
        <v>733311</v>
      </c>
      <c r="C743" s="351" t="s">
        <v>8798</v>
      </c>
      <c r="D743" s="321" t="s">
        <v>5152</v>
      </c>
      <c r="E743" s="321" t="s">
        <v>674</v>
      </c>
      <c r="F743" s="324">
        <v>4.95</v>
      </c>
    </row>
    <row r="744" spans="1:6">
      <c r="A744" s="350">
        <v>0</v>
      </c>
      <c r="B744" s="351">
        <v>733371</v>
      </c>
      <c r="C744" s="351" t="s">
        <v>8799</v>
      </c>
      <c r="D744" s="321" t="s">
        <v>5152</v>
      </c>
      <c r="E744" s="321" t="s">
        <v>674</v>
      </c>
      <c r="F744" s="324">
        <v>8.64</v>
      </c>
    </row>
    <row r="745" spans="1:6">
      <c r="A745" s="350">
        <v>0</v>
      </c>
      <c r="B745" s="351">
        <v>733381</v>
      </c>
      <c r="C745" s="351" t="s">
        <v>8800</v>
      </c>
      <c r="D745" s="321" t="s">
        <v>5152</v>
      </c>
      <c r="E745" s="321" t="s">
        <v>674</v>
      </c>
      <c r="F745" s="324">
        <v>9.6</v>
      </c>
    </row>
    <row r="746" spans="1:6">
      <c r="A746" s="350">
        <v>0</v>
      </c>
      <c r="B746" s="351">
        <v>733722</v>
      </c>
      <c r="C746" s="351" t="s">
        <v>8801</v>
      </c>
      <c r="D746" s="321" t="s">
        <v>8802</v>
      </c>
      <c r="E746" s="321" t="s">
        <v>674</v>
      </c>
      <c r="F746" s="324">
        <v>1.17</v>
      </c>
    </row>
    <row r="747" spans="1:6">
      <c r="A747" s="350"/>
      <c r="B747" s="351"/>
      <c r="C747" s="351"/>
      <c r="D747" s="321"/>
      <c r="E747" s="321"/>
      <c r="F747" s="324"/>
    </row>
    <row r="748" spans="1:6">
      <c r="A748" s="350">
        <v>0</v>
      </c>
      <c r="B748" s="351">
        <v>733800</v>
      </c>
      <c r="C748" s="351" t="s">
        <v>8803</v>
      </c>
      <c r="D748" s="321" t="s">
        <v>8804</v>
      </c>
      <c r="E748" s="321" t="s">
        <v>674</v>
      </c>
      <c r="F748" s="324">
        <v>0.99</v>
      </c>
    </row>
    <row r="749" spans="1:6">
      <c r="A749" s="350"/>
      <c r="B749" s="351"/>
      <c r="C749" s="351"/>
      <c r="D749" s="321"/>
      <c r="E749" s="321"/>
      <c r="F749" s="324"/>
    </row>
    <row r="750" spans="1:6" ht="16.5" thickBot="1">
      <c r="A750" s="350"/>
      <c r="B750" s="2217" t="s">
        <v>15709</v>
      </c>
      <c r="C750" s="2218"/>
      <c r="D750" s="2218"/>
      <c r="E750" s="2218"/>
      <c r="F750" s="2218"/>
    </row>
    <row r="751" spans="1:6" ht="12.75" thickBot="1">
      <c r="A751" s="350"/>
      <c r="B751" s="2212" t="s">
        <v>2867</v>
      </c>
      <c r="C751" s="2213"/>
      <c r="D751" s="2213"/>
      <c r="E751" s="2213"/>
      <c r="F751" s="2214"/>
    </row>
    <row r="752" spans="1:6">
      <c r="A752" s="350">
        <v>0</v>
      </c>
      <c r="B752" s="351">
        <v>751212</v>
      </c>
      <c r="C752" s="351" t="s">
        <v>15710</v>
      </c>
      <c r="D752" s="321" t="s">
        <v>15711</v>
      </c>
      <c r="E752" s="321" t="s">
        <v>13</v>
      </c>
      <c r="F752" s="324">
        <v>0.17</v>
      </c>
    </row>
    <row r="753" spans="1:6">
      <c r="A753" s="350">
        <v>0</v>
      </c>
      <c r="B753" s="351">
        <v>751213</v>
      </c>
      <c r="C753" s="351" t="s">
        <v>15712</v>
      </c>
      <c r="D753" s="321" t="s">
        <v>15713</v>
      </c>
      <c r="E753" s="321" t="s">
        <v>13</v>
      </c>
      <c r="F753" s="324">
        <v>0.32</v>
      </c>
    </row>
    <row r="754" spans="1:6">
      <c r="A754" s="350">
        <v>0</v>
      </c>
      <c r="B754" s="351">
        <v>751414</v>
      </c>
      <c r="C754" s="351" t="s">
        <v>15714</v>
      </c>
      <c r="D754" s="321" t="s">
        <v>15715</v>
      </c>
      <c r="E754" s="321" t="s">
        <v>13</v>
      </c>
      <c r="F754" s="324">
        <v>1.04</v>
      </c>
    </row>
    <row r="755" spans="1:6">
      <c r="A755" s="350">
        <v>0</v>
      </c>
      <c r="B755" s="351">
        <v>751415</v>
      </c>
      <c r="C755" s="351" t="s">
        <v>15716</v>
      </c>
      <c r="D755" s="321" t="s">
        <v>15717</v>
      </c>
      <c r="E755" s="321" t="s">
        <v>13</v>
      </c>
      <c r="F755" s="324">
        <v>0.55000000000000004</v>
      </c>
    </row>
    <row r="756" spans="1:6">
      <c r="A756" s="350"/>
      <c r="B756" s="351"/>
      <c r="C756" s="351"/>
      <c r="D756" s="321"/>
      <c r="E756" s="321"/>
      <c r="F756" s="324"/>
    </row>
    <row r="757" spans="1:6" ht="12.75" thickBot="1"/>
    <row r="758" spans="1:6" ht="24.75" thickBot="1">
      <c r="A758" s="318" t="s">
        <v>5519</v>
      </c>
      <c r="B758" s="175" t="s">
        <v>671</v>
      </c>
      <c r="C758" s="104" t="s">
        <v>790</v>
      </c>
      <c r="D758" s="104" t="s">
        <v>186</v>
      </c>
      <c r="E758" s="104" t="s">
        <v>679</v>
      </c>
      <c r="F758" s="104" t="s">
        <v>3383</v>
      </c>
    </row>
    <row r="759" spans="1:6" ht="16.5" thickBot="1">
      <c r="A759" s="350"/>
      <c r="B759" s="2215" t="s">
        <v>1463</v>
      </c>
      <c r="C759" s="2216"/>
      <c r="D759" s="2216"/>
      <c r="E759" s="2216"/>
      <c r="F759" s="2216"/>
    </row>
    <row r="760" spans="1:6" ht="12.75" thickBot="1">
      <c r="A760" s="350"/>
      <c r="B760" s="2212" t="s">
        <v>6695</v>
      </c>
      <c r="C760" s="2213"/>
      <c r="D760" s="2213"/>
      <c r="E760" s="2213"/>
      <c r="F760" s="2214"/>
    </row>
    <row r="761" spans="1:6">
      <c r="A761" s="354">
        <v>3.3</v>
      </c>
      <c r="B761" s="349">
        <v>195617</v>
      </c>
      <c r="C761" s="349" t="s">
        <v>11380</v>
      </c>
      <c r="D761" s="975" t="s">
        <v>674</v>
      </c>
      <c r="E761" s="975" t="s">
        <v>674</v>
      </c>
      <c r="F761" s="965">
        <v>40.299999999999997</v>
      </c>
    </row>
    <row r="762" spans="1:6">
      <c r="A762" s="354">
        <v>3.5</v>
      </c>
      <c r="B762" s="349">
        <v>195626</v>
      </c>
      <c r="C762" s="349" t="s">
        <v>6696</v>
      </c>
      <c r="D762" s="975" t="s">
        <v>674</v>
      </c>
      <c r="E762" s="975" t="s">
        <v>674</v>
      </c>
      <c r="F762" s="965">
        <v>39.42</v>
      </c>
    </row>
    <row r="763" spans="1:6">
      <c r="A763" s="354">
        <v>3.1</v>
      </c>
      <c r="B763" s="349">
        <v>195627</v>
      </c>
      <c r="C763" s="349" t="s">
        <v>6697</v>
      </c>
      <c r="D763" s="975" t="s">
        <v>674</v>
      </c>
      <c r="E763" s="975" t="s">
        <v>674</v>
      </c>
      <c r="F763" s="965">
        <v>34.28</v>
      </c>
    </row>
    <row r="764" spans="1:6">
      <c r="A764" s="354">
        <v>3.5</v>
      </c>
      <c r="B764" s="349">
        <v>195628</v>
      </c>
      <c r="C764" s="349" t="s">
        <v>6698</v>
      </c>
      <c r="D764" s="975" t="s">
        <v>674</v>
      </c>
      <c r="E764" s="975" t="s">
        <v>674</v>
      </c>
      <c r="F764" s="965">
        <v>39.42</v>
      </c>
    </row>
    <row r="765" spans="1:6">
      <c r="A765" s="354">
        <v>3.4</v>
      </c>
      <c r="B765" s="349">
        <v>195636</v>
      </c>
      <c r="C765" s="349" t="s">
        <v>11381</v>
      </c>
      <c r="D765" s="975" t="s">
        <v>674</v>
      </c>
      <c r="E765" s="975" t="s">
        <v>674</v>
      </c>
      <c r="F765" s="965">
        <v>43.92</v>
      </c>
    </row>
    <row r="766" spans="1:6">
      <c r="A766" s="354">
        <v>3.3</v>
      </c>
      <c r="B766" s="349">
        <v>195637</v>
      </c>
      <c r="C766" s="349" t="s">
        <v>11382</v>
      </c>
      <c r="D766" s="975" t="s">
        <v>674</v>
      </c>
      <c r="E766" s="975" t="s">
        <v>674</v>
      </c>
      <c r="F766" s="965">
        <v>36.83</v>
      </c>
    </row>
    <row r="767" spans="1:6">
      <c r="A767" s="354">
        <v>3.3</v>
      </c>
      <c r="B767" s="349">
        <v>195643</v>
      </c>
      <c r="C767" s="349" t="s">
        <v>11383</v>
      </c>
      <c r="D767" s="975" t="s">
        <v>674</v>
      </c>
      <c r="E767" s="975" t="s">
        <v>674</v>
      </c>
      <c r="F767" s="965">
        <v>23.75</v>
      </c>
    </row>
    <row r="768" spans="1:6">
      <c r="A768" s="354">
        <v>3.3</v>
      </c>
      <c r="B768" s="351">
        <v>195644</v>
      </c>
      <c r="C768" s="351" t="s">
        <v>11384</v>
      </c>
      <c r="D768" s="321" t="s">
        <v>674</v>
      </c>
      <c r="E768" s="321" t="s">
        <v>674</v>
      </c>
      <c r="F768" s="324">
        <v>23.75</v>
      </c>
    </row>
    <row r="769" spans="1:6">
      <c r="A769" s="354">
        <v>2.5</v>
      </c>
      <c r="B769" s="349">
        <v>195646</v>
      </c>
      <c r="C769" s="349" t="s">
        <v>6699</v>
      </c>
      <c r="D769" s="975" t="s">
        <v>674</v>
      </c>
      <c r="E769" s="975" t="s">
        <v>674</v>
      </c>
      <c r="F769" s="965">
        <v>31.17</v>
      </c>
    </row>
    <row r="770" spans="1:6">
      <c r="A770" s="354">
        <v>2.9</v>
      </c>
      <c r="B770" s="349">
        <v>195647</v>
      </c>
      <c r="C770" s="349" t="s">
        <v>6700</v>
      </c>
      <c r="D770" s="975" t="s">
        <v>674</v>
      </c>
      <c r="E770" s="975" t="s">
        <v>674</v>
      </c>
      <c r="F770" s="965">
        <v>25.97</v>
      </c>
    </row>
    <row r="771" spans="1:6">
      <c r="A771" s="354">
        <v>2.5</v>
      </c>
      <c r="B771" s="349">
        <v>195648</v>
      </c>
      <c r="C771" s="349" t="s">
        <v>6701</v>
      </c>
      <c r="D771" s="975" t="s">
        <v>674</v>
      </c>
      <c r="E771" s="975" t="s">
        <v>674</v>
      </c>
      <c r="F771" s="965">
        <v>31.17</v>
      </c>
    </row>
    <row r="772" spans="1:6">
      <c r="A772" s="354">
        <v>2.9</v>
      </c>
      <c r="B772" s="349">
        <v>195656</v>
      </c>
      <c r="C772" s="349" t="s">
        <v>15735</v>
      </c>
      <c r="D772" s="975" t="s">
        <v>674</v>
      </c>
      <c r="E772" s="975" t="s">
        <v>674</v>
      </c>
      <c r="F772" s="965">
        <v>36.69</v>
      </c>
    </row>
    <row r="773" spans="1:6">
      <c r="A773" s="354">
        <v>3.3</v>
      </c>
      <c r="B773" s="349">
        <v>195657</v>
      </c>
      <c r="C773" s="349" t="s">
        <v>15736</v>
      </c>
      <c r="D773" s="975" t="s">
        <v>674</v>
      </c>
      <c r="E773" s="975" t="s">
        <v>674</v>
      </c>
      <c r="F773" s="965">
        <v>31.59</v>
      </c>
    </row>
    <row r="774" spans="1:6">
      <c r="A774" s="354">
        <v>2.9</v>
      </c>
      <c r="B774" s="349">
        <v>195658</v>
      </c>
      <c r="C774" s="349" t="s">
        <v>15737</v>
      </c>
      <c r="D774" s="975" t="s">
        <v>674</v>
      </c>
      <c r="E774" s="975" t="s">
        <v>674</v>
      </c>
      <c r="F774" s="965">
        <v>36.69</v>
      </c>
    </row>
    <row r="775" spans="1:6">
      <c r="A775" s="350"/>
      <c r="B775" s="349"/>
      <c r="C775" s="349"/>
      <c r="D775" s="975"/>
      <c r="E775" s="975"/>
      <c r="F775" s="965"/>
    </row>
    <row r="776" spans="1:6">
      <c r="A776" s="354">
        <v>3.1</v>
      </c>
      <c r="B776" s="351">
        <v>195682</v>
      </c>
      <c r="C776" s="351" t="s">
        <v>11388</v>
      </c>
      <c r="D776" s="321" t="s">
        <v>427</v>
      </c>
      <c r="E776" s="321" t="s">
        <v>674</v>
      </c>
      <c r="F776" s="324">
        <v>7.27</v>
      </c>
    </row>
    <row r="777" spans="1:6">
      <c r="A777" s="354">
        <v>3</v>
      </c>
      <c r="B777" s="351">
        <v>195683</v>
      </c>
      <c r="C777" s="351" t="s">
        <v>11389</v>
      </c>
      <c r="D777" s="321" t="s">
        <v>427</v>
      </c>
      <c r="E777" s="321" t="s">
        <v>674</v>
      </c>
      <c r="F777" s="324">
        <v>7.57</v>
      </c>
    </row>
    <row r="778" spans="1:6">
      <c r="A778" s="354">
        <v>3</v>
      </c>
      <c r="B778" s="349">
        <v>195684</v>
      </c>
      <c r="C778" s="349" t="s">
        <v>15639</v>
      </c>
      <c r="D778" s="975" t="s">
        <v>427</v>
      </c>
      <c r="E778" s="975" t="s">
        <v>674</v>
      </c>
      <c r="F778" s="965">
        <v>10.16</v>
      </c>
    </row>
    <row r="779" spans="1:6">
      <c r="A779" s="354">
        <v>3</v>
      </c>
      <c r="B779" s="349">
        <v>195685</v>
      </c>
      <c r="C779" s="349" t="s">
        <v>15640</v>
      </c>
      <c r="D779" s="975" t="s">
        <v>427</v>
      </c>
      <c r="E779" s="975" t="s">
        <v>674</v>
      </c>
      <c r="F779" s="965">
        <v>10.16</v>
      </c>
    </row>
    <row r="780" spans="1:6">
      <c r="A780" s="354">
        <v>3.1</v>
      </c>
      <c r="B780" s="349">
        <v>195686</v>
      </c>
      <c r="C780" s="349" t="s">
        <v>6702</v>
      </c>
      <c r="D780" s="975" t="s">
        <v>427</v>
      </c>
      <c r="E780" s="975" t="s">
        <v>674</v>
      </c>
      <c r="F780" s="965">
        <v>7.27</v>
      </c>
    </row>
    <row r="781" spans="1:6">
      <c r="A781" s="354">
        <v>3</v>
      </c>
      <c r="B781" s="349">
        <v>195687</v>
      </c>
      <c r="C781" s="349" t="s">
        <v>6703</v>
      </c>
      <c r="D781" s="975" t="s">
        <v>427</v>
      </c>
      <c r="E781" s="975" t="s">
        <v>674</v>
      </c>
      <c r="F781" s="965">
        <v>7.57</v>
      </c>
    </row>
    <row r="782" spans="1:6">
      <c r="A782" s="354">
        <v>3.8</v>
      </c>
      <c r="B782" s="349">
        <v>195688</v>
      </c>
      <c r="C782" s="349" t="s">
        <v>6704</v>
      </c>
      <c r="D782" s="975" t="s">
        <v>427</v>
      </c>
      <c r="E782" s="975" t="s">
        <v>674</v>
      </c>
      <c r="F782" s="965">
        <v>7.35</v>
      </c>
    </row>
    <row r="783" spans="1:6">
      <c r="A783" s="354">
        <v>3</v>
      </c>
      <c r="B783" s="349">
        <v>195689</v>
      </c>
      <c r="C783" s="349" t="s">
        <v>6705</v>
      </c>
      <c r="D783" s="975" t="s">
        <v>427</v>
      </c>
      <c r="E783" s="975" t="s">
        <v>674</v>
      </c>
      <c r="F783" s="965">
        <v>7.57</v>
      </c>
    </row>
    <row r="784" spans="1:6">
      <c r="A784" s="350"/>
      <c r="B784" s="349"/>
      <c r="C784" s="349"/>
      <c r="D784" s="975"/>
      <c r="E784" s="975"/>
      <c r="F784" s="965"/>
    </row>
    <row r="785" spans="1:6">
      <c r="A785" s="354">
        <v>3.1</v>
      </c>
      <c r="B785" s="351">
        <v>195693</v>
      </c>
      <c r="C785" s="351" t="s">
        <v>11390</v>
      </c>
      <c r="D785" s="321" t="s">
        <v>427</v>
      </c>
      <c r="E785" s="321" t="s">
        <v>674</v>
      </c>
      <c r="F785" s="324">
        <v>4.63</v>
      </c>
    </row>
    <row r="786" spans="1:6">
      <c r="A786" s="354">
        <v>3.1</v>
      </c>
      <c r="B786" s="349">
        <v>195696</v>
      </c>
      <c r="C786" s="349" t="s">
        <v>6706</v>
      </c>
      <c r="D786" s="975" t="s">
        <v>427</v>
      </c>
      <c r="E786" s="975" t="s">
        <v>674</v>
      </c>
      <c r="F786" s="965">
        <v>4.63</v>
      </c>
    </row>
    <row r="787" spans="1:6">
      <c r="A787" s="354">
        <v>3.1</v>
      </c>
      <c r="B787" s="349">
        <v>195698</v>
      </c>
      <c r="C787" s="349" t="s">
        <v>6707</v>
      </c>
      <c r="D787" s="975" t="s">
        <v>427</v>
      </c>
      <c r="E787" s="975" t="s">
        <v>674</v>
      </c>
      <c r="F787" s="965">
        <v>4.63</v>
      </c>
    </row>
    <row r="788" spans="1:6">
      <c r="A788" s="350"/>
      <c r="B788" s="349"/>
      <c r="C788" s="349"/>
      <c r="D788" s="975"/>
      <c r="E788" s="975"/>
      <c r="F788" s="965"/>
    </row>
    <row r="789" spans="1:6">
      <c r="A789" s="350">
        <v>0</v>
      </c>
      <c r="B789" s="349">
        <v>195799</v>
      </c>
      <c r="C789" s="349" t="s">
        <v>15738</v>
      </c>
      <c r="D789" s="975" t="s">
        <v>674</v>
      </c>
      <c r="E789" s="975" t="s">
        <v>674</v>
      </c>
      <c r="F789" s="965">
        <v>9</v>
      </c>
    </row>
    <row r="790" spans="1:6" ht="12.75" thickBot="1">
      <c r="A790" s="350"/>
      <c r="B790" s="349"/>
      <c r="C790" s="975"/>
      <c r="D790" s="975"/>
      <c r="E790" s="975"/>
      <c r="F790" s="965"/>
    </row>
    <row r="791" spans="1:6" ht="12.75" thickBot="1">
      <c r="A791" s="350"/>
      <c r="B791" s="2212" t="s">
        <v>762</v>
      </c>
      <c r="C791" s="2213"/>
      <c r="D791" s="2213"/>
      <c r="E791" s="2213"/>
      <c r="F791" s="2214"/>
    </row>
    <row r="792" spans="1:6">
      <c r="A792" s="354">
        <v>3</v>
      </c>
      <c r="B792" s="349">
        <v>196612</v>
      </c>
      <c r="C792" s="349" t="s">
        <v>6709</v>
      </c>
      <c r="D792" s="975" t="s">
        <v>674</v>
      </c>
      <c r="E792" s="975" t="s">
        <v>674</v>
      </c>
      <c r="F792" s="965">
        <v>33.42</v>
      </c>
    </row>
    <row r="793" spans="1:6">
      <c r="A793" s="354">
        <v>2.9</v>
      </c>
      <c r="B793" s="349">
        <v>196622</v>
      </c>
      <c r="C793" s="349" t="s">
        <v>6711</v>
      </c>
      <c r="D793" s="975" t="s">
        <v>674</v>
      </c>
      <c r="E793" s="975" t="s">
        <v>674</v>
      </c>
      <c r="F793" s="965">
        <v>33.97</v>
      </c>
    </row>
    <row r="794" spans="1:6">
      <c r="A794" s="354">
        <v>2.9</v>
      </c>
      <c r="B794" s="349">
        <v>196628</v>
      </c>
      <c r="C794" s="349" t="s">
        <v>6712</v>
      </c>
      <c r="D794" s="975" t="s">
        <v>674</v>
      </c>
      <c r="E794" s="975" t="s">
        <v>674</v>
      </c>
      <c r="F794" s="965">
        <v>62.33</v>
      </c>
    </row>
    <row r="795" spans="1:6">
      <c r="A795" s="354">
        <v>3.5</v>
      </c>
      <c r="B795" s="349">
        <v>196661</v>
      </c>
      <c r="C795" s="349" t="s">
        <v>11391</v>
      </c>
      <c r="D795" s="975" t="s">
        <v>674</v>
      </c>
      <c r="E795" s="975" t="s">
        <v>674</v>
      </c>
      <c r="F795" s="965">
        <v>41.21</v>
      </c>
    </row>
    <row r="796" spans="1:6">
      <c r="A796" s="354">
        <v>3.5</v>
      </c>
      <c r="B796" s="349">
        <v>196662</v>
      </c>
      <c r="C796" s="349" t="s">
        <v>11392</v>
      </c>
      <c r="D796" s="975" t="s">
        <v>674</v>
      </c>
      <c r="E796" s="975" t="s">
        <v>674</v>
      </c>
      <c r="F796" s="965">
        <v>41.21</v>
      </c>
    </row>
    <row r="797" spans="1:6">
      <c r="A797" s="350"/>
      <c r="B797" s="349"/>
      <c r="C797" s="349"/>
      <c r="D797" s="975"/>
      <c r="E797" s="975"/>
      <c r="F797" s="965"/>
    </row>
    <row r="798" spans="1:6">
      <c r="A798" s="354">
        <v>3.1</v>
      </c>
      <c r="B798" s="351">
        <v>196688</v>
      </c>
      <c r="C798" s="351" t="s">
        <v>11393</v>
      </c>
      <c r="D798" s="321" t="s">
        <v>427</v>
      </c>
      <c r="E798" s="321" t="s">
        <v>674</v>
      </c>
      <c r="F798" s="324">
        <v>6.6</v>
      </c>
    </row>
    <row r="799" spans="1:6">
      <c r="A799" s="354">
        <v>3.1</v>
      </c>
      <c r="B799" s="351">
        <v>196689</v>
      </c>
      <c r="C799" s="351" t="s">
        <v>11394</v>
      </c>
      <c r="D799" s="321" t="s">
        <v>427</v>
      </c>
      <c r="E799" s="321" t="s">
        <v>674</v>
      </c>
      <c r="F799" s="324">
        <v>6.6</v>
      </c>
    </row>
    <row r="800" spans="1:6">
      <c r="A800" s="350"/>
      <c r="B800" s="349"/>
      <c r="C800" s="980"/>
      <c r="D800" s="975"/>
      <c r="E800" s="975"/>
      <c r="F800" s="965"/>
    </row>
    <row r="801" spans="1:6">
      <c r="A801" s="354">
        <v>3.3</v>
      </c>
      <c r="B801" s="349">
        <v>196692</v>
      </c>
      <c r="C801" s="980" t="s">
        <v>11395</v>
      </c>
      <c r="D801" s="975" t="s">
        <v>674</v>
      </c>
      <c r="E801" s="975" t="s">
        <v>674</v>
      </c>
      <c r="F801" s="965">
        <v>22.39</v>
      </c>
    </row>
    <row r="802" spans="1:6">
      <c r="A802" s="350"/>
      <c r="B802" s="349"/>
      <c r="C802" s="980"/>
      <c r="D802" s="975"/>
      <c r="E802" s="975"/>
      <c r="F802" s="965"/>
    </row>
    <row r="803" spans="1:6">
      <c r="A803" s="350">
        <v>0</v>
      </c>
      <c r="B803" s="349">
        <v>196725</v>
      </c>
      <c r="C803" s="980" t="s">
        <v>15739</v>
      </c>
      <c r="D803" s="975" t="s">
        <v>674</v>
      </c>
      <c r="E803" s="975" t="s">
        <v>674</v>
      </c>
      <c r="F803" s="965">
        <v>34</v>
      </c>
    </row>
    <row r="804" spans="1:6">
      <c r="A804" s="350">
        <v>0</v>
      </c>
      <c r="B804" s="349">
        <v>196754</v>
      </c>
      <c r="C804" s="980" t="s">
        <v>15740</v>
      </c>
      <c r="D804" s="975" t="s">
        <v>674</v>
      </c>
      <c r="E804" s="975" t="s">
        <v>674</v>
      </c>
      <c r="F804" s="965">
        <v>17</v>
      </c>
    </row>
    <row r="805" spans="1:6">
      <c r="A805" s="350"/>
      <c r="B805" s="349"/>
      <c r="C805" s="980"/>
      <c r="D805" s="975"/>
      <c r="E805" s="975"/>
      <c r="F805" s="965"/>
    </row>
    <row r="806" spans="1:6">
      <c r="A806" s="350">
        <v>0</v>
      </c>
      <c r="B806" s="349">
        <v>197610</v>
      </c>
      <c r="C806" s="980" t="s">
        <v>11396</v>
      </c>
      <c r="D806" s="975" t="s">
        <v>11397</v>
      </c>
      <c r="E806" s="975" t="s">
        <v>674</v>
      </c>
      <c r="F806" s="965">
        <v>12</v>
      </c>
    </row>
    <row r="807" spans="1:6">
      <c r="A807" s="350">
        <v>0</v>
      </c>
      <c r="B807" s="349">
        <v>197670</v>
      </c>
      <c r="C807" s="980" t="s">
        <v>11398</v>
      </c>
      <c r="D807" s="975" t="s">
        <v>674</v>
      </c>
      <c r="E807" s="975" t="s">
        <v>674</v>
      </c>
      <c r="F807" s="965">
        <v>39</v>
      </c>
    </row>
    <row r="808" spans="1:6">
      <c r="A808" s="350">
        <v>0</v>
      </c>
      <c r="B808" s="349">
        <v>197672</v>
      </c>
      <c r="C808" s="980" t="s">
        <v>11399</v>
      </c>
      <c r="D808" s="975" t="s">
        <v>11397</v>
      </c>
      <c r="E808" s="975" t="s">
        <v>674</v>
      </c>
      <c r="F808" s="965">
        <v>16.98</v>
      </c>
    </row>
    <row r="809" spans="1:6" ht="12.75" thickBot="1">
      <c r="A809" s="350"/>
      <c r="B809" s="349"/>
      <c r="C809" s="975"/>
      <c r="D809" s="975"/>
      <c r="E809" s="975"/>
      <c r="F809" s="965"/>
    </row>
    <row r="810" spans="1:6" ht="16.5" thickBot="1">
      <c r="A810" s="350"/>
      <c r="B810" s="2215" t="s">
        <v>3185</v>
      </c>
      <c r="C810" s="2216"/>
      <c r="D810" s="2216"/>
      <c r="E810" s="2216"/>
      <c r="F810" s="2216"/>
    </row>
    <row r="811" spans="1:6" ht="12.75" thickBot="1">
      <c r="A811" s="350"/>
      <c r="B811" s="2212" t="s">
        <v>15741</v>
      </c>
      <c r="C811" s="2213"/>
      <c r="D811" s="2213"/>
      <c r="E811" s="2213"/>
      <c r="F811" s="2214"/>
    </row>
    <row r="812" spans="1:6">
      <c r="A812" s="350">
        <v>0</v>
      </c>
      <c r="B812" s="349">
        <v>304142</v>
      </c>
      <c r="C812" s="349" t="s">
        <v>15742</v>
      </c>
      <c r="D812" s="975" t="s">
        <v>15743</v>
      </c>
      <c r="E812" s="975" t="s">
        <v>674</v>
      </c>
      <c r="F812" s="965">
        <v>4.5</v>
      </c>
    </row>
    <row r="813" spans="1:6">
      <c r="A813" s="350">
        <v>0</v>
      </c>
      <c r="B813" s="349">
        <v>304292</v>
      </c>
      <c r="C813" s="349" t="s">
        <v>15744</v>
      </c>
      <c r="D813" s="975" t="s">
        <v>15743</v>
      </c>
      <c r="E813" s="975" t="s">
        <v>674</v>
      </c>
      <c r="F813" s="965">
        <v>5</v>
      </c>
    </row>
    <row r="814" spans="1:6">
      <c r="A814" s="350">
        <v>0</v>
      </c>
      <c r="B814" s="349">
        <v>304332</v>
      </c>
      <c r="C814" s="349" t="s">
        <v>15745</v>
      </c>
      <c r="D814" s="975" t="s">
        <v>15743</v>
      </c>
      <c r="E814" s="975" t="s">
        <v>674</v>
      </c>
      <c r="F814" s="965">
        <v>5</v>
      </c>
    </row>
    <row r="815" spans="1:6">
      <c r="A815" s="350">
        <v>0</v>
      </c>
      <c r="B815" s="349">
        <v>304482</v>
      </c>
      <c r="C815" s="349" t="s">
        <v>15746</v>
      </c>
      <c r="D815" s="975" t="s">
        <v>15743</v>
      </c>
      <c r="E815" s="975" t="s">
        <v>674</v>
      </c>
      <c r="F815" s="965">
        <v>5</v>
      </c>
    </row>
    <row r="816" spans="1:6">
      <c r="A816" s="350"/>
      <c r="B816" s="349"/>
      <c r="C816" s="349"/>
      <c r="D816" s="975"/>
      <c r="E816" s="975"/>
      <c r="F816" s="965"/>
    </row>
    <row r="817" spans="1:6">
      <c r="A817" s="350">
        <v>0</v>
      </c>
      <c r="B817" s="349">
        <v>313153</v>
      </c>
      <c r="C817" s="349" t="s">
        <v>15747</v>
      </c>
      <c r="D817" s="975" t="s">
        <v>15748</v>
      </c>
      <c r="E817" s="975" t="s">
        <v>674</v>
      </c>
      <c r="F817" s="965">
        <v>4.21</v>
      </c>
    </row>
    <row r="818" spans="1:6">
      <c r="A818" s="350">
        <v>0</v>
      </c>
      <c r="B818" s="349">
        <v>313154</v>
      </c>
      <c r="C818" s="349" t="s">
        <v>15749</v>
      </c>
      <c r="D818" s="975" t="s">
        <v>4305</v>
      </c>
      <c r="E818" s="975" t="s">
        <v>674</v>
      </c>
      <c r="F818" s="965">
        <v>5.82</v>
      </c>
    </row>
    <row r="819" spans="1:6" ht="12.75" thickBot="1">
      <c r="A819" s="350"/>
      <c r="B819" s="64"/>
      <c r="C819" s="64"/>
      <c r="F819" s="189"/>
    </row>
    <row r="820" spans="1:6" ht="12.75" thickBot="1">
      <c r="A820" s="350"/>
      <c r="B820" s="2212" t="s">
        <v>5566</v>
      </c>
      <c r="C820" s="2213"/>
      <c r="D820" s="2213"/>
      <c r="E820" s="2213"/>
      <c r="F820" s="2214"/>
    </row>
    <row r="821" spans="1:6">
      <c r="A821" s="354">
        <v>3.6</v>
      </c>
      <c r="B821" s="349">
        <v>305710</v>
      </c>
      <c r="C821" s="349" t="s">
        <v>6721</v>
      </c>
      <c r="D821" s="975" t="s">
        <v>4304</v>
      </c>
      <c r="E821" s="975" t="s">
        <v>674</v>
      </c>
      <c r="F821" s="965">
        <v>1.45</v>
      </c>
    </row>
    <row r="822" spans="1:6">
      <c r="A822" s="354">
        <v>3.2</v>
      </c>
      <c r="B822" s="349">
        <v>305711</v>
      </c>
      <c r="C822" s="349" t="s">
        <v>6722</v>
      </c>
      <c r="D822" s="975" t="s">
        <v>4305</v>
      </c>
      <c r="E822" s="975" t="s">
        <v>674</v>
      </c>
      <c r="F822" s="965">
        <v>1.93</v>
      </c>
    </row>
    <row r="823" spans="1:6">
      <c r="A823" s="354">
        <v>3.2</v>
      </c>
      <c r="B823" s="349">
        <v>305713</v>
      </c>
      <c r="C823" s="349" t="s">
        <v>6723</v>
      </c>
      <c r="D823" s="975" t="s">
        <v>4306</v>
      </c>
      <c r="E823" s="975" t="s">
        <v>674</v>
      </c>
      <c r="F823" s="965">
        <v>2.9</v>
      </c>
    </row>
    <row r="824" spans="1:6">
      <c r="A824" s="354">
        <v>3.2</v>
      </c>
      <c r="B824" s="349">
        <v>305714</v>
      </c>
      <c r="C824" s="349" t="s">
        <v>6724</v>
      </c>
      <c r="D824" s="975" t="s">
        <v>4306</v>
      </c>
      <c r="E824" s="975" t="s">
        <v>674</v>
      </c>
      <c r="F824" s="965">
        <v>3.87</v>
      </c>
    </row>
    <row r="825" spans="1:6">
      <c r="A825" s="354">
        <v>3.5</v>
      </c>
      <c r="B825" s="349">
        <v>305740</v>
      </c>
      <c r="C825" s="349" t="s">
        <v>11405</v>
      </c>
      <c r="D825" s="975" t="s">
        <v>4304</v>
      </c>
      <c r="E825" s="975" t="s">
        <v>674</v>
      </c>
      <c r="F825" s="965">
        <v>1.18</v>
      </c>
    </row>
    <row r="826" spans="1:6">
      <c r="A826" s="354">
        <v>3.3</v>
      </c>
      <c r="B826" s="349">
        <v>305741</v>
      </c>
      <c r="C826" s="349" t="s">
        <v>11406</v>
      </c>
      <c r="D826" s="975" t="s">
        <v>4305</v>
      </c>
      <c r="E826" s="975" t="s">
        <v>674</v>
      </c>
      <c r="F826" s="965">
        <v>1.57</v>
      </c>
    </row>
    <row r="827" spans="1:6">
      <c r="A827" s="354">
        <v>4</v>
      </c>
      <c r="B827" s="349">
        <v>305743</v>
      </c>
      <c r="C827" s="349" t="s">
        <v>11407</v>
      </c>
      <c r="D827" s="975" t="s">
        <v>4306</v>
      </c>
      <c r="E827" s="975" t="s">
        <v>674</v>
      </c>
      <c r="F827" s="965">
        <v>2.36</v>
      </c>
    </row>
    <row r="828" spans="1:6">
      <c r="A828" s="354">
        <v>3.6</v>
      </c>
      <c r="B828" s="349">
        <v>305744</v>
      </c>
      <c r="C828" s="349" t="s">
        <v>11408</v>
      </c>
      <c r="D828" s="975" t="s">
        <v>4306</v>
      </c>
      <c r="E828" s="975" t="s">
        <v>674</v>
      </c>
      <c r="F828" s="965">
        <v>3.14</v>
      </c>
    </row>
    <row r="829" spans="1:6">
      <c r="A829" s="354">
        <v>3.5</v>
      </c>
      <c r="B829" s="349">
        <v>305755</v>
      </c>
      <c r="C829" s="349" t="s">
        <v>11409</v>
      </c>
      <c r="D829" s="975" t="s">
        <v>4304</v>
      </c>
      <c r="E829" s="975" t="s">
        <v>674</v>
      </c>
      <c r="F829" s="965">
        <v>1.18</v>
      </c>
    </row>
    <row r="830" spans="1:6">
      <c r="A830" s="354">
        <v>3.3</v>
      </c>
      <c r="B830" s="349">
        <v>305756</v>
      </c>
      <c r="C830" s="349" t="s">
        <v>11410</v>
      </c>
      <c r="D830" s="975" t="s">
        <v>4305</v>
      </c>
      <c r="E830" s="975" t="s">
        <v>674</v>
      </c>
      <c r="F830" s="965">
        <v>1.57</v>
      </c>
    </row>
    <row r="831" spans="1:6">
      <c r="A831" s="354">
        <v>4</v>
      </c>
      <c r="B831" s="349">
        <v>305758</v>
      </c>
      <c r="C831" s="349" t="s">
        <v>11411</v>
      </c>
      <c r="D831" s="975" t="s">
        <v>4306</v>
      </c>
      <c r="E831" s="975" t="s">
        <v>674</v>
      </c>
      <c r="F831" s="965">
        <v>2.36</v>
      </c>
    </row>
    <row r="832" spans="1:6">
      <c r="A832" s="354">
        <v>3.6</v>
      </c>
      <c r="B832" s="349">
        <v>305759</v>
      </c>
      <c r="C832" s="349" t="s">
        <v>11412</v>
      </c>
      <c r="D832" s="975" t="s">
        <v>4306</v>
      </c>
      <c r="E832" s="975" t="s">
        <v>674</v>
      </c>
      <c r="F832" s="965">
        <v>3.14</v>
      </c>
    </row>
    <row r="833" spans="1:6">
      <c r="A833" s="354">
        <v>3.5</v>
      </c>
      <c r="B833" s="349">
        <v>305775</v>
      </c>
      <c r="C833" s="349" t="s">
        <v>11413</v>
      </c>
      <c r="D833" s="975" t="s">
        <v>4304</v>
      </c>
      <c r="E833" s="975" t="s">
        <v>674</v>
      </c>
      <c r="F833" s="965">
        <v>1.18</v>
      </c>
    </row>
    <row r="834" spans="1:6">
      <c r="A834" s="354">
        <v>3.3</v>
      </c>
      <c r="B834" s="349">
        <v>305776</v>
      </c>
      <c r="C834" s="349" t="s">
        <v>11414</v>
      </c>
      <c r="D834" s="975" t="s">
        <v>4305</v>
      </c>
      <c r="E834" s="975" t="s">
        <v>674</v>
      </c>
      <c r="F834" s="965">
        <v>1.57</v>
      </c>
    </row>
    <row r="835" spans="1:6">
      <c r="A835" s="354">
        <v>4</v>
      </c>
      <c r="B835" s="349">
        <v>305778</v>
      </c>
      <c r="C835" s="349" t="s">
        <v>11415</v>
      </c>
      <c r="D835" s="975" t="s">
        <v>4306</v>
      </c>
      <c r="E835" s="975" t="s">
        <v>674</v>
      </c>
      <c r="F835" s="965">
        <v>2.36</v>
      </c>
    </row>
    <row r="836" spans="1:6">
      <c r="A836" s="354">
        <v>3.6</v>
      </c>
      <c r="B836" s="349">
        <v>305779</v>
      </c>
      <c r="C836" s="349" t="s">
        <v>11416</v>
      </c>
      <c r="D836" s="975" t="s">
        <v>4306</v>
      </c>
      <c r="E836" s="975" t="s">
        <v>674</v>
      </c>
      <c r="F836" s="965">
        <v>3.14</v>
      </c>
    </row>
    <row r="837" spans="1:6">
      <c r="A837" s="350"/>
      <c r="B837" s="349"/>
      <c r="C837" s="349"/>
      <c r="D837" s="975"/>
      <c r="E837" s="975"/>
      <c r="F837" s="965"/>
    </row>
    <row r="838" spans="1:6">
      <c r="A838" s="354">
        <v>3.7</v>
      </c>
      <c r="B838" s="349">
        <v>305835</v>
      </c>
      <c r="C838" s="349" t="s">
        <v>6725</v>
      </c>
      <c r="D838" s="975" t="s">
        <v>4304</v>
      </c>
      <c r="E838" s="975" t="s">
        <v>674</v>
      </c>
      <c r="F838" s="965">
        <v>1.1200000000000001</v>
      </c>
    </row>
    <row r="839" spans="1:6">
      <c r="A839" s="354">
        <v>3.5</v>
      </c>
      <c r="B839" s="349">
        <v>305836</v>
      </c>
      <c r="C839" s="349" t="s">
        <v>6726</v>
      </c>
      <c r="D839" s="975" t="s">
        <v>4305</v>
      </c>
      <c r="E839" s="975" t="s">
        <v>674</v>
      </c>
      <c r="F839" s="965">
        <v>1.49</v>
      </c>
    </row>
    <row r="840" spans="1:6">
      <c r="A840" s="354">
        <v>3.7</v>
      </c>
      <c r="B840" s="349">
        <v>305838</v>
      </c>
      <c r="C840" s="349" t="s">
        <v>6727</v>
      </c>
      <c r="D840" s="975" t="s">
        <v>4306</v>
      </c>
      <c r="E840" s="975" t="s">
        <v>674</v>
      </c>
      <c r="F840" s="965">
        <v>2.2400000000000002</v>
      </c>
    </row>
    <row r="841" spans="1:6">
      <c r="A841" s="354">
        <v>3.5</v>
      </c>
      <c r="B841" s="349">
        <v>305839</v>
      </c>
      <c r="C841" s="349" t="s">
        <v>6728</v>
      </c>
      <c r="D841" s="975" t="s">
        <v>4306</v>
      </c>
      <c r="E841" s="975" t="s">
        <v>674</v>
      </c>
      <c r="F841" s="965">
        <v>2.98</v>
      </c>
    </row>
    <row r="842" spans="1:6">
      <c r="A842" s="350"/>
      <c r="B842" s="349"/>
      <c r="C842" s="349"/>
      <c r="D842" s="975"/>
      <c r="E842" s="975"/>
      <c r="F842" s="965"/>
    </row>
    <row r="843" spans="1:6">
      <c r="A843" s="350">
        <v>0</v>
      </c>
      <c r="B843" s="349">
        <v>310515</v>
      </c>
      <c r="C843" s="349" t="s">
        <v>5265</v>
      </c>
      <c r="D843" s="975" t="s">
        <v>4304</v>
      </c>
      <c r="E843" s="975" t="s">
        <v>674</v>
      </c>
      <c r="F843" s="965">
        <v>1.72</v>
      </c>
    </row>
    <row r="844" spans="1:6">
      <c r="A844" s="350">
        <v>0</v>
      </c>
      <c r="B844" s="349">
        <v>310535</v>
      </c>
      <c r="C844" s="349" t="s">
        <v>15644</v>
      </c>
      <c r="D844" s="975" t="s">
        <v>4305</v>
      </c>
      <c r="E844" s="975" t="s">
        <v>674</v>
      </c>
      <c r="F844" s="965">
        <v>2.29</v>
      </c>
    </row>
    <row r="845" spans="1:6">
      <c r="A845" s="350">
        <v>0</v>
      </c>
      <c r="B845" s="349">
        <v>310555</v>
      </c>
      <c r="C845" s="349" t="s">
        <v>15645</v>
      </c>
      <c r="D845" s="975" t="s">
        <v>4306</v>
      </c>
      <c r="E845" s="975" t="s">
        <v>674</v>
      </c>
      <c r="F845" s="965">
        <v>3.43</v>
      </c>
    </row>
    <row r="846" spans="1:6">
      <c r="A846" s="350">
        <v>0</v>
      </c>
      <c r="B846" s="349">
        <v>310575</v>
      </c>
      <c r="C846" s="349" t="s">
        <v>15646</v>
      </c>
      <c r="D846" s="975" t="s">
        <v>4306</v>
      </c>
      <c r="E846" s="975" t="s">
        <v>674</v>
      </c>
      <c r="F846" s="965">
        <v>4.58</v>
      </c>
    </row>
    <row r="847" spans="1:6">
      <c r="A847" s="350"/>
      <c r="B847" s="349"/>
      <c r="C847" s="349"/>
      <c r="D847" s="975"/>
      <c r="E847" s="975"/>
      <c r="F847" s="965"/>
    </row>
    <row r="848" spans="1:6">
      <c r="A848" s="350">
        <v>0</v>
      </c>
      <c r="B848" s="349">
        <v>311415</v>
      </c>
      <c r="C848" s="349" t="s">
        <v>5545</v>
      </c>
      <c r="D848" s="975" t="s">
        <v>4304</v>
      </c>
      <c r="E848" s="975" t="s">
        <v>674</v>
      </c>
      <c r="F848" s="965">
        <v>1.38</v>
      </c>
    </row>
    <row r="849" spans="1:6">
      <c r="A849" s="350">
        <v>0</v>
      </c>
      <c r="B849" s="349">
        <v>311435</v>
      </c>
      <c r="C849" s="349" t="s">
        <v>5546</v>
      </c>
      <c r="D849" s="975" t="s">
        <v>4305</v>
      </c>
      <c r="E849" s="975" t="s">
        <v>674</v>
      </c>
      <c r="F849" s="965">
        <v>1.83</v>
      </c>
    </row>
    <row r="850" spans="1:6">
      <c r="A850" s="350">
        <v>0</v>
      </c>
      <c r="B850" s="349">
        <v>311455</v>
      </c>
      <c r="C850" s="349" t="s">
        <v>5547</v>
      </c>
      <c r="D850" s="975" t="s">
        <v>4306</v>
      </c>
      <c r="E850" s="975" t="s">
        <v>674</v>
      </c>
      <c r="F850" s="965">
        <v>2.75</v>
      </c>
    </row>
    <row r="851" spans="1:6">
      <c r="A851" s="350">
        <v>0</v>
      </c>
      <c r="B851" s="349">
        <v>311475</v>
      </c>
      <c r="C851" s="349" t="s">
        <v>5548</v>
      </c>
      <c r="D851" s="975" t="s">
        <v>4306</v>
      </c>
      <c r="E851" s="975" t="s">
        <v>674</v>
      </c>
      <c r="F851" s="965">
        <v>3.67</v>
      </c>
    </row>
    <row r="852" spans="1:6">
      <c r="A852" s="350"/>
      <c r="B852" s="349"/>
      <c r="C852" s="349"/>
      <c r="D852" s="975"/>
      <c r="E852" s="975"/>
      <c r="F852" s="965"/>
    </row>
    <row r="853" spans="1:6">
      <c r="A853" s="354">
        <v>2.8</v>
      </c>
      <c r="B853" s="349">
        <v>311514</v>
      </c>
      <c r="C853" s="349" t="s">
        <v>5549</v>
      </c>
      <c r="D853" s="975" t="s">
        <v>4304</v>
      </c>
      <c r="E853" s="975" t="s">
        <v>674</v>
      </c>
      <c r="F853" s="965">
        <v>1.0900000000000001</v>
      </c>
    </row>
    <row r="854" spans="1:6">
      <c r="A854" s="354">
        <v>3.5</v>
      </c>
      <c r="B854" s="349">
        <v>311534</v>
      </c>
      <c r="C854" s="349" t="s">
        <v>5550</v>
      </c>
      <c r="D854" s="975" t="s">
        <v>4305</v>
      </c>
      <c r="E854" s="975" t="s">
        <v>674</v>
      </c>
      <c r="F854" s="965">
        <v>1.46</v>
      </c>
    </row>
    <row r="855" spans="1:6">
      <c r="A855" s="354">
        <v>3.3</v>
      </c>
      <c r="B855" s="349">
        <v>311554</v>
      </c>
      <c r="C855" s="349" t="s">
        <v>5551</v>
      </c>
      <c r="D855" s="975" t="s">
        <v>4306</v>
      </c>
      <c r="E855" s="975" t="s">
        <v>674</v>
      </c>
      <c r="F855" s="965">
        <v>2.1800000000000002</v>
      </c>
    </row>
    <row r="856" spans="1:6">
      <c r="A856" s="354">
        <v>3.2</v>
      </c>
      <c r="B856" s="349">
        <v>311574</v>
      </c>
      <c r="C856" s="349" t="s">
        <v>5552</v>
      </c>
      <c r="D856" s="975" t="s">
        <v>4306</v>
      </c>
      <c r="E856" s="975" t="s">
        <v>674</v>
      </c>
      <c r="F856" s="965">
        <v>2.91</v>
      </c>
    </row>
    <row r="857" spans="1:6">
      <c r="A857" s="354">
        <v>2.8</v>
      </c>
      <c r="B857" s="349">
        <v>311605</v>
      </c>
      <c r="C857" s="349" t="s">
        <v>11417</v>
      </c>
      <c r="D857" s="975" t="s">
        <v>4304</v>
      </c>
      <c r="E857" s="975" t="s">
        <v>674</v>
      </c>
      <c r="F857" s="965">
        <v>1.0900000000000001</v>
      </c>
    </row>
    <row r="858" spans="1:6">
      <c r="A858" s="354">
        <v>3.5</v>
      </c>
      <c r="B858" s="349">
        <v>311606</v>
      </c>
      <c r="C858" s="349" t="s">
        <v>11418</v>
      </c>
      <c r="D858" s="975" t="s">
        <v>4305</v>
      </c>
      <c r="E858" s="975" t="s">
        <v>674</v>
      </c>
      <c r="F858" s="965">
        <v>1.46</v>
      </c>
    </row>
    <row r="859" spans="1:6">
      <c r="A859" s="354">
        <v>3.3</v>
      </c>
      <c r="B859" s="349">
        <v>311608</v>
      </c>
      <c r="C859" s="349" t="s">
        <v>11419</v>
      </c>
      <c r="D859" s="975" t="s">
        <v>4306</v>
      </c>
      <c r="E859" s="975" t="s">
        <v>674</v>
      </c>
      <c r="F859" s="965">
        <v>2.1800000000000002</v>
      </c>
    </row>
    <row r="860" spans="1:6">
      <c r="A860" s="354">
        <v>3.2</v>
      </c>
      <c r="B860" s="349">
        <v>311609</v>
      </c>
      <c r="C860" s="349" t="s">
        <v>11420</v>
      </c>
      <c r="D860" s="975" t="s">
        <v>4306</v>
      </c>
      <c r="E860" s="975" t="s">
        <v>674</v>
      </c>
      <c r="F860" s="965">
        <v>2.91</v>
      </c>
    </row>
    <row r="861" spans="1:6">
      <c r="A861" s="354">
        <v>2.8</v>
      </c>
      <c r="B861" s="349">
        <v>311614</v>
      </c>
      <c r="C861" s="349" t="s">
        <v>5567</v>
      </c>
      <c r="D861" s="975" t="s">
        <v>4304</v>
      </c>
      <c r="E861" s="975" t="s">
        <v>674</v>
      </c>
      <c r="F861" s="965">
        <v>1.0900000000000001</v>
      </c>
    </row>
    <row r="862" spans="1:6">
      <c r="A862" s="354">
        <v>3.5</v>
      </c>
      <c r="B862" s="349">
        <v>311634</v>
      </c>
      <c r="C862" s="349" t="s">
        <v>5568</v>
      </c>
      <c r="D862" s="975" t="s">
        <v>4305</v>
      </c>
      <c r="E862" s="975" t="s">
        <v>674</v>
      </c>
      <c r="F862" s="965">
        <v>1.46</v>
      </c>
    </row>
    <row r="863" spans="1:6">
      <c r="A863" s="354">
        <v>3.3</v>
      </c>
      <c r="B863" s="349">
        <v>311654</v>
      </c>
      <c r="C863" s="349" t="s">
        <v>5569</v>
      </c>
      <c r="D863" s="975" t="s">
        <v>4306</v>
      </c>
      <c r="E863" s="975" t="s">
        <v>674</v>
      </c>
      <c r="F863" s="965">
        <v>2.1800000000000002</v>
      </c>
    </row>
    <row r="864" spans="1:6">
      <c r="A864" s="354">
        <v>3.2</v>
      </c>
      <c r="B864" s="349">
        <v>311674</v>
      </c>
      <c r="C864" s="349" t="s">
        <v>5570</v>
      </c>
      <c r="D864" s="975" t="s">
        <v>4306</v>
      </c>
      <c r="E864" s="975" t="s">
        <v>674</v>
      </c>
      <c r="F864" s="965">
        <v>2.91</v>
      </c>
    </row>
    <row r="865" spans="1:6">
      <c r="A865" s="354">
        <v>2.8</v>
      </c>
      <c r="B865" s="349">
        <v>311685</v>
      </c>
      <c r="C865" s="349" t="s">
        <v>11421</v>
      </c>
      <c r="D865" s="975" t="s">
        <v>4304</v>
      </c>
      <c r="E865" s="975" t="s">
        <v>674</v>
      </c>
      <c r="F865" s="965">
        <v>1.0900000000000001</v>
      </c>
    </row>
    <row r="866" spans="1:6">
      <c r="A866" s="354">
        <v>3.5</v>
      </c>
      <c r="B866" s="349">
        <v>311686</v>
      </c>
      <c r="C866" s="349" t="s">
        <v>11422</v>
      </c>
      <c r="D866" s="975" t="s">
        <v>4305</v>
      </c>
      <c r="E866" s="975" t="s">
        <v>674</v>
      </c>
      <c r="F866" s="965">
        <v>1.46</v>
      </c>
    </row>
    <row r="867" spans="1:6">
      <c r="A867" s="354">
        <v>3.3</v>
      </c>
      <c r="B867" s="349">
        <v>311688</v>
      </c>
      <c r="C867" s="349" t="s">
        <v>11423</v>
      </c>
      <c r="D867" s="975" t="s">
        <v>4306</v>
      </c>
      <c r="E867" s="975" t="s">
        <v>674</v>
      </c>
      <c r="F867" s="965">
        <v>2.1800000000000002</v>
      </c>
    </row>
    <row r="868" spans="1:6">
      <c r="A868" s="354">
        <v>3.2</v>
      </c>
      <c r="B868" s="349">
        <v>311689</v>
      </c>
      <c r="C868" s="349" t="s">
        <v>11424</v>
      </c>
      <c r="D868" s="975" t="s">
        <v>4306</v>
      </c>
      <c r="E868" s="975" t="s">
        <v>674</v>
      </c>
      <c r="F868" s="965">
        <v>2.91</v>
      </c>
    </row>
    <row r="869" spans="1:6">
      <c r="A869" s="354">
        <v>2.8</v>
      </c>
      <c r="B869" s="349">
        <v>311695</v>
      </c>
      <c r="C869" s="349" t="s">
        <v>15647</v>
      </c>
      <c r="D869" s="975" t="s">
        <v>4304</v>
      </c>
      <c r="E869" s="975" t="s">
        <v>674</v>
      </c>
      <c r="F869" s="965">
        <v>1.0900000000000001</v>
      </c>
    </row>
    <row r="870" spans="1:6">
      <c r="A870" s="354">
        <v>3.5</v>
      </c>
      <c r="B870" s="349">
        <v>311696</v>
      </c>
      <c r="C870" s="349" t="s">
        <v>15648</v>
      </c>
      <c r="D870" s="975" t="s">
        <v>4305</v>
      </c>
      <c r="E870" s="975" t="s">
        <v>674</v>
      </c>
      <c r="F870" s="965">
        <v>1.46</v>
      </c>
    </row>
    <row r="871" spans="1:6">
      <c r="A871" s="354">
        <v>3.3</v>
      </c>
      <c r="B871" s="349">
        <v>311698</v>
      </c>
      <c r="C871" s="349" t="s">
        <v>15649</v>
      </c>
      <c r="D871" s="975" t="s">
        <v>4306</v>
      </c>
      <c r="E871" s="975" t="s">
        <v>674</v>
      </c>
      <c r="F871" s="965">
        <v>2.1800000000000002</v>
      </c>
    </row>
    <row r="872" spans="1:6">
      <c r="A872" s="354">
        <v>3.2</v>
      </c>
      <c r="B872" s="349">
        <v>311699</v>
      </c>
      <c r="C872" s="349" t="s">
        <v>15650</v>
      </c>
      <c r="D872" s="975" t="s">
        <v>4306</v>
      </c>
      <c r="E872" s="975" t="s">
        <v>674</v>
      </c>
      <c r="F872" s="965">
        <v>2.91</v>
      </c>
    </row>
    <row r="873" spans="1:6">
      <c r="A873" s="354">
        <v>2.8</v>
      </c>
      <c r="B873" s="349">
        <v>311705</v>
      </c>
      <c r="C873" s="349" t="s">
        <v>11425</v>
      </c>
      <c r="D873" s="975" t="s">
        <v>4304</v>
      </c>
      <c r="E873" s="975" t="s">
        <v>674</v>
      </c>
      <c r="F873" s="965">
        <v>1.0900000000000001</v>
      </c>
    </row>
    <row r="874" spans="1:6">
      <c r="A874" s="354">
        <v>3.5</v>
      </c>
      <c r="B874" s="349">
        <v>311706</v>
      </c>
      <c r="C874" s="349" t="s">
        <v>11426</v>
      </c>
      <c r="D874" s="975" t="s">
        <v>4305</v>
      </c>
      <c r="E874" s="975" t="s">
        <v>674</v>
      </c>
      <c r="F874" s="965">
        <v>1.46</v>
      </c>
    </row>
    <row r="875" spans="1:6">
      <c r="A875" s="354">
        <v>3.3</v>
      </c>
      <c r="B875" s="349">
        <v>311708</v>
      </c>
      <c r="C875" s="349" t="s">
        <v>11427</v>
      </c>
      <c r="D875" s="975" t="s">
        <v>4306</v>
      </c>
      <c r="E875" s="975" t="s">
        <v>674</v>
      </c>
      <c r="F875" s="965">
        <v>2.1800000000000002</v>
      </c>
    </row>
    <row r="876" spans="1:6">
      <c r="A876" s="354">
        <v>3.2</v>
      </c>
      <c r="B876" s="349">
        <v>311709</v>
      </c>
      <c r="C876" s="349" t="s">
        <v>11428</v>
      </c>
      <c r="D876" s="975" t="s">
        <v>4306</v>
      </c>
      <c r="E876" s="975" t="s">
        <v>674</v>
      </c>
      <c r="F876" s="965">
        <v>2.91</v>
      </c>
    </row>
    <row r="877" spans="1:6" ht="12.75" thickBot="1">
      <c r="A877" s="350"/>
      <c r="B877" s="349"/>
      <c r="C877" s="349"/>
      <c r="D877" s="975"/>
      <c r="E877" s="975"/>
      <c r="F877" s="965"/>
    </row>
    <row r="878" spans="1:6" ht="12.75" thickBot="1">
      <c r="A878" s="350"/>
      <c r="B878" s="2212" t="s">
        <v>15750</v>
      </c>
      <c r="C878" s="2213"/>
      <c r="D878" s="2213"/>
      <c r="E878" s="2213"/>
      <c r="F878" s="2214"/>
    </row>
    <row r="879" spans="1:6">
      <c r="A879" s="350">
        <v>0</v>
      </c>
      <c r="B879" s="349">
        <v>314105</v>
      </c>
      <c r="C879" s="349" t="s">
        <v>15751</v>
      </c>
      <c r="D879" s="975" t="s">
        <v>4305</v>
      </c>
      <c r="E879" s="975" t="s">
        <v>674</v>
      </c>
      <c r="F879" s="965">
        <v>5.8</v>
      </c>
    </row>
    <row r="880" spans="1:6">
      <c r="A880" s="350">
        <v>0</v>
      </c>
      <c r="B880" s="349">
        <v>314405</v>
      </c>
      <c r="C880" s="349" t="s">
        <v>15752</v>
      </c>
      <c r="D880" s="975" t="s">
        <v>4305</v>
      </c>
      <c r="E880" s="975" t="s">
        <v>674</v>
      </c>
      <c r="F880" s="965">
        <v>5.8</v>
      </c>
    </row>
    <row r="881" spans="1:6">
      <c r="A881" s="350"/>
      <c r="B881" s="349"/>
      <c r="C881" s="349"/>
      <c r="D881" s="975"/>
      <c r="E881" s="975"/>
      <c r="F881" s="965"/>
    </row>
    <row r="882" spans="1:6">
      <c r="A882" s="350">
        <v>0</v>
      </c>
      <c r="B882" s="349">
        <v>315105</v>
      </c>
      <c r="C882" s="349" t="s">
        <v>15753</v>
      </c>
      <c r="D882" s="975" t="s">
        <v>15754</v>
      </c>
      <c r="E882" s="975" t="s">
        <v>674</v>
      </c>
      <c r="F882" s="965">
        <v>7.4</v>
      </c>
    </row>
    <row r="883" spans="1:6">
      <c r="A883" s="350">
        <v>0</v>
      </c>
      <c r="B883" s="349">
        <v>315305</v>
      </c>
      <c r="C883" s="349" t="s">
        <v>15755</v>
      </c>
      <c r="D883" s="975" t="s">
        <v>15754</v>
      </c>
      <c r="E883" s="975" t="s">
        <v>674</v>
      </c>
      <c r="F883" s="965">
        <v>7.4</v>
      </c>
    </row>
    <row r="884" spans="1:6" ht="12.75" thickBot="1">
      <c r="A884" s="350"/>
      <c r="B884" s="349"/>
      <c r="C884" s="975"/>
      <c r="D884" s="975"/>
      <c r="E884" s="975"/>
      <c r="F884" s="965"/>
    </row>
    <row r="885" spans="1:6" ht="12.75" thickBot="1">
      <c r="A885" s="350"/>
      <c r="B885" s="2212" t="s">
        <v>27</v>
      </c>
      <c r="C885" s="2213"/>
      <c r="D885" s="2213"/>
      <c r="E885" s="2213"/>
      <c r="F885" s="2214"/>
    </row>
    <row r="886" spans="1:6">
      <c r="A886" s="354">
        <v>2.2999999999999998</v>
      </c>
      <c r="B886" s="349">
        <v>323023</v>
      </c>
      <c r="C886" s="349" t="s">
        <v>5266</v>
      </c>
      <c r="D886" s="975" t="s">
        <v>4280</v>
      </c>
      <c r="E886" s="975" t="s">
        <v>490</v>
      </c>
      <c r="F886" s="965">
        <v>8.5500000000000007</v>
      </c>
    </row>
    <row r="887" spans="1:6">
      <c r="A887" s="354">
        <v>2.2999999999999998</v>
      </c>
      <c r="B887" s="349">
        <v>324045</v>
      </c>
      <c r="C887" s="349" t="s">
        <v>5267</v>
      </c>
      <c r="D887" s="975" t="s">
        <v>4280</v>
      </c>
      <c r="E887" s="975" t="s">
        <v>490</v>
      </c>
      <c r="F887" s="965">
        <v>19.13</v>
      </c>
    </row>
    <row r="888" spans="1:6">
      <c r="A888" s="354">
        <v>2.2999999999999998</v>
      </c>
      <c r="B888" s="349">
        <v>323063</v>
      </c>
      <c r="C888" s="349" t="s">
        <v>5268</v>
      </c>
      <c r="D888" s="975" t="s">
        <v>4280</v>
      </c>
      <c r="E888" s="975" t="s">
        <v>490</v>
      </c>
      <c r="F888" s="965">
        <v>25.43</v>
      </c>
    </row>
    <row r="889" spans="1:6">
      <c r="A889" s="354">
        <v>2.2999999999999998</v>
      </c>
      <c r="B889" s="349">
        <v>323073</v>
      </c>
      <c r="C889" s="349" t="s">
        <v>5269</v>
      </c>
      <c r="D889" s="975" t="s">
        <v>4280</v>
      </c>
      <c r="E889" s="975" t="s">
        <v>490</v>
      </c>
      <c r="F889" s="965">
        <v>38.25</v>
      </c>
    </row>
    <row r="890" spans="1:6">
      <c r="A890" s="354">
        <v>2.2999999999999998</v>
      </c>
      <c r="B890" s="349">
        <v>323083</v>
      </c>
      <c r="C890" s="349" t="s">
        <v>5270</v>
      </c>
      <c r="D890" s="975" t="s">
        <v>4280</v>
      </c>
      <c r="E890" s="975" t="s">
        <v>490</v>
      </c>
      <c r="F890" s="965">
        <v>49.5</v>
      </c>
    </row>
    <row r="891" spans="1:6">
      <c r="A891" s="350"/>
      <c r="B891" s="349"/>
      <c r="C891" s="349"/>
      <c r="D891" s="975"/>
      <c r="E891" s="975"/>
      <c r="F891" s="965"/>
    </row>
    <row r="892" spans="1:6">
      <c r="A892" s="356">
        <v>4.3</v>
      </c>
      <c r="B892" s="357">
        <v>324042</v>
      </c>
      <c r="C892" s="983" t="s">
        <v>5271</v>
      </c>
      <c r="D892" s="983" t="s">
        <v>4280</v>
      </c>
      <c r="E892" s="983" t="s">
        <v>490</v>
      </c>
      <c r="F892" s="984"/>
    </row>
    <row r="893" spans="1:6">
      <c r="A893" s="356">
        <v>4.3</v>
      </c>
      <c r="B893" s="357">
        <v>324062</v>
      </c>
      <c r="C893" s="983" t="s">
        <v>5272</v>
      </c>
      <c r="D893" s="983" t="s">
        <v>4280</v>
      </c>
      <c r="E893" s="983" t="s">
        <v>490</v>
      </c>
      <c r="F893" s="984"/>
    </row>
    <row r="894" spans="1:6">
      <c r="A894" s="356">
        <v>4.3</v>
      </c>
      <c r="B894" s="357">
        <v>324082</v>
      </c>
      <c r="C894" s="983" t="s">
        <v>5273</v>
      </c>
      <c r="D894" s="983" t="s">
        <v>4280</v>
      </c>
      <c r="E894" s="983" t="s">
        <v>490</v>
      </c>
      <c r="F894" s="984"/>
    </row>
    <row r="895" spans="1:6">
      <c r="A895" s="356">
        <v>4.3</v>
      </c>
      <c r="B895" s="357">
        <v>324092</v>
      </c>
      <c r="C895" s="983" t="s">
        <v>5274</v>
      </c>
      <c r="D895" s="983" t="s">
        <v>4280</v>
      </c>
      <c r="E895" s="983" t="s">
        <v>490</v>
      </c>
      <c r="F895" s="984"/>
    </row>
    <row r="896" spans="1:6">
      <c r="A896" s="350"/>
      <c r="B896" s="349"/>
      <c r="C896" s="349"/>
      <c r="D896" s="975"/>
      <c r="E896" s="975"/>
      <c r="F896" s="965"/>
    </row>
    <row r="897" spans="1:6">
      <c r="A897" s="354">
        <v>2.9</v>
      </c>
      <c r="B897" s="349">
        <v>326322</v>
      </c>
      <c r="C897" s="349" t="s">
        <v>15756</v>
      </c>
      <c r="D897" s="975" t="s">
        <v>4309</v>
      </c>
      <c r="E897" s="975" t="s">
        <v>674</v>
      </c>
      <c r="F897" s="965">
        <v>2.48</v>
      </c>
    </row>
    <row r="898" spans="1:6">
      <c r="A898" s="354">
        <v>3</v>
      </c>
      <c r="B898" s="349">
        <v>326332</v>
      </c>
      <c r="C898" s="349" t="s">
        <v>15757</v>
      </c>
      <c r="D898" s="975" t="s">
        <v>4310</v>
      </c>
      <c r="E898" s="975" t="s">
        <v>674</v>
      </c>
      <c r="F898" s="965">
        <v>3.07</v>
      </c>
    </row>
    <row r="899" spans="1:6" ht="12.75" thickBot="1">
      <c r="A899" s="350"/>
      <c r="B899" s="349"/>
      <c r="C899" s="975"/>
      <c r="D899" s="975"/>
      <c r="E899" s="975"/>
      <c r="F899" s="965"/>
    </row>
    <row r="900" spans="1:6" ht="12.75" thickBot="1">
      <c r="A900" s="350"/>
      <c r="B900" s="2212" t="s">
        <v>5571</v>
      </c>
      <c r="C900" s="2213"/>
      <c r="D900" s="2213"/>
      <c r="E900" s="2213"/>
      <c r="F900" s="2214"/>
    </row>
    <row r="901" spans="1:6">
      <c r="A901" s="354">
        <v>3.9</v>
      </c>
      <c r="B901" s="349">
        <v>334315</v>
      </c>
      <c r="C901" s="349" t="s">
        <v>9939</v>
      </c>
      <c r="D901" s="975" t="s">
        <v>4310</v>
      </c>
      <c r="E901" s="975" t="s">
        <v>674</v>
      </c>
      <c r="F901" s="965">
        <v>0.79</v>
      </c>
    </row>
    <row r="902" spans="1:6">
      <c r="A902" s="354">
        <v>3.7</v>
      </c>
      <c r="B902" s="349">
        <v>334317</v>
      </c>
      <c r="C902" s="349" t="s">
        <v>9940</v>
      </c>
      <c r="D902" s="975" t="s">
        <v>4310</v>
      </c>
      <c r="E902" s="975" t="s">
        <v>674</v>
      </c>
      <c r="F902" s="965">
        <v>1.1200000000000001</v>
      </c>
    </row>
    <row r="903" spans="1:6">
      <c r="A903" s="354">
        <v>2.4</v>
      </c>
      <c r="B903" s="349">
        <v>334327</v>
      </c>
      <c r="C903" s="349" t="s">
        <v>9941</v>
      </c>
      <c r="D903" s="975" t="s">
        <v>4306</v>
      </c>
      <c r="E903" s="975" t="s">
        <v>674</v>
      </c>
      <c r="F903" s="965">
        <v>1.28</v>
      </c>
    </row>
    <row r="904" spans="1:6">
      <c r="A904" s="354">
        <v>3</v>
      </c>
      <c r="B904" s="349">
        <v>334425</v>
      </c>
      <c r="C904" s="349" t="s">
        <v>9942</v>
      </c>
      <c r="D904" s="975" t="s">
        <v>4310</v>
      </c>
      <c r="E904" s="975" t="s">
        <v>674</v>
      </c>
      <c r="F904" s="965">
        <v>0.69</v>
      </c>
    </row>
    <row r="905" spans="1:6">
      <c r="A905" s="354">
        <v>3.2</v>
      </c>
      <c r="B905" s="349">
        <v>334427</v>
      </c>
      <c r="C905" s="349" t="s">
        <v>9943</v>
      </c>
      <c r="D905" s="975" t="s">
        <v>4310</v>
      </c>
      <c r="E905" s="975" t="s">
        <v>674</v>
      </c>
      <c r="F905" s="965">
        <v>0.97</v>
      </c>
    </row>
    <row r="906" spans="1:6">
      <c r="A906" s="354">
        <v>2.9</v>
      </c>
      <c r="B906" s="349">
        <v>334428</v>
      </c>
      <c r="C906" s="349" t="s">
        <v>11429</v>
      </c>
      <c r="D906" s="975" t="s">
        <v>4323</v>
      </c>
      <c r="E906" s="975" t="s">
        <v>674</v>
      </c>
      <c r="F906" s="965">
        <v>1.41</v>
      </c>
    </row>
    <row r="907" spans="1:6">
      <c r="A907" s="350"/>
      <c r="B907" s="349"/>
      <c r="C907" s="349"/>
      <c r="D907" s="975"/>
      <c r="E907" s="975"/>
      <c r="F907" s="965"/>
    </row>
    <row r="908" spans="1:6">
      <c r="A908" s="356">
        <v>2.6</v>
      </c>
      <c r="B908" s="357">
        <v>335315</v>
      </c>
      <c r="C908" s="983" t="s">
        <v>11430</v>
      </c>
      <c r="D908" s="983" t="s">
        <v>4309</v>
      </c>
      <c r="E908" s="983" t="s">
        <v>674</v>
      </c>
      <c r="F908" s="985"/>
    </row>
    <row r="909" spans="1:6">
      <c r="A909" s="356">
        <v>3</v>
      </c>
      <c r="B909" s="357">
        <v>335317</v>
      </c>
      <c r="C909" s="983" t="s">
        <v>11431</v>
      </c>
      <c r="D909" s="983" t="s">
        <v>11432</v>
      </c>
      <c r="E909" s="983" t="s">
        <v>674</v>
      </c>
      <c r="F909" s="985"/>
    </row>
    <row r="910" spans="1:6">
      <c r="A910" s="356">
        <v>3.9</v>
      </c>
      <c r="B910" s="357">
        <v>335318</v>
      </c>
      <c r="C910" s="983" t="s">
        <v>11433</v>
      </c>
      <c r="D910" s="983" t="s">
        <v>11434</v>
      </c>
      <c r="E910" s="983" t="s">
        <v>674</v>
      </c>
      <c r="F910" s="985"/>
    </row>
    <row r="911" spans="1:6">
      <c r="A911" s="356">
        <v>3.9</v>
      </c>
      <c r="B911" s="357">
        <v>335327</v>
      </c>
      <c r="C911" s="983" t="s">
        <v>11435</v>
      </c>
      <c r="D911" s="983" t="s">
        <v>4308</v>
      </c>
      <c r="E911" s="983" t="s">
        <v>674</v>
      </c>
      <c r="F911" s="985"/>
    </row>
    <row r="912" spans="1:6">
      <c r="A912" s="356">
        <v>4</v>
      </c>
      <c r="B912" s="357">
        <v>335338</v>
      </c>
      <c r="C912" s="983" t="s">
        <v>11436</v>
      </c>
      <c r="D912" s="983" t="s">
        <v>11434</v>
      </c>
      <c r="E912" s="983" t="s">
        <v>674</v>
      </c>
      <c r="F912" s="985"/>
    </row>
    <row r="913" spans="1:6">
      <c r="A913" s="356">
        <v>3.9</v>
      </c>
      <c r="B913" s="357">
        <v>335415</v>
      </c>
      <c r="C913" s="983" t="s">
        <v>11437</v>
      </c>
      <c r="D913" s="983" t="s">
        <v>4309</v>
      </c>
      <c r="E913" s="983" t="s">
        <v>674</v>
      </c>
      <c r="F913" s="985"/>
    </row>
    <row r="914" spans="1:6">
      <c r="A914" s="356">
        <v>3.9</v>
      </c>
      <c r="B914" s="357">
        <v>335417</v>
      </c>
      <c r="C914" s="983" t="s">
        <v>11438</v>
      </c>
      <c r="D914" s="983" t="s">
        <v>4307</v>
      </c>
      <c r="E914" s="983" t="s">
        <v>674</v>
      </c>
      <c r="F914" s="985"/>
    </row>
    <row r="915" spans="1:6">
      <c r="A915" s="350"/>
      <c r="B915" s="349"/>
      <c r="C915" s="349"/>
      <c r="D915" s="975"/>
      <c r="E915" s="975"/>
      <c r="F915" s="965"/>
    </row>
    <row r="916" spans="1:6">
      <c r="A916" s="354">
        <v>2</v>
      </c>
      <c r="B916" s="349">
        <v>336314</v>
      </c>
      <c r="C916" s="349" t="s">
        <v>15758</v>
      </c>
      <c r="D916" s="975" t="s">
        <v>4309</v>
      </c>
      <c r="E916" s="975" t="s">
        <v>674</v>
      </c>
      <c r="F916" s="965">
        <v>3.55</v>
      </c>
    </row>
    <row r="917" spans="1:6">
      <c r="A917" s="354">
        <v>2.4</v>
      </c>
      <c r="B917" s="349">
        <v>336324</v>
      </c>
      <c r="C917" s="349" t="s">
        <v>15759</v>
      </c>
      <c r="D917" s="975" t="s">
        <v>4309</v>
      </c>
      <c r="E917" s="975" t="s">
        <v>674</v>
      </c>
      <c r="F917" s="965">
        <v>3.85</v>
      </c>
    </row>
    <row r="918" spans="1:6">
      <c r="A918" s="354">
        <v>2.6</v>
      </c>
      <c r="B918" s="349">
        <v>336334</v>
      </c>
      <c r="C918" s="349" t="s">
        <v>15760</v>
      </c>
      <c r="D918" s="975" t="s">
        <v>4310</v>
      </c>
      <c r="E918" s="975" t="s">
        <v>674</v>
      </c>
      <c r="F918" s="965">
        <v>4.37</v>
      </c>
    </row>
    <row r="919" spans="1:6">
      <c r="A919" s="354">
        <v>2</v>
      </c>
      <c r="B919" s="349">
        <v>336344</v>
      </c>
      <c r="C919" s="349" t="s">
        <v>15761</v>
      </c>
      <c r="D919" s="975" t="s">
        <v>4310</v>
      </c>
      <c r="E919" s="975" t="s">
        <v>674</v>
      </c>
      <c r="F919" s="965">
        <v>5</v>
      </c>
    </row>
    <row r="920" spans="1:6">
      <c r="A920" s="354">
        <v>1.8</v>
      </c>
      <c r="B920" s="349">
        <v>336354</v>
      </c>
      <c r="C920" s="349" t="s">
        <v>15762</v>
      </c>
      <c r="D920" s="975" t="s">
        <v>4310</v>
      </c>
      <c r="E920" s="975" t="s">
        <v>674</v>
      </c>
      <c r="F920" s="965">
        <v>5.62</v>
      </c>
    </row>
    <row r="921" spans="1:6">
      <c r="A921" s="354">
        <v>1.8</v>
      </c>
      <c r="B921" s="349">
        <v>336364</v>
      </c>
      <c r="C921" s="349" t="s">
        <v>15763</v>
      </c>
      <c r="D921" s="975" t="s">
        <v>4310</v>
      </c>
      <c r="E921" s="975" t="s">
        <v>674</v>
      </c>
      <c r="F921" s="965">
        <v>6.29</v>
      </c>
    </row>
    <row r="922" spans="1:6">
      <c r="A922" s="354">
        <v>2.1</v>
      </c>
      <c r="B922" s="349">
        <v>336372</v>
      </c>
      <c r="C922" s="349" t="s">
        <v>15764</v>
      </c>
      <c r="D922" s="975" t="s">
        <v>4310</v>
      </c>
      <c r="E922" s="975" t="s">
        <v>674</v>
      </c>
      <c r="F922" s="965">
        <v>6.81</v>
      </c>
    </row>
    <row r="923" spans="1:6">
      <c r="A923" s="354">
        <v>1.9</v>
      </c>
      <c r="B923" s="349">
        <v>336381</v>
      </c>
      <c r="C923" s="349" t="s">
        <v>15765</v>
      </c>
      <c r="D923" s="975" t="s">
        <v>4310</v>
      </c>
      <c r="E923" s="975" t="s">
        <v>674</v>
      </c>
      <c r="F923" s="965">
        <v>7.56</v>
      </c>
    </row>
    <row r="924" spans="1:6">
      <c r="A924" s="354">
        <v>1.9</v>
      </c>
      <c r="B924" s="349">
        <v>336391</v>
      </c>
      <c r="C924" s="349" t="s">
        <v>15766</v>
      </c>
      <c r="D924" s="975" t="s">
        <v>4310</v>
      </c>
      <c r="E924" s="975" t="s">
        <v>674</v>
      </c>
      <c r="F924" s="965">
        <v>8.2100000000000009</v>
      </c>
    </row>
    <row r="925" spans="1:6">
      <c r="A925" s="350"/>
      <c r="B925" s="349"/>
      <c r="C925" s="349"/>
      <c r="D925" s="975"/>
      <c r="E925" s="975"/>
      <c r="F925" s="965"/>
    </row>
    <row r="926" spans="1:6">
      <c r="A926" s="350">
        <v>0</v>
      </c>
      <c r="B926" s="349">
        <v>336901</v>
      </c>
      <c r="C926" s="349" t="s">
        <v>11439</v>
      </c>
      <c r="D926" s="975" t="s">
        <v>2557</v>
      </c>
      <c r="E926" s="975" t="s">
        <v>674</v>
      </c>
      <c r="F926" s="965">
        <v>1.42</v>
      </c>
    </row>
    <row r="927" spans="1:6">
      <c r="A927" s="350">
        <v>0</v>
      </c>
      <c r="B927" s="349">
        <v>336902</v>
      </c>
      <c r="C927" s="349" t="s">
        <v>11440</v>
      </c>
      <c r="D927" s="975" t="s">
        <v>2557</v>
      </c>
      <c r="E927" s="975" t="s">
        <v>674</v>
      </c>
      <c r="F927" s="965">
        <v>2.75</v>
      </c>
    </row>
    <row r="928" spans="1:6" ht="12.75" thickBot="1">
      <c r="A928" s="350"/>
      <c r="B928" s="349"/>
      <c r="C928" s="349"/>
      <c r="D928" s="975"/>
      <c r="E928" s="975"/>
      <c r="F928" s="965"/>
    </row>
    <row r="929" spans="1:6" ht="12.75" thickBot="1">
      <c r="A929" s="350"/>
      <c r="B929" s="2212" t="s">
        <v>15767</v>
      </c>
      <c r="C929" s="2213"/>
      <c r="D929" s="2213"/>
      <c r="E929" s="2213"/>
      <c r="F929" s="2214"/>
    </row>
    <row r="930" spans="1:6">
      <c r="A930" s="350">
        <v>0</v>
      </c>
      <c r="B930" s="349">
        <v>338121</v>
      </c>
      <c r="C930" s="349" t="s">
        <v>15768</v>
      </c>
      <c r="D930" s="975" t="s">
        <v>4308</v>
      </c>
      <c r="E930" s="975" t="s">
        <v>674</v>
      </c>
      <c r="F930" s="965">
        <v>9.5</v>
      </c>
    </row>
    <row r="931" spans="1:6">
      <c r="A931" s="350">
        <v>0</v>
      </c>
      <c r="B931" s="349">
        <v>338122</v>
      </c>
      <c r="C931" s="349" t="s">
        <v>15769</v>
      </c>
      <c r="D931" s="975" t="s">
        <v>4308</v>
      </c>
      <c r="E931" s="975" t="s">
        <v>674</v>
      </c>
      <c r="F931" s="965">
        <v>9.5</v>
      </c>
    </row>
    <row r="932" spans="1:6">
      <c r="A932" s="350">
        <v>0</v>
      </c>
      <c r="B932" s="349">
        <v>338123</v>
      </c>
      <c r="C932" s="349" t="s">
        <v>15770</v>
      </c>
      <c r="D932" s="975" t="s">
        <v>4308</v>
      </c>
      <c r="E932" s="975" t="s">
        <v>674</v>
      </c>
      <c r="F932" s="965">
        <v>9.5</v>
      </c>
    </row>
    <row r="933" spans="1:6" ht="12.75" thickBot="1">
      <c r="A933" s="350"/>
      <c r="B933" s="349"/>
      <c r="C933" s="349"/>
      <c r="D933" s="975"/>
      <c r="E933" s="975"/>
      <c r="F933" s="965"/>
    </row>
    <row r="934" spans="1:6" ht="12.75" thickBot="1">
      <c r="A934" s="350"/>
      <c r="B934" s="2212" t="s">
        <v>15771</v>
      </c>
      <c r="C934" s="2213"/>
      <c r="D934" s="2213"/>
      <c r="E934" s="2213"/>
      <c r="F934" s="2214"/>
    </row>
    <row r="935" spans="1:6">
      <c r="A935" s="350">
        <v>0</v>
      </c>
      <c r="B935" s="349">
        <v>338521</v>
      </c>
      <c r="C935" s="349" t="s">
        <v>15772</v>
      </c>
      <c r="D935" s="975" t="s">
        <v>15773</v>
      </c>
      <c r="E935" s="975" t="s">
        <v>674</v>
      </c>
      <c r="F935" s="965">
        <v>12</v>
      </c>
    </row>
    <row r="936" spans="1:6">
      <c r="A936" s="350">
        <v>0</v>
      </c>
      <c r="B936" s="349">
        <v>338522</v>
      </c>
      <c r="C936" s="349" t="s">
        <v>15774</v>
      </c>
      <c r="D936" s="975" t="s">
        <v>15775</v>
      </c>
      <c r="E936" s="975" t="s">
        <v>674</v>
      </c>
      <c r="F936" s="965">
        <v>26</v>
      </c>
    </row>
    <row r="937" spans="1:6">
      <c r="A937" s="350">
        <v>0</v>
      </c>
      <c r="B937" s="349">
        <v>338523</v>
      </c>
      <c r="C937" s="349" t="s">
        <v>15776</v>
      </c>
      <c r="D937" s="975" t="s">
        <v>15777</v>
      </c>
      <c r="E937" s="975" t="s">
        <v>674</v>
      </c>
      <c r="F937" s="965">
        <v>49</v>
      </c>
    </row>
    <row r="938" spans="1:6" ht="12.75" thickBot="1">
      <c r="A938" s="350"/>
      <c r="B938" s="349"/>
      <c r="C938" s="975"/>
      <c r="D938" s="975"/>
      <c r="E938" s="975"/>
      <c r="F938" s="965"/>
    </row>
    <row r="939" spans="1:6" ht="12.75" thickBot="1">
      <c r="A939" s="350"/>
      <c r="B939" s="2212" t="s">
        <v>5572</v>
      </c>
      <c r="C939" s="2213"/>
      <c r="D939" s="2213"/>
      <c r="E939" s="2213"/>
      <c r="F939" s="2214"/>
    </row>
    <row r="940" spans="1:6">
      <c r="A940" s="354">
        <v>3.8</v>
      </c>
      <c r="B940" s="349">
        <v>341115</v>
      </c>
      <c r="C940" s="980" t="s">
        <v>5068</v>
      </c>
      <c r="D940" s="975" t="s">
        <v>5069</v>
      </c>
      <c r="E940" s="975" t="s">
        <v>674</v>
      </c>
      <c r="F940" s="965">
        <v>3.84</v>
      </c>
    </row>
    <row r="941" spans="1:6">
      <c r="A941" s="354">
        <v>3.6</v>
      </c>
      <c r="B941" s="349">
        <v>341125</v>
      </c>
      <c r="C941" s="980" t="s">
        <v>3192</v>
      </c>
      <c r="D941" s="975" t="s">
        <v>4311</v>
      </c>
      <c r="E941" s="975" t="s">
        <v>674</v>
      </c>
      <c r="F941" s="965">
        <v>5.97</v>
      </c>
    </row>
    <row r="942" spans="1:6">
      <c r="A942" s="354">
        <v>3.7</v>
      </c>
      <c r="B942" s="349">
        <v>341135</v>
      </c>
      <c r="C942" s="980" t="s">
        <v>15651</v>
      </c>
      <c r="D942" s="975" t="s">
        <v>427</v>
      </c>
      <c r="E942" s="975" t="s">
        <v>674</v>
      </c>
      <c r="F942" s="965">
        <v>8.09</v>
      </c>
    </row>
    <row r="943" spans="1:6">
      <c r="A943" s="354">
        <v>3</v>
      </c>
      <c r="B943" s="349">
        <v>341225</v>
      </c>
      <c r="C943" s="980" t="s">
        <v>3193</v>
      </c>
      <c r="D943" s="975" t="s">
        <v>4312</v>
      </c>
      <c r="E943" s="975" t="s">
        <v>674</v>
      </c>
      <c r="F943" s="965">
        <v>6.2</v>
      </c>
    </row>
    <row r="944" spans="1:6">
      <c r="A944" s="354">
        <v>3.2</v>
      </c>
      <c r="B944" s="349">
        <v>342162</v>
      </c>
      <c r="C944" s="975" t="s">
        <v>5070</v>
      </c>
      <c r="D944" s="975" t="s">
        <v>5071</v>
      </c>
      <c r="E944" s="975" t="s">
        <v>674</v>
      </c>
      <c r="F944" s="965">
        <v>17.989999999999998</v>
      </c>
    </row>
    <row r="945" spans="1:6" ht="12.75" thickBot="1">
      <c r="A945" s="350"/>
      <c r="B945" s="349"/>
      <c r="C945" s="975"/>
      <c r="D945" s="975"/>
      <c r="E945" s="975"/>
      <c r="F945" s="965"/>
    </row>
    <row r="946" spans="1:6" ht="12.75" thickBot="1">
      <c r="A946" s="350"/>
      <c r="B946" s="2212" t="s">
        <v>5574</v>
      </c>
      <c r="C946" s="2213"/>
      <c r="D946" s="2213"/>
      <c r="E946" s="2213"/>
      <c r="F946" s="2214"/>
    </row>
    <row r="947" spans="1:6">
      <c r="A947" s="354">
        <v>0.5</v>
      </c>
      <c r="B947" s="349">
        <v>499244</v>
      </c>
      <c r="C947" s="349" t="s">
        <v>5993</v>
      </c>
      <c r="D947" s="975" t="s">
        <v>5994</v>
      </c>
      <c r="E947" s="975" t="s">
        <v>9</v>
      </c>
      <c r="F947" s="965">
        <v>15.57</v>
      </c>
    </row>
    <row r="948" spans="1:6">
      <c r="A948" s="354">
        <v>1.3</v>
      </c>
      <c r="B948" s="349">
        <v>499246</v>
      </c>
      <c r="C948" s="349" t="s">
        <v>5995</v>
      </c>
      <c r="D948" s="975" t="s">
        <v>5996</v>
      </c>
      <c r="E948" s="975" t="s">
        <v>9</v>
      </c>
      <c r="F948" s="965">
        <v>7.6</v>
      </c>
    </row>
    <row r="949" spans="1:6" ht="12.75" thickBot="1">
      <c r="A949" s="350"/>
      <c r="B949" s="349"/>
      <c r="C949" s="975"/>
      <c r="D949" s="975"/>
      <c r="E949" s="975"/>
      <c r="F949" s="965"/>
    </row>
    <row r="950" spans="1:6" ht="12.75" thickBot="1">
      <c r="A950" s="359"/>
      <c r="B950" s="2212" t="s">
        <v>2630</v>
      </c>
      <c r="C950" s="2213"/>
      <c r="D950" s="2213"/>
      <c r="E950" s="2213"/>
      <c r="F950" s="2214"/>
    </row>
    <row r="951" spans="1:6">
      <c r="A951" s="354">
        <v>3.2</v>
      </c>
      <c r="B951" s="349">
        <v>612214</v>
      </c>
      <c r="C951" s="349" t="s">
        <v>3222</v>
      </c>
      <c r="D951" s="975" t="s">
        <v>4329</v>
      </c>
      <c r="E951" s="975" t="s">
        <v>490</v>
      </c>
      <c r="F951" s="965">
        <v>74.05</v>
      </c>
    </row>
    <row r="952" spans="1:6">
      <c r="A952" s="354">
        <v>2.2999999999999998</v>
      </c>
      <c r="B952" s="349">
        <v>612227</v>
      </c>
      <c r="C952" s="349" t="s">
        <v>3223</v>
      </c>
      <c r="D952" s="975" t="s">
        <v>4330</v>
      </c>
      <c r="E952" s="975" t="s">
        <v>204</v>
      </c>
      <c r="F952" s="965">
        <v>14.5</v>
      </c>
    </row>
    <row r="953" spans="1:6">
      <c r="A953" s="354">
        <v>2.9</v>
      </c>
      <c r="B953" s="349">
        <v>612412</v>
      </c>
      <c r="C953" s="349" t="s">
        <v>6739</v>
      </c>
      <c r="D953" s="975" t="s">
        <v>4329</v>
      </c>
      <c r="E953" s="975" t="s">
        <v>490</v>
      </c>
      <c r="F953" s="965">
        <v>40.32</v>
      </c>
    </row>
    <row r="954" spans="1:6">
      <c r="A954" s="350">
        <v>0</v>
      </c>
      <c r="B954" s="349">
        <v>612422</v>
      </c>
      <c r="C954" s="349" t="s">
        <v>6740</v>
      </c>
      <c r="D954" s="975" t="s">
        <v>4331</v>
      </c>
      <c r="E954" s="975" t="s">
        <v>674</v>
      </c>
      <c r="F954" s="965">
        <v>0.11</v>
      </c>
    </row>
    <row r="955" spans="1:6">
      <c r="A955" s="354">
        <v>3</v>
      </c>
      <c r="B955" s="349">
        <v>612432</v>
      </c>
      <c r="C955" s="349" t="s">
        <v>6741</v>
      </c>
      <c r="D955" s="975" t="s">
        <v>4329</v>
      </c>
      <c r="E955" s="975" t="s">
        <v>490</v>
      </c>
      <c r="F955" s="965">
        <v>37.21</v>
      </c>
    </row>
    <row r="956" spans="1:6">
      <c r="A956" s="350">
        <v>0</v>
      </c>
      <c r="B956" s="349">
        <v>612434</v>
      </c>
      <c r="C956" s="349" t="s">
        <v>6742</v>
      </c>
      <c r="D956" s="975" t="s">
        <v>4331</v>
      </c>
      <c r="E956" s="975" t="s">
        <v>674</v>
      </c>
      <c r="F956" s="965">
        <v>0.1</v>
      </c>
    </row>
    <row r="957" spans="1:6">
      <c r="A957" s="350">
        <v>0</v>
      </c>
      <c r="B957" s="349">
        <v>612454</v>
      </c>
      <c r="C957" s="349" t="s">
        <v>11461</v>
      </c>
      <c r="D957" s="975" t="s">
        <v>4331</v>
      </c>
      <c r="E957" s="975" t="s">
        <v>674</v>
      </c>
      <c r="F957" s="965">
        <v>0.1</v>
      </c>
    </row>
    <row r="958" spans="1:6">
      <c r="A958" s="350"/>
      <c r="B958" s="349"/>
      <c r="C958" s="349"/>
      <c r="D958" s="975"/>
      <c r="E958" s="975"/>
      <c r="F958" s="965"/>
    </row>
    <row r="959" spans="1:6">
      <c r="A959" s="354">
        <v>2.8</v>
      </c>
      <c r="B959" s="349">
        <v>613232</v>
      </c>
      <c r="C959" s="349" t="s">
        <v>8070</v>
      </c>
      <c r="D959" s="975" t="s">
        <v>4332</v>
      </c>
      <c r="E959" s="975" t="s">
        <v>490</v>
      </c>
      <c r="F959" s="965">
        <v>104.6</v>
      </c>
    </row>
    <row r="960" spans="1:6">
      <c r="A960" s="350">
        <v>0</v>
      </c>
      <c r="B960" s="349">
        <v>613234</v>
      </c>
      <c r="C960" s="349" t="s">
        <v>8071</v>
      </c>
      <c r="D960" s="975" t="s">
        <v>4333</v>
      </c>
      <c r="E960" s="975" t="s">
        <v>674</v>
      </c>
      <c r="F960" s="965">
        <v>0.26</v>
      </c>
    </row>
    <row r="961" spans="1:6">
      <c r="A961" s="354">
        <v>2.9</v>
      </c>
      <c r="B961" s="349">
        <v>613413</v>
      </c>
      <c r="C961" s="349" t="s">
        <v>11462</v>
      </c>
      <c r="D961" s="975" t="s">
        <v>4332</v>
      </c>
      <c r="E961" s="975" t="s">
        <v>490</v>
      </c>
      <c r="F961" s="965">
        <v>84.11</v>
      </c>
    </row>
    <row r="962" spans="1:6">
      <c r="A962" s="350">
        <v>0</v>
      </c>
      <c r="B962" s="349">
        <v>613423</v>
      </c>
      <c r="C962" s="349" t="s">
        <v>11463</v>
      </c>
      <c r="D962" s="975" t="s">
        <v>4333</v>
      </c>
      <c r="E962" s="975" t="s">
        <v>674</v>
      </c>
      <c r="F962" s="965">
        <v>0.17</v>
      </c>
    </row>
    <row r="963" spans="1:6">
      <c r="A963" s="354">
        <v>2.9</v>
      </c>
      <c r="B963" s="349">
        <v>613442</v>
      </c>
      <c r="C963" s="349" t="s">
        <v>6001</v>
      </c>
      <c r="D963" s="975" t="s">
        <v>4332</v>
      </c>
      <c r="E963" s="975" t="s">
        <v>490</v>
      </c>
      <c r="F963" s="965">
        <v>84.11</v>
      </c>
    </row>
    <row r="964" spans="1:6">
      <c r="A964" s="350">
        <v>0</v>
      </c>
      <c r="B964" s="349">
        <v>613444</v>
      </c>
      <c r="C964" s="349" t="s">
        <v>6002</v>
      </c>
      <c r="D964" s="975" t="s">
        <v>4333</v>
      </c>
      <c r="E964" s="975" t="s">
        <v>674</v>
      </c>
      <c r="F964" s="965">
        <v>0.17</v>
      </c>
    </row>
    <row r="965" spans="1:6">
      <c r="A965" s="350"/>
      <c r="B965" s="349"/>
      <c r="C965" s="349"/>
      <c r="D965" s="975"/>
      <c r="E965" s="975"/>
      <c r="F965" s="965"/>
    </row>
    <row r="966" spans="1:6">
      <c r="A966" s="354">
        <v>3.3</v>
      </c>
      <c r="B966" s="357">
        <v>615863</v>
      </c>
      <c r="C966" s="357" t="s">
        <v>4334</v>
      </c>
      <c r="D966" s="983" t="s">
        <v>3224</v>
      </c>
      <c r="E966" s="983" t="s">
        <v>490</v>
      </c>
      <c r="F966" s="993"/>
    </row>
    <row r="967" spans="1:6">
      <c r="A967" s="354"/>
      <c r="B967" s="349"/>
      <c r="C967" s="349"/>
      <c r="D967" s="975"/>
      <c r="E967" s="975"/>
      <c r="F967" s="965"/>
    </row>
    <row r="968" spans="1:6">
      <c r="A968" s="354">
        <v>4.2</v>
      </c>
      <c r="B968" s="349">
        <v>621510</v>
      </c>
      <c r="C968" s="349" t="s">
        <v>3225</v>
      </c>
      <c r="D968" s="975" t="s">
        <v>4335</v>
      </c>
      <c r="E968" s="975" t="s">
        <v>674</v>
      </c>
      <c r="F968" s="965">
        <v>3</v>
      </c>
    </row>
    <row r="969" spans="1:6">
      <c r="A969" s="354">
        <v>6.6</v>
      </c>
      <c r="B969" s="349">
        <v>621515</v>
      </c>
      <c r="C969" s="349" t="s">
        <v>3226</v>
      </c>
      <c r="D969" s="975" t="s">
        <v>4336</v>
      </c>
      <c r="E969" s="975" t="s">
        <v>674</v>
      </c>
      <c r="F969" s="965">
        <v>1.61</v>
      </c>
    </row>
    <row r="970" spans="1:6" ht="12.75" thickBot="1">
      <c r="A970" s="350"/>
      <c r="B970" s="349"/>
      <c r="C970" s="975"/>
      <c r="D970" s="975"/>
      <c r="E970" s="975"/>
      <c r="F970" s="965"/>
    </row>
    <row r="971" spans="1:6" ht="16.5" thickBot="1">
      <c r="A971" s="321"/>
      <c r="B971" s="2215" t="s">
        <v>34</v>
      </c>
      <c r="C971" s="2216"/>
      <c r="D971" s="2216"/>
      <c r="E971" s="2216"/>
      <c r="F971" s="2216"/>
    </row>
    <row r="972" spans="1:6" ht="12.75" thickBot="1">
      <c r="A972" s="321"/>
      <c r="B972" s="2212" t="s">
        <v>4258</v>
      </c>
      <c r="C972" s="2213"/>
      <c r="D972" s="2213"/>
      <c r="E972" s="2213"/>
      <c r="F972" s="2214"/>
    </row>
    <row r="973" spans="1:6">
      <c r="A973" s="354">
        <v>2.4</v>
      </c>
      <c r="B973" s="349">
        <v>711220</v>
      </c>
      <c r="C973" s="975" t="s">
        <v>15677</v>
      </c>
      <c r="D973" s="975" t="s">
        <v>4335</v>
      </c>
      <c r="E973" s="975" t="s">
        <v>674</v>
      </c>
      <c r="F973" s="965">
        <v>4.5999999999999996</v>
      </c>
    </row>
    <row r="974" spans="1:6">
      <c r="A974" s="354">
        <v>2.4</v>
      </c>
      <c r="B974" s="349">
        <v>711230</v>
      </c>
      <c r="C974" s="975" t="s">
        <v>15678</v>
      </c>
      <c r="D974" s="975" t="s">
        <v>4335</v>
      </c>
      <c r="E974" s="975" t="s">
        <v>674</v>
      </c>
      <c r="F974" s="965">
        <v>4.5999999999999996</v>
      </c>
    </row>
    <row r="975" spans="1:6">
      <c r="A975" s="354">
        <v>2.4</v>
      </c>
      <c r="B975" s="349">
        <v>711240</v>
      </c>
      <c r="C975" s="975" t="s">
        <v>15679</v>
      </c>
      <c r="D975" s="975" t="s">
        <v>4335</v>
      </c>
      <c r="E975" s="975" t="s">
        <v>674</v>
      </c>
      <c r="F975" s="965">
        <v>4.5999999999999996</v>
      </c>
    </row>
    <row r="976" spans="1:6">
      <c r="A976" s="354">
        <v>2.4</v>
      </c>
      <c r="B976" s="349">
        <v>711250</v>
      </c>
      <c r="C976" s="975" t="s">
        <v>15680</v>
      </c>
      <c r="D976" s="975" t="s">
        <v>4335</v>
      </c>
      <c r="E976" s="975" t="s">
        <v>674</v>
      </c>
      <c r="F976" s="965">
        <v>4.5999999999999996</v>
      </c>
    </row>
    <row r="977" spans="1:6">
      <c r="A977" s="350"/>
      <c r="B977" s="349"/>
      <c r="C977" s="975"/>
      <c r="D977" s="975"/>
      <c r="E977" s="975"/>
      <c r="F977" s="965"/>
    </row>
    <row r="978" spans="1:6" ht="24">
      <c r="A978" s="354">
        <v>2.2999999999999998</v>
      </c>
      <c r="B978" s="360">
        <v>715120</v>
      </c>
      <c r="C978" s="361" t="s">
        <v>3227</v>
      </c>
      <c r="D978" s="346" t="s">
        <v>4335</v>
      </c>
      <c r="E978" s="346" t="s">
        <v>674</v>
      </c>
      <c r="F978" s="362">
        <v>16.13</v>
      </c>
    </row>
    <row r="979" spans="1:6" ht="24">
      <c r="A979" s="354">
        <v>2.2999999999999998</v>
      </c>
      <c r="B979" s="360">
        <v>715130</v>
      </c>
      <c r="C979" s="361" t="s">
        <v>3228</v>
      </c>
      <c r="D979" s="346" t="s">
        <v>4335</v>
      </c>
      <c r="E979" s="346" t="s">
        <v>674</v>
      </c>
      <c r="F979" s="362">
        <v>16.13</v>
      </c>
    </row>
    <row r="980" spans="1:6" ht="24">
      <c r="A980" s="354">
        <v>2.2999999999999998</v>
      </c>
      <c r="B980" s="360">
        <v>715140</v>
      </c>
      <c r="C980" s="361" t="s">
        <v>3229</v>
      </c>
      <c r="D980" s="346" t="s">
        <v>4335</v>
      </c>
      <c r="E980" s="346" t="s">
        <v>674</v>
      </c>
      <c r="F980" s="362">
        <v>16.13</v>
      </c>
    </row>
    <row r="981" spans="1:6" ht="24">
      <c r="A981" s="987">
        <v>2.2999999999999998</v>
      </c>
      <c r="B981" s="360">
        <v>715150</v>
      </c>
      <c r="C981" s="361" t="s">
        <v>3230</v>
      </c>
      <c r="D981" s="346" t="s">
        <v>4335</v>
      </c>
      <c r="E981" s="346" t="s">
        <v>674</v>
      </c>
      <c r="F981" s="362">
        <v>16.13</v>
      </c>
    </row>
    <row r="982" spans="1:6">
      <c r="A982" s="350"/>
      <c r="B982" s="360"/>
      <c r="C982" s="361"/>
      <c r="D982" s="346"/>
      <c r="E982" s="346"/>
      <c r="F982" s="362"/>
    </row>
    <row r="983" spans="1:6">
      <c r="A983" s="354">
        <v>2</v>
      </c>
      <c r="B983" s="358">
        <v>715220</v>
      </c>
      <c r="C983" s="321" t="s">
        <v>3231</v>
      </c>
      <c r="D983" s="321" t="s">
        <v>4335</v>
      </c>
      <c r="E983" s="321" t="s">
        <v>674</v>
      </c>
      <c r="F983" s="324">
        <v>11.45</v>
      </c>
    </row>
    <row r="984" spans="1:6">
      <c r="A984" s="354">
        <v>2</v>
      </c>
      <c r="B984" s="349">
        <v>715230</v>
      </c>
      <c r="C984" s="975" t="s">
        <v>3232</v>
      </c>
      <c r="D984" s="975" t="s">
        <v>4335</v>
      </c>
      <c r="E984" s="975" t="s">
        <v>674</v>
      </c>
      <c r="F984" s="965">
        <v>11.45</v>
      </c>
    </row>
    <row r="985" spans="1:6">
      <c r="A985" s="354">
        <v>2</v>
      </c>
      <c r="B985" s="349">
        <v>715240</v>
      </c>
      <c r="C985" s="975" t="s">
        <v>3233</v>
      </c>
      <c r="D985" s="975" t="s">
        <v>4335</v>
      </c>
      <c r="E985" s="975" t="s">
        <v>674</v>
      </c>
      <c r="F985" s="965">
        <v>11.45</v>
      </c>
    </row>
    <row r="986" spans="1:6">
      <c r="A986" s="354">
        <v>2</v>
      </c>
      <c r="B986" s="349">
        <v>715250</v>
      </c>
      <c r="C986" s="975" t="s">
        <v>3234</v>
      </c>
      <c r="D986" s="975" t="s">
        <v>4335</v>
      </c>
      <c r="E986" s="975" t="s">
        <v>674</v>
      </c>
      <c r="F986" s="965">
        <v>11.45</v>
      </c>
    </row>
    <row r="987" spans="1:6" ht="12.75" thickBot="1">
      <c r="A987" s="350"/>
      <c r="B987" s="349"/>
      <c r="C987" s="975"/>
      <c r="D987" s="975"/>
      <c r="E987" s="975"/>
      <c r="F987" s="965"/>
    </row>
    <row r="988" spans="1:6" ht="16.5" thickBot="1">
      <c r="A988" s="350"/>
      <c r="B988" s="2215" t="s">
        <v>5576</v>
      </c>
      <c r="C988" s="2216"/>
      <c r="D988" s="2216"/>
      <c r="E988" s="2216"/>
      <c r="F988" s="2216"/>
    </row>
    <row r="989" spans="1:6" ht="12.75" thickBot="1">
      <c r="A989" s="350"/>
      <c r="B989" s="2212" t="s">
        <v>15682</v>
      </c>
      <c r="C989" s="2213"/>
      <c r="D989" s="2213"/>
      <c r="E989" s="2213"/>
      <c r="F989" s="2214"/>
    </row>
    <row r="990" spans="1:6">
      <c r="A990" s="354">
        <v>2.9</v>
      </c>
      <c r="B990" s="349">
        <v>723032</v>
      </c>
      <c r="C990" s="975" t="s">
        <v>15683</v>
      </c>
      <c r="D990" s="975" t="s">
        <v>15684</v>
      </c>
      <c r="E990" s="975" t="s">
        <v>13</v>
      </c>
      <c r="F990" s="965">
        <v>0.71</v>
      </c>
    </row>
    <row r="991" spans="1:6">
      <c r="A991" s="354">
        <v>2.9</v>
      </c>
      <c r="B991" s="349">
        <v>723033</v>
      </c>
      <c r="C991" s="975" t="s">
        <v>15685</v>
      </c>
      <c r="D991" s="975" t="s">
        <v>15684</v>
      </c>
      <c r="E991" s="975" t="s">
        <v>13</v>
      </c>
      <c r="F991" s="965">
        <v>0.71</v>
      </c>
    </row>
    <row r="992" spans="1:6">
      <c r="A992" s="354">
        <v>2.9</v>
      </c>
      <c r="B992" s="349">
        <v>723034</v>
      </c>
      <c r="C992" s="975" t="s">
        <v>15686</v>
      </c>
      <c r="D992" s="975" t="s">
        <v>15684</v>
      </c>
      <c r="E992" s="975" t="s">
        <v>13</v>
      </c>
      <c r="F992" s="965">
        <v>0.71</v>
      </c>
    </row>
    <row r="993" spans="1:6">
      <c r="A993" s="350"/>
      <c r="B993" s="349"/>
      <c r="C993" s="975"/>
      <c r="D993" s="975"/>
      <c r="E993" s="975"/>
      <c r="F993" s="965"/>
    </row>
    <row r="994" spans="1:6">
      <c r="A994" s="354">
        <v>2.5</v>
      </c>
      <c r="B994" s="349">
        <v>723232</v>
      </c>
      <c r="C994" s="975" t="s">
        <v>15687</v>
      </c>
      <c r="D994" s="975" t="s">
        <v>15684</v>
      </c>
      <c r="E994" s="975" t="s">
        <v>13</v>
      </c>
      <c r="F994" s="965">
        <v>1.24</v>
      </c>
    </row>
    <row r="995" spans="1:6">
      <c r="A995" s="354">
        <v>2.5</v>
      </c>
      <c r="B995" s="349">
        <v>723233</v>
      </c>
      <c r="C995" s="975" t="s">
        <v>15688</v>
      </c>
      <c r="D995" s="975" t="s">
        <v>15684</v>
      </c>
      <c r="E995" s="975" t="s">
        <v>13</v>
      </c>
      <c r="F995" s="965">
        <v>1.24</v>
      </c>
    </row>
    <row r="996" spans="1:6">
      <c r="A996" s="354">
        <v>2.5</v>
      </c>
      <c r="B996" s="349">
        <v>723234</v>
      </c>
      <c r="C996" s="975" t="s">
        <v>15689</v>
      </c>
      <c r="D996" s="975" t="s">
        <v>15684</v>
      </c>
      <c r="E996" s="975" t="s">
        <v>13</v>
      </c>
      <c r="F996" s="965">
        <v>1.24</v>
      </c>
    </row>
    <row r="997" spans="1:6" ht="12.75" thickBot="1">
      <c r="A997" s="350"/>
      <c r="B997" s="349"/>
      <c r="C997" s="975"/>
      <c r="D997" s="975"/>
      <c r="E997" s="975"/>
      <c r="F997" s="965"/>
    </row>
    <row r="998" spans="1:6" ht="16.5" thickBot="1">
      <c r="A998" s="350"/>
      <c r="B998" s="2215" t="s">
        <v>8794</v>
      </c>
      <c r="C998" s="2216"/>
      <c r="D998" s="2216"/>
      <c r="E998" s="2216"/>
      <c r="F998" s="2216"/>
    </row>
    <row r="999" spans="1:6" ht="12.75" thickBot="1">
      <c r="A999" s="350"/>
      <c r="B999" s="2212" t="s">
        <v>8871</v>
      </c>
      <c r="C999" s="2213"/>
      <c r="D999" s="2213"/>
      <c r="E999" s="2213"/>
      <c r="F999" s="2214"/>
    </row>
    <row r="1000" spans="1:6">
      <c r="A1000" s="350">
        <v>0</v>
      </c>
      <c r="B1000" s="349">
        <v>731310</v>
      </c>
      <c r="C1000" s="975" t="s">
        <v>15661</v>
      </c>
      <c r="D1000" s="975" t="s">
        <v>8872</v>
      </c>
      <c r="E1000" s="975" t="s">
        <v>674</v>
      </c>
      <c r="F1000" s="965">
        <v>0.6</v>
      </c>
    </row>
    <row r="1001" spans="1:6">
      <c r="A1001" s="363">
        <v>-30</v>
      </c>
      <c r="B1001" s="349">
        <v>731315</v>
      </c>
      <c r="C1001" s="975" t="s">
        <v>15662</v>
      </c>
      <c r="D1001" s="975" t="s">
        <v>4311</v>
      </c>
      <c r="E1001" s="975" t="s">
        <v>674</v>
      </c>
      <c r="F1001" s="965">
        <v>0.77</v>
      </c>
    </row>
    <row r="1002" spans="1:6">
      <c r="A1002" s="350"/>
      <c r="B1002" s="349"/>
      <c r="C1002" s="975"/>
      <c r="D1002" s="975"/>
      <c r="E1002" s="975"/>
      <c r="F1002" s="965"/>
    </row>
    <row r="1003" spans="1:6">
      <c r="A1003" s="363">
        <v>-26.2</v>
      </c>
      <c r="B1003" s="349">
        <v>731325</v>
      </c>
      <c r="C1003" s="975" t="s">
        <v>15663</v>
      </c>
      <c r="D1003" s="975" t="s">
        <v>4311</v>
      </c>
      <c r="E1003" s="975" t="s">
        <v>674</v>
      </c>
      <c r="F1003" s="965">
        <v>0.9</v>
      </c>
    </row>
    <row r="1004" spans="1:6">
      <c r="A1004" s="363">
        <v>-26.2</v>
      </c>
      <c r="B1004" s="349">
        <v>731326</v>
      </c>
      <c r="C1004" s="975" t="s">
        <v>11477</v>
      </c>
      <c r="D1004" s="975" t="s">
        <v>4311</v>
      </c>
      <c r="E1004" s="975" t="s">
        <v>674</v>
      </c>
      <c r="F1004" s="965">
        <v>0.9</v>
      </c>
    </row>
    <row r="1005" spans="1:6">
      <c r="A1005" s="350"/>
      <c r="B1005" s="349"/>
      <c r="C1005" s="975"/>
      <c r="D1005" s="975"/>
      <c r="E1005" s="975"/>
      <c r="F1005" s="965"/>
    </row>
    <row r="1006" spans="1:6" ht="24">
      <c r="A1006" s="987">
        <v>0.7</v>
      </c>
      <c r="B1006" s="360">
        <v>731335</v>
      </c>
      <c r="C1006" s="366" t="s">
        <v>15664</v>
      </c>
      <c r="D1006" s="346" t="s">
        <v>4311</v>
      </c>
      <c r="E1006" s="346" t="s">
        <v>674</v>
      </c>
      <c r="F1006" s="362">
        <v>1.4</v>
      </c>
    </row>
    <row r="1007" spans="1:6" ht="24">
      <c r="A1007" s="987">
        <v>0.7</v>
      </c>
      <c r="B1007" s="360">
        <v>731336</v>
      </c>
      <c r="C1007" s="366" t="s">
        <v>15665</v>
      </c>
      <c r="D1007" s="346" t="s">
        <v>4311</v>
      </c>
      <c r="E1007" s="346" t="s">
        <v>674</v>
      </c>
      <c r="F1007" s="362">
        <v>1.4</v>
      </c>
    </row>
    <row r="1008" spans="1:6" ht="12.75" thickBot="1">
      <c r="A1008" s="350"/>
      <c r="B1008" s="349"/>
      <c r="C1008" s="975"/>
      <c r="D1008" s="975"/>
      <c r="E1008" s="975"/>
      <c r="F1008" s="965"/>
    </row>
    <row r="1009" spans="1:6" ht="12.75" thickBot="1">
      <c r="A1009" s="350"/>
      <c r="B1009" s="2212" t="s">
        <v>8795</v>
      </c>
      <c r="C1009" s="2213"/>
      <c r="D1009" s="2213"/>
      <c r="E1009" s="2213"/>
      <c r="F1009" s="2214"/>
    </row>
    <row r="1010" spans="1:6">
      <c r="A1010" s="350">
        <v>0</v>
      </c>
      <c r="B1010" s="351">
        <v>732401</v>
      </c>
      <c r="C1010" s="351" t="s">
        <v>9951</v>
      </c>
      <c r="D1010" s="321" t="s">
        <v>8797</v>
      </c>
      <c r="E1010" s="321" t="s">
        <v>674</v>
      </c>
      <c r="F1010" s="324">
        <v>16.649999999999999</v>
      </c>
    </row>
    <row r="1011" spans="1:6">
      <c r="A1011" s="350">
        <v>0</v>
      </c>
      <c r="B1011" s="351">
        <v>732402</v>
      </c>
      <c r="C1011" s="351" t="s">
        <v>8796</v>
      </c>
      <c r="D1011" s="321" t="s">
        <v>8797</v>
      </c>
      <c r="E1011" s="321" t="s">
        <v>674</v>
      </c>
      <c r="F1011" s="324">
        <v>16.649999999999999</v>
      </c>
    </row>
    <row r="1012" spans="1:6">
      <c r="A1012" s="350">
        <v>0</v>
      </c>
      <c r="B1012" s="351">
        <v>732403</v>
      </c>
      <c r="C1012" s="351" t="s">
        <v>9952</v>
      </c>
      <c r="D1012" s="321" t="s">
        <v>8797</v>
      </c>
      <c r="E1012" s="321" t="s">
        <v>674</v>
      </c>
      <c r="F1012" s="324">
        <v>16.649999999999999</v>
      </c>
    </row>
    <row r="1013" spans="1:6">
      <c r="A1013" s="350"/>
      <c r="B1013" s="351"/>
      <c r="C1013" s="351"/>
      <c r="D1013" s="321"/>
      <c r="E1013" s="321"/>
      <c r="F1013" s="324"/>
    </row>
    <row r="1014" spans="1:6">
      <c r="A1014" s="354">
        <v>0.2</v>
      </c>
      <c r="B1014" s="351">
        <v>732406</v>
      </c>
      <c r="C1014" s="351" t="s">
        <v>15666</v>
      </c>
      <c r="D1014" s="321" t="s">
        <v>9</v>
      </c>
      <c r="E1014" s="321" t="s">
        <v>674</v>
      </c>
      <c r="F1014" s="324">
        <v>28.95</v>
      </c>
    </row>
    <row r="1015" spans="1:6">
      <c r="A1015" s="354">
        <v>0.2</v>
      </c>
      <c r="B1015" s="351">
        <v>732407</v>
      </c>
      <c r="C1015" s="351" t="s">
        <v>15667</v>
      </c>
      <c r="D1015" s="321" t="s">
        <v>9</v>
      </c>
      <c r="E1015" s="321" t="s">
        <v>674</v>
      </c>
      <c r="F1015" s="324">
        <v>28.95</v>
      </c>
    </row>
    <row r="1016" spans="1:6">
      <c r="A1016" s="354">
        <v>0.2</v>
      </c>
      <c r="B1016" s="351">
        <v>732408</v>
      </c>
      <c r="C1016" s="351" t="s">
        <v>15668</v>
      </c>
      <c r="D1016" s="321" t="s">
        <v>9</v>
      </c>
      <c r="E1016" s="321" t="s">
        <v>674</v>
      </c>
      <c r="F1016" s="324">
        <v>28.95</v>
      </c>
    </row>
    <row r="1017" spans="1:6">
      <c r="A1017" s="350"/>
      <c r="B1017" s="351"/>
      <c r="C1017" s="351"/>
      <c r="D1017" s="321"/>
      <c r="E1017" s="321"/>
      <c r="F1017" s="324"/>
    </row>
    <row r="1018" spans="1:6">
      <c r="A1018" s="350">
        <v>0</v>
      </c>
      <c r="B1018" s="351">
        <v>732492</v>
      </c>
      <c r="C1018" s="351" t="s">
        <v>15706</v>
      </c>
      <c r="D1018" s="321" t="s">
        <v>15670</v>
      </c>
      <c r="E1018" s="321" t="s">
        <v>427</v>
      </c>
      <c r="F1018" s="324">
        <v>5.4</v>
      </c>
    </row>
    <row r="1019" spans="1:6">
      <c r="A1019" s="350">
        <v>0</v>
      </c>
      <c r="B1019" s="351">
        <v>732494</v>
      </c>
      <c r="C1019" s="351" t="s">
        <v>15707</v>
      </c>
      <c r="D1019" s="321" t="s">
        <v>15670</v>
      </c>
      <c r="E1019" s="321" t="s">
        <v>427</v>
      </c>
      <c r="F1019" s="324">
        <v>5.4</v>
      </c>
    </row>
    <row r="1020" spans="1:6">
      <c r="A1020" s="350">
        <v>0</v>
      </c>
      <c r="B1020" s="351">
        <v>732497</v>
      </c>
      <c r="C1020" s="351" t="s">
        <v>15708</v>
      </c>
      <c r="D1020" s="321" t="s">
        <v>4326</v>
      </c>
      <c r="E1020" s="321" t="s">
        <v>674</v>
      </c>
      <c r="F1020" s="324">
        <v>3.6</v>
      </c>
    </row>
    <row r="1021" spans="1:6">
      <c r="A1021" s="350"/>
      <c r="B1021" s="351"/>
      <c r="C1021" s="351"/>
      <c r="D1021" s="321"/>
      <c r="E1021" s="321"/>
      <c r="F1021" s="324"/>
    </row>
    <row r="1022" spans="1:6">
      <c r="A1022" s="350">
        <v>0</v>
      </c>
      <c r="B1022" s="351">
        <v>733311</v>
      </c>
      <c r="C1022" s="351" t="s">
        <v>8798</v>
      </c>
      <c r="D1022" s="321" t="s">
        <v>5152</v>
      </c>
      <c r="E1022" s="321" t="s">
        <v>674</v>
      </c>
      <c r="F1022" s="324">
        <v>4.95</v>
      </c>
    </row>
    <row r="1023" spans="1:6">
      <c r="A1023" s="350">
        <v>0</v>
      </c>
      <c r="B1023" s="351">
        <v>733371</v>
      </c>
      <c r="C1023" s="351" t="s">
        <v>8799</v>
      </c>
      <c r="D1023" s="321" t="s">
        <v>5152</v>
      </c>
      <c r="E1023" s="321" t="s">
        <v>674</v>
      </c>
      <c r="F1023" s="324">
        <v>8.64</v>
      </c>
    </row>
    <row r="1024" spans="1:6">
      <c r="A1024" s="350">
        <v>0</v>
      </c>
      <c r="B1024" s="351">
        <v>733381</v>
      </c>
      <c r="C1024" s="351" t="s">
        <v>8800</v>
      </c>
      <c r="D1024" s="321" t="s">
        <v>5152</v>
      </c>
      <c r="E1024" s="321" t="s">
        <v>674</v>
      </c>
      <c r="F1024" s="324">
        <v>9.6</v>
      </c>
    </row>
    <row r="1025" spans="1:6">
      <c r="A1025" s="350">
        <v>0</v>
      </c>
      <c r="B1025" s="351">
        <v>733722</v>
      </c>
      <c r="C1025" s="351" t="s">
        <v>8801</v>
      </c>
      <c r="D1025" s="321" t="s">
        <v>8802</v>
      </c>
      <c r="E1025" s="321" t="s">
        <v>674</v>
      </c>
      <c r="F1025" s="324">
        <v>1.17</v>
      </c>
    </row>
    <row r="1026" spans="1:6">
      <c r="A1026" s="350"/>
      <c r="B1026" s="351"/>
      <c r="C1026" s="351"/>
      <c r="D1026" s="321"/>
      <c r="E1026" s="321"/>
      <c r="F1026" s="324"/>
    </row>
    <row r="1027" spans="1:6">
      <c r="A1027" s="350">
        <v>0</v>
      </c>
      <c r="B1027" s="351">
        <v>733800</v>
      </c>
      <c r="C1027" s="351" t="s">
        <v>8803</v>
      </c>
      <c r="D1027" s="321" t="s">
        <v>8804</v>
      </c>
      <c r="E1027" s="321" t="s">
        <v>674</v>
      </c>
      <c r="F1027" s="324">
        <v>0.99</v>
      </c>
    </row>
  </sheetData>
  <mergeCells count="84">
    <mergeCell ref="B999:F999"/>
    <mergeCell ref="B1009:F1009"/>
    <mergeCell ref="B934:F934"/>
    <mergeCell ref="B929:F929"/>
    <mergeCell ref="B939:F939"/>
    <mergeCell ref="B950:F950"/>
    <mergeCell ref="B946:F946"/>
    <mergeCell ref="B988:F988"/>
    <mergeCell ref="B989:F989"/>
    <mergeCell ref="B998:F998"/>
    <mergeCell ref="B450:F450"/>
    <mergeCell ref="B647:F647"/>
    <mergeCell ref="B663:F663"/>
    <mergeCell ref="B664:F664"/>
    <mergeCell ref="B689:F689"/>
    <mergeCell ref="B468:F468"/>
    <mergeCell ref="B476:F476"/>
    <mergeCell ref="B493:F493"/>
    <mergeCell ref="B518:F518"/>
    <mergeCell ref="B539:F539"/>
    <mergeCell ref="B540:F540"/>
    <mergeCell ref="B556:F556"/>
    <mergeCell ref="B581:F581"/>
    <mergeCell ref="B582:F582"/>
    <mergeCell ref="B592:F592"/>
    <mergeCell ref="B612:F612"/>
    <mergeCell ref="B403:F403"/>
    <mergeCell ref="B404:F404"/>
    <mergeCell ref="B422:F422"/>
    <mergeCell ref="B427:F427"/>
    <mergeCell ref="B449:F449"/>
    <mergeCell ref="B274:F274"/>
    <mergeCell ref="B275:F275"/>
    <mergeCell ref="B338:F338"/>
    <mergeCell ref="B350:F350"/>
    <mergeCell ref="B385:F385"/>
    <mergeCell ref="A2:E2"/>
    <mergeCell ref="B168:F168"/>
    <mergeCell ref="B169:F169"/>
    <mergeCell ref="B173:F173"/>
    <mergeCell ref="B5:F5"/>
    <mergeCell ref="B6:F6"/>
    <mergeCell ref="B13:F13"/>
    <mergeCell ref="B32:F32"/>
    <mergeCell ref="B38:F38"/>
    <mergeCell ref="B43:F43"/>
    <mergeCell ref="B54:F54"/>
    <mergeCell ref="B58:F58"/>
    <mergeCell ref="B66:F66"/>
    <mergeCell ref="B72:F72"/>
    <mergeCell ref="B80:F80"/>
    <mergeCell ref="B99:F99"/>
    <mergeCell ref="B145:F145"/>
    <mergeCell ref="B149:F149"/>
    <mergeCell ref="B155:F155"/>
    <mergeCell ref="B271:F271"/>
    <mergeCell ref="B177:F177"/>
    <mergeCell ref="B183:F183"/>
    <mergeCell ref="B214:F214"/>
    <mergeCell ref="B236:F236"/>
    <mergeCell ref="B239:F239"/>
    <mergeCell ref="B240:F240"/>
    <mergeCell ref="B248:F248"/>
    <mergeCell ref="B266:F266"/>
    <mergeCell ref="B613:F613"/>
    <mergeCell ref="B619:F619"/>
    <mergeCell ref="B811:F811"/>
    <mergeCell ref="B820:F820"/>
    <mergeCell ref="B630:F630"/>
    <mergeCell ref="B646:F646"/>
    <mergeCell ref="B810:F810"/>
    <mergeCell ref="B719:F719"/>
    <mergeCell ref="B720:F720"/>
    <mergeCell ref="B730:F730"/>
    <mergeCell ref="B750:F750"/>
    <mergeCell ref="B751:F751"/>
    <mergeCell ref="B759:F759"/>
    <mergeCell ref="B760:F760"/>
    <mergeCell ref="B791:F791"/>
    <mergeCell ref="B878:F878"/>
    <mergeCell ref="B885:F885"/>
    <mergeCell ref="B900:F900"/>
    <mergeCell ref="B971:F971"/>
    <mergeCell ref="B972:F972"/>
  </mergeCells>
  <hyperlinks>
    <hyperlink ref="F1" location="Содержание!R1C1" display="главная" xr:uid="{00000000-0004-0000-2000-000000000000}"/>
  </hyperlinks>
  <pageMargins left="0.25" right="0.25" top="0.75" bottom="0.75" header="0.3" footer="0.3"/>
  <pageSetup paperSize="9" scale="8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44"/>
  <sheetViews>
    <sheetView workbookViewId="0">
      <selection activeCell="F1" sqref="F1"/>
    </sheetView>
  </sheetViews>
  <sheetFormatPr defaultRowHeight="12"/>
  <cols>
    <col min="1" max="2" width="9.28515625" style="1" bestFit="1" customWidth="1"/>
    <col min="3" max="3" width="76.42578125" style="1" customWidth="1"/>
    <col min="4" max="4" width="12.140625" style="1" customWidth="1"/>
    <col min="5" max="5" width="5.42578125" style="1" customWidth="1"/>
    <col min="6" max="6" width="9.85546875" style="1" bestFit="1" customWidth="1"/>
    <col min="7" max="16384" width="9.140625" style="1"/>
  </cols>
  <sheetData>
    <row r="1" spans="1:6">
      <c r="A1" s="193"/>
      <c r="B1" s="193"/>
      <c r="C1" s="193"/>
      <c r="D1" s="193"/>
      <c r="E1" s="193"/>
      <c r="F1" s="1087" t="s">
        <v>2114</v>
      </c>
    </row>
    <row r="2" spans="1:6" ht="15.75">
      <c r="A2" s="193"/>
      <c r="B2" s="2221"/>
      <c r="C2" s="2221"/>
      <c r="D2" s="2221"/>
      <c r="E2" s="2221"/>
      <c r="F2" s="193"/>
    </row>
    <row r="3" spans="1:6" ht="18.75" customHeight="1" thickBot="1">
      <c r="A3" s="193"/>
      <c r="B3" s="193"/>
      <c r="C3" s="193"/>
      <c r="D3" s="193"/>
      <c r="E3" s="193"/>
      <c r="F3" s="1369">
        <v>45689</v>
      </c>
    </row>
    <row r="4" spans="1:6" ht="24.75" thickBot="1">
      <c r="A4" s="104" t="s">
        <v>5519</v>
      </c>
      <c r="B4" s="104" t="s">
        <v>671</v>
      </c>
      <c r="C4" s="104" t="s">
        <v>790</v>
      </c>
      <c r="D4" s="104" t="s">
        <v>186</v>
      </c>
      <c r="E4" s="104" t="s">
        <v>679</v>
      </c>
      <c r="F4" s="104" t="s">
        <v>3383</v>
      </c>
    </row>
    <row r="5" spans="1:6" ht="12.75" thickBot="1">
      <c r="A5" s="213"/>
      <c r="B5" s="2223"/>
      <c r="C5" s="2223"/>
      <c r="D5" s="2223"/>
      <c r="E5" s="2223"/>
      <c r="F5" s="1370"/>
    </row>
    <row r="6" spans="1:6" ht="12.75" thickBot="1">
      <c r="A6" s="975"/>
      <c r="B6" s="2213"/>
      <c r="C6" s="2213"/>
      <c r="D6" s="2213"/>
      <c r="E6" s="2214"/>
      <c r="F6" s="352"/>
    </row>
    <row r="7" spans="1:6">
      <c r="A7" s="350">
        <v>0</v>
      </c>
      <c r="B7" s="980">
        <v>105144</v>
      </c>
      <c r="C7" s="980" t="s">
        <v>8777</v>
      </c>
      <c r="D7" s="980" t="s">
        <v>3352</v>
      </c>
      <c r="E7" s="980" t="s">
        <v>674</v>
      </c>
      <c r="F7" s="965">
        <v>0.72</v>
      </c>
    </row>
    <row r="8" spans="1:6">
      <c r="A8" s="350"/>
      <c r="B8" s="980"/>
      <c r="C8" s="980"/>
      <c r="D8" s="980"/>
      <c r="E8" s="980"/>
      <c r="F8" s="965"/>
    </row>
    <row r="9" spans="1:6">
      <c r="A9" s="350">
        <v>0</v>
      </c>
      <c r="B9" s="980">
        <v>105243</v>
      </c>
      <c r="C9" s="980" t="s">
        <v>4267</v>
      </c>
      <c r="D9" s="980" t="s">
        <v>3352</v>
      </c>
      <c r="E9" s="980" t="s">
        <v>674</v>
      </c>
      <c r="F9" s="965">
        <v>0.67</v>
      </c>
    </row>
    <row r="10" spans="1:6">
      <c r="A10" s="350">
        <v>0</v>
      </c>
      <c r="B10" s="980">
        <v>105245</v>
      </c>
      <c r="C10" s="980" t="s">
        <v>4431</v>
      </c>
      <c r="D10" s="980" t="s">
        <v>3352</v>
      </c>
      <c r="E10" s="980" t="s">
        <v>674</v>
      </c>
      <c r="F10" s="965">
        <v>0.71</v>
      </c>
    </row>
    <row r="11" spans="1:6">
      <c r="A11" s="350">
        <v>0</v>
      </c>
      <c r="B11" s="980">
        <v>105247</v>
      </c>
      <c r="C11" s="980" t="s">
        <v>4432</v>
      </c>
      <c r="D11" s="980" t="s">
        <v>3352</v>
      </c>
      <c r="E11" s="980" t="s">
        <v>674</v>
      </c>
      <c r="F11" s="965">
        <v>0.78</v>
      </c>
    </row>
    <row r="12" spans="1:6">
      <c r="A12" s="350">
        <v>0</v>
      </c>
      <c r="B12" s="980">
        <v>105248</v>
      </c>
      <c r="C12" s="980" t="s">
        <v>4433</v>
      </c>
      <c r="D12" s="980" t="s">
        <v>3352</v>
      </c>
      <c r="E12" s="980" t="s">
        <v>674</v>
      </c>
      <c r="F12" s="965">
        <v>0.79</v>
      </c>
    </row>
    <row r="13" spans="1:6">
      <c r="A13" s="350"/>
      <c r="B13" s="980"/>
      <c r="C13" s="980"/>
      <c r="D13" s="980"/>
      <c r="E13" s="980"/>
      <c r="F13" s="965"/>
    </row>
    <row r="14" spans="1:6">
      <c r="A14" s="350">
        <v>0</v>
      </c>
      <c r="B14" s="980">
        <v>105323</v>
      </c>
      <c r="C14" s="980" t="s">
        <v>11346</v>
      </c>
      <c r="D14" s="980" t="s">
        <v>3352</v>
      </c>
      <c r="E14" s="980" t="s">
        <v>674</v>
      </c>
      <c r="F14" s="965">
        <v>0.56000000000000005</v>
      </c>
    </row>
    <row r="15" spans="1:6">
      <c r="A15" s="350">
        <v>0</v>
      </c>
      <c r="B15" s="980">
        <v>105343</v>
      </c>
      <c r="C15" s="980" t="s">
        <v>4779</v>
      </c>
      <c r="D15" s="980" t="s">
        <v>3352</v>
      </c>
      <c r="E15" s="980" t="s">
        <v>674</v>
      </c>
      <c r="F15" s="965">
        <v>0.67</v>
      </c>
    </row>
    <row r="16" spans="1:6">
      <c r="A16" s="350">
        <v>0</v>
      </c>
      <c r="B16" s="980">
        <v>105344</v>
      </c>
      <c r="C16" s="980" t="s">
        <v>8260</v>
      </c>
      <c r="D16" s="980" t="s">
        <v>3352</v>
      </c>
      <c r="E16" s="980" t="s">
        <v>674</v>
      </c>
      <c r="F16" s="965">
        <v>0.7</v>
      </c>
    </row>
    <row r="17" spans="1:6">
      <c r="A17" s="350">
        <v>0</v>
      </c>
      <c r="B17" s="980">
        <v>105345</v>
      </c>
      <c r="C17" s="980" t="s">
        <v>4780</v>
      </c>
      <c r="D17" s="980" t="s">
        <v>3352</v>
      </c>
      <c r="E17" s="980" t="s">
        <v>674</v>
      </c>
      <c r="F17" s="965">
        <v>0.71</v>
      </c>
    </row>
    <row r="18" spans="1:6">
      <c r="A18" s="350">
        <v>0</v>
      </c>
      <c r="B18" s="980">
        <v>105347</v>
      </c>
      <c r="C18" s="980" t="s">
        <v>4781</v>
      </c>
      <c r="D18" s="980" t="s">
        <v>3352</v>
      </c>
      <c r="E18" s="980" t="s">
        <v>674</v>
      </c>
      <c r="F18" s="965">
        <v>0.74</v>
      </c>
    </row>
    <row r="19" spans="1:6">
      <c r="A19" s="350">
        <v>0</v>
      </c>
      <c r="B19" s="980">
        <v>105348</v>
      </c>
      <c r="C19" s="980" t="s">
        <v>4782</v>
      </c>
      <c r="D19" s="980" t="s">
        <v>3352</v>
      </c>
      <c r="E19" s="980" t="s">
        <v>674</v>
      </c>
      <c r="F19" s="965">
        <v>0.79</v>
      </c>
    </row>
    <row r="20" spans="1:6">
      <c r="A20" s="350">
        <v>0</v>
      </c>
      <c r="B20" s="980">
        <v>105355</v>
      </c>
      <c r="C20" s="980" t="s">
        <v>4783</v>
      </c>
      <c r="D20" s="980" t="s">
        <v>4434</v>
      </c>
      <c r="E20" s="980" t="s">
        <v>674</v>
      </c>
      <c r="F20" s="965">
        <v>1.07</v>
      </c>
    </row>
    <row r="21" spans="1:6">
      <c r="A21" s="350">
        <v>0</v>
      </c>
      <c r="B21" s="980">
        <v>105366</v>
      </c>
      <c r="C21" s="980" t="s">
        <v>4784</v>
      </c>
      <c r="D21" s="980" t="s">
        <v>4312</v>
      </c>
      <c r="E21" s="980" t="s">
        <v>674</v>
      </c>
      <c r="F21" s="965">
        <v>1.29</v>
      </c>
    </row>
    <row r="22" spans="1:6">
      <c r="A22" s="350">
        <v>0</v>
      </c>
      <c r="B22" s="980">
        <v>105369</v>
      </c>
      <c r="C22" s="980" t="s">
        <v>4785</v>
      </c>
      <c r="D22" s="980" t="s">
        <v>4312</v>
      </c>
      <c r="E22" s="980" t="s">
        <v>674</v>
      </c>
      <c r="F22" s="965">
        <v>1.42</v>
      </c>
    </row>
    <row r="23" spans="1:6">
      <c r="A23" s="350">
        <v>0</v>
      </c>
      <c r="B23" s="980">
        <v>105376</v>
      </c>
      <c r="C23" s="980" t="s">
        <v>4786</v>
      </c>
      <c r="D23" s="980" t="s">
        <v>15718</v>
      </c>
      <c r="E23" s="980" t="s">
        <v>674</v>
      </c>
      <c r="F23" s="965">
        <v>1.97</v>
      </c>
    </row>
    <row r="24" spans="1:6">
      <c r="A24" s="350">
        <v>0</v>
      </c>
      <c r="B24" s="980">
        <v>105377</v>
      </c>
      <c r="C24" s="980" t="s">
        <v>6003</v>
      </c>
      <c r="D24" s="980" t="s">
        <v>15718</v>
      </c>
      <c r="E24" s="980" t="s">
        <v>674</v>
      </c>
      <c r="F24" s="965">
        <v>1.97</v>
      </c>
    </row>
    <row r="25" spans="1:6">
      <c r="A25" s="350">
        <v>0</v>
      </c>
      <c r="B25" s="980">
        <v>105378</v>
      </c>
      <c r="C25" s="980" t="s">
        <v>4787</v>
      </c>
      <c r="D25" s="980" t="s">
        <v>15718</v>
      </c>
      <c r="E25" s="980" t="s">
        <v>674</v>
      </c>
      <c r="F25" s="965">
        <v>1.85</v>
      </c>
    </row>
    <row r="26" spans="1:6">
      <c r="A26" s="350">
        <v>0</v>
      </c>
      <c r="B26" s="980">
        <v>105410</v>
      </c>
      <c r="C26" s="980" t="s">
        <v>5148</v>
      </c>
      <c r="D26" s="980" t="s">
        <v>428</v>
      </c>
      <c r="E26" s="980" t="s">
        <v>674</v>
      </c>
      <c r="F26" s="965">
        <v>5.61</v>
      </c>
    </row>
    <row r="27" spans="1:6">
      <c r="A27" s="350"/>
      <c r="B27" s="980"/>
      <c r="C27" s="980"/>
      <c r="D27" s="980"/>
      <c r="E27" s="980"/>
      <c r="F27" s="965"/>
    </row>
    <row r="28" spans="1:6">
      <c r="A28" s="350">
        <v>0</v>
      </c>
      <c r="B28" s="980">
        <v>105543</v>
      </c>
      <c r="C28" s="980" t="s">
        <v>4268</v>
      </c>
      <c r="D28" s="980" t="s">
        <v>3352</v>
      </c>
      <c r="E28" s="980" t="s">
        <v>674</v>
      </c>
      <c r="F28" s="965">
        <v>0.63</v>
      </c>
    </row>
    <row r="29" spans="1:6">
      <c r="A29" s="350">
        <v>0</v>
      </c>
      <c r="B29" s="980">
        <v>105610</v>
      </c>
      <c r="C29" s="980" t="s">
        <v>6004</v>
      </c>
      <c r="D29" s="980" t="s">
        <v>428</v>
      </c>
      <c r="E29" s="980" t="s">
        <v>674</v>
      </c>
      <c r="F29" s="965">
        <v>6.48</v>
      </c>
    </row>
    <row r="30" spans="1:6" ht="12.75" thickBot="1">
      <c r="A30" s="350"/>
      <c r="B30" s="980"/>
      <c r="C30" s="980"/>
      <c r="D30" s="980"/>
      <c r="E30" s="980"/>
      <c r="F30" s="965"/>
    </row>
    <row r="31" spans="1:6" ht="12.75" thickBot="1">
      <c r="A31" s="350"/>
      <c r="B31" s="2213"/>
      <c r="C31" s="2213"/>
      <c r="D31" s="2213"/>
      <c r="E31" s="2214"/>
      <c r="F31" s="367"/>
    </row>
    <row r="32" spans="1:6">
      <c r="A32" s="350">
        <v>0</v>
      </c>
      <c r="B32" s="980">
        <v>106648</v>
      </c>
      <c r="C32" s="980" t="s">
        <v>11485</v>
      </c>
      <c r="D32" s="980" t="s">
        <v>4289</v>
      </c>
      <c r="E32" s="980" t="s">
        <v>674</v>
      </c>
      <c r="F32" s="965">
        <v>4.25</v>
      </c>
    </row>
    <row r="33" spans="1:6">
      <c r="A33" s="350">
        <v>0</v>
      </c>
      <c r="B33" s="980">
        <v>106668</v>
      </c>
      <c r="C33" s="980" t="s">
        <v>15719</v>
      </c>
      <c r="D33" s="980" t="s">
        <v>4435</v>
      </c>
      <c r="E33" s="980" t="s">
        <v>674</v>
      </c>
      <c r="F33" s="965">
        <v>7.06</v>
      </c>
    </row>
    <row r="34" spans="1:6">
      <c r="A34" s="350"/>
      <c r="B34" s="980"/>
      <c r="C34" s="980"/>
      <c r="D34" s="980"/>
      <c r="E34" s="980"/>
      <c r="F34" s="965"/>
    </row>
    <row r="35" spans="1:6">
      <c r="A35" s="350">
        <v>0</v>
      </c>
      <c r="B35" s="980">
        <v>108249</v>
      </c>
      <c r="C35" s="980" t="s">
        <v>5149</v>
      </c>
      <c r="D35" s="980" t="s">
        <v>4435</v>
      </c>
      <c r="E35" s="980" t="s">
        <v>674</v>
      </c>
      <c r="F35" s="965">
        <v>1.1399999999999999</v>
      </c>
    </row>
    <row r="36" spans="1:6">
      <c r="A36" s="350"/>
      <c r="B36" s="980"/>
      <c r="C36" s="980"/>
      <c r="D36" s="980"/>
      <c r="E36" s="980"/>
      <c r="F36" s="965"/>
    </row>
    <row r="37" spans="1:6">
      <c r="A37" s="350">
        <v>0</v>
      </c>
      <c r="B37" s="980">
        <v>108349</v>
      </c>
      <c r="C37" s="980" t="s">
        <v>4788</v>
      </c>
      <c r="D37" s="980" t="s">
        <v>4435</v>
      </c>
      <c r="E37" s="980" t="s">
        <v>674</v>
      </c>
      <c r="F37" s="965">
        <v>1.1399999999999999</v>
      </c>
    </row>
    <row r="38" spans="1:6">
      <c r="A38" s="350">
        <v>0</v>
      </c>
      <c r="B38" s="980">
        <v>108369</v>
      </c>
      <c r="C38" s="980" t="s">
        <v>4789</v>
      </c>
      <c r="D38" s="980" t="s">
        <v>4436</v>
      </c>
      <c r="E38" s="980" t="s">
        <v>674</v>
      </c>
      <c r="F38" s="965">
        <v>2.06</v>
      </c>
    </row>
    <row r="39" spans="1:6">
      <c r="A39" s="350">
        <v>0</v>
      </c>
      <c r="B39" s="980">
        <v>108379</v>
      </c>
      <c r="C39" s="980" t="s">
        <v>4790</v>
      </c>
      <c r="D39" s="980" t="s">
        <v>4437</v>
      </c>
      <c r="E39" s="980" t="s">
        <v>674</v>
      </c>
      <c r="F39" s="965">
        <v>3.68</v>
      </c>
    </row>
    <row r="40" spans="1:6">
      <c r="A40" s="350"/>
      <c r="B40" s="980"/>
      <c r="C40" s="980"/>
      <c r="D40" s="980"/>
      <c r="E40" s="980"/>
      <c r="F40" s="965"/>
    </row>
    <row r="41" spans="1:6">
      <c r="A41" s="350">
        <v>0</v>
      </c>
      <c r="B41" s="980">
        <v>108549</v>
      </c>
      <c r="C41" s="980" t="s">
        <v>5150</v>
      </c>
      <c r="D41" s="980" t="s">
        <v>4435</v>
      </c>
      <c r="E41" s="980" t="s">
        <v>674</v>
      </c>
      <c r="F41" s="965">
        <v>1.1100000000000001</v>
      </c>
    </row>
    <row r="42" spans="1:6">
      <c r="A42" s="350"/>
      <c r="B42" s="980"/>
      <c r="C42" s="980"/>
      <c r="D42" s="980"/>
      <c r="E42" s="980"/>
      <c r="F42" s="965"/>
    </row>
    <row r="43" spans="1:6">
      <c r="A43" s="350">
        <v>0</v>
      </c>
      <c r="B43" s="980">
        <v>108749</v>
      </c>
      <c r="C43" s="980" t="s">
        <v>6744</v>
      </c>
      <c r="D43" s="980" t="s">
        <v>4435</v>
      </c>
      <c r="E43" s="980" t="s">
        <v>674</v>
      </c>
      <c r="F43" s="965">
        <v>1.1100000000000001</v>
      </c>
    </row>
    <row r="44" spans="1:6">
      <c r="A44" s="350">
        <v>0</v>
      </c>
      <c r="B44" s="980">
        <v>108750</v>
      </c>
      <c r="C44" s="980" t="s">
        <v>8805</v>
      </c>
      <c r="D44" s="980" t="s">
        <v>4435</v>
      </c>
      <c r="E44" s="980" t="s">
        <v>674</v>
      </c>
      <c r="F44" s="965">
        <v>1.1100000000000001</v>
      </c>
    </row>
    <row r="45" spans="1:6">
      <c r="A45" s="350">
        <v>0</v>
      </c>
      <c r="B45" s="980">
        <v>108769</v>
      </c>
      <c r="C45" s="980" t="s">
        <v>6745</v>
      </c>
      <c r="D45" s="980" t="s">
        <v>4436</v>
      </c>
      <c r="E45" s="980" t="s">
        <v>674</v>
      </c>
      <c r="F45" s="965">
        <v>2.16</v>
      </c>
    </row>
    <row r="46" spans="1:6">
      <c r="A46" s="350">
        <v>0</v>
      </c>
      <c r="B46" s="980">
        <v>108770</v>
      </c>
      <c r="C46" s="980" t="s">
        <v>8261</v>
      </c>
      <c r="D46" s="980" t="s">
        <v>4436</v>
      </c>
      <c r="E46" s="980" t="s">
        <v>674</v>
      </c>
      <c r="F46" s="965">
        <v>2.16</v>
      </c>
    </row>
    <row r="47" spans="1:6">
      <c r="A47" s="350">
        <v>0</v>
      </c>
      <c r="B47" s="980">
        <v>108779</v>
      </c>
      <c r="C47" s="980" t="s">
        <v>15720</v>
      </c>
      <c r="D47" s="980" t="s">
        <v>4437</v>
      </c>
      <c r="E47" s="980" t="s">
        <v>674</v>
      </c>
      <c r="F47" s="965">
        <v>3.99</v>
      </c>
    </row>
    <row r="48" spans="1:6" ht="12.75" thickBot="1">
      <c r="A48" s="350"/>
      <c r="B48" s="980"/>
      <c r="C48" s="980"/>
      <c r="D48" s="980"/>
      <c r="E48" s="980"/>
      <c r="F48" s="965"/>
    </row>
    <row r="49" spans="1:6" ht="12.75" thickBot="1">
      <c r="A49" s="350"/>
      <c r="B49" s="2213"/>
      <c r="C49" s="2213"/>
      <c r="D49" s="2213"/>
      <c r="E49" s="2214"/>
      <c r="F49" s="352"/>
    </row>
    <row r="50" spans="1:6">
      <c r="A50" s="354">
        <v>4.2</v>
      </c>
      <c r="B50" s="980">
        <v>110341</v>
      </c>
      <c r="C50" s="980" t="s">
        <v>3353</v>
      </c>
      <c r="D50" s="980" t="s">
        <v>4269</v>
      </c>
      <c r="E50" s="980" t="s">
        <v>674</v>
      </c>
      <c r="F50" s="965">
        <v>2.48</v>
      </c>
    </row>
    <row r="51" spans="1:6">
      <c r="A51" s="354">
        <v>4.9000000000000004</v>
      </c>
      <c r="B51" s="980">
        <v>110342</v>
      </c>
      <c r="C51" s="980" t="s">
        <v>6683</v>
      </c>
      <c r="D51" s="980" t="s">
        <v>4269</v>
      </c>
      <c r="E51" s="980" t="s">
        <v>674</v>
      </c>
      <c r="F51" s="965">
        <v>2.34</v>
      </c>
    </row>
    <row r="52" spans="1:6">
      <c r="A52" s="354">
        <v>4.3</v>
      </c>
      <c r="B52" s="980">
        <v>110343</v>
      </c>
      <c r="C52" s="980" t="s">
        <v>3354</v>
      </c>
      <c r="D52" s="980" t="s">
        <v>4269</v>
      </c>
      <c r="E52" s="980" t="s">
        <v>674</v>
      </c>
      <c r="F52" s="965">
        <v>1.92</v>
      </c>
    </row>
    <row r="53" spans="1:6">
      <c r="A53" s="354">
        <v>4.0999999999999996</v>
      </c>
      <c r="B53" s="980">
        <v>110345</v>
      </c>
      <c r="C53" s="980" t="s">
        <v>3355</v>
      </c>
      <c r="D53" s="980" t="s">
        <v>4269</v>
      </c>
      <c r="E53" s="980" t="s">
        <v>674</v>
      </c>
      <c r="F53" s="965">
        <v>1.51</v>
      </c>
    </row>
    <row r="54" spans="1:6">
      <c r="A54" s="354">
        <v>4.4000000000000004</v>
      </c>
      <c r="B54" s="980">
        <v>110346</v>
      </c>
      <c r="C54" s="980" t="s">
        <v>3547</v>
      </c>
      <c r="D54" s="980" t="s">
        <v>4269</v>
      </c>
      <c r="E54" s="980" t="s">
        <v>674</v>
      </c>
      <c r="F54" s="965">
        <v>1.42</v>
      </c>
    </row>
    <row r="55" spans="1:6">
      <c r="A55" s="354">
        <v>4</v>
      </c>
      <c r="B55" s="980">
        <v>110347</v>
      </c>
      <c r="C55" s="980" t="s">
        <v>3548</v>
      </c>
      <c r="D55" s="980" t="s">
        <v>4269</v>
      </c>
      <c r="E55" s="980" t="s">
        <v>674</v>
      </c>
      <c r="F55" s="965">
        <v>1.31</v>
      </c>
    </row>
    <row r="56" spans="1:6">
      <c r="A56" s="354">
        <v>2.7</v>
      </c>
      <c r="B56" s="980">
        <v>110361</v>
      </c>
      <c r="C56" s="980" t="s">
        <v>4439</v>
      </c>
      <c r="D56" s="980" t="s">
        <v>4269</v>
      </c>
      <c r="E56" s="980" t="s">
        <v>674</v>
      </c>
      <c r="F56" s="965">
        <v>4.96</v>
      </c>
    </row>
    <row r="57" spans="1:6">
      <c r="A57" s="354">
        <v>3.2</v>
      </c>
      <c r="B57" s="980">
        <v>110363</v>
      </c>
      <c r="C57" s="980" t="s">
        <v>4440</v>
      </c>
      <c r="D57" s="980" t="s">
        <v>4269</v>
      </c>
      <c r="E57" s="980" t="s">
        <v>674</v>
      </c>
      <c r="F57" s="965">
        <v>3.84</v>
      </c>
    </row>
    <row r="58" spans="1:6">
      <c r="A58" s="354">
        <v>2.7</v>
      </c>
      <c r="B58" s="980">
        <v>110365</v>
      </c>
      <c r="C58" s="980" t="s">
        <v>4441</v>
      </c>
      <c r="D58" s="980" t="s">
        <v>4269</v>
      </c>
      <c r="E58" s="980" t="s">
        <v>674</v>
      </c>
      <c r="F58" s="965">
        <v>3.02</v>
      </c>
    </row>
    <row r="59" spans="1:6">
      <c r="A59" s="350"/>
      <c r="B59" s="980"/>
      <c r="C59" s="980"/>
      <c r="D59" s="980"/>
      <c r="E59" s="980"/>
      <c r="F59" s="965"/>
    </row>
    <row r="60" spans="1:6">
      <c r="A60" s="354">
        <v>3.4</v>
      </c>
      <c r="B60" s="980">
        <v>110441</v>
      </c>
      <c r="C60" s="980" t="s">
        <v>15631</v>
      </c>
      <c r="D60" s="980" t="s">
        <v>4269</v>
      </c>
      <c r="E60" s="980" t="s">
        <v>674</v>
      </c>
      <c r="F60" s="965">
        <v>1.8</v>
      </c>
    </row>
    <row r="61" spans="1:6">
      <c r="A61" s="354">
        <v>3.7</v>
      </c>
      <c r="B61" s="980">
        <v>110442</v>
      </c>
      <c r="C61" s="980" t="s">
        <v>8778</v>
      </c>
      <c r="D61" s="980" t="s">
        <v>4269</v>
      </c>
      <c r="E61" s="980" t="s">
        <v>674</v>
      </c>
      <c r="F61" s="965">
        <v>1.68</v>
      </c>
    </row>
    <row r="62" spans="1:6">
      <c r="A62" s="354">
        <v>3.7</v>
      </c>
      <c r="B62" s="980">
        <v>110443</v>
      </c>
      <c r="C62" s="980" t="s">
        <v>8779</v>
      </c>
      <c r="D62" s="980" t="s">
        <v>4269</v>
      </c>
      <c r="E62" s="980" t="s">
        <v>674</v>
      </c>
      <c r="F62" s="965">
        <v>1.68</v>
      </c>
    </row>
    <row r="63" spans="1:6">
      <c r="A63" s="354">
        <v>4.0999999999999996</v>
      </c>
      <c r="B63" s="980">
        <v>110445</v>
      </c>
      <c r="C63" s="980" t="s">
        <v>8780</v>
      </c>
      <c r="D63" s="980" t="s">
        <v>4269</v>
      </c>
      <c r="E63" s="980" t="s">
        <v>674</v>
      </c>
      <c r="F63" s="965">
        <v>1.54</v>
      </c>
    </row>
    <row r="64" spans="1:6">
      <c r="A64" s="354">
        <v>4.2</v>
      </c>
      <c r="B64" s="980">
        <v>110446</v>
      </c>
      <c r="C64" s="980" t="s">
        <v>8781</v>
      </c>
      <c r="D64" s="980" t="s">
        <v>4269</v>
      </c>
      <c r="E64" s="980" t="s">
        <v>674</v>
      </c>
      <c r="F64" s="965">
        <v>1.48</v>
      </c>
    </row>
    <row r="65" spans="1:6">
      <c r="A65" s="354">
        <v>4.2</v>
      </c>
      <c r="B65" s="980">
        <v>110448</v>
      </c>
      <c r="C65" s="980" t="s">
        <v>8782</v>
      </c>
      <c r="D65" s="980" t="s">
        <v>4269</v>
      </c>
      <c r="E65" s="980" t="s">
        <v>674</v>
      </c>
      <c r="F65" s="965">
        <v>1.48</v>
      </c>
    </row>
    <row r="66" spans="1:6">
      <c r="A66" s="354">
        <v>2.2999999999999998</v>
      </c>
      <c r="B66" s="980">
        <v>110461</v>
      </c>
      <c r="C66" s="980" t="s">
        <v>15721</v>
      </c>
      <c r="D66" s="980" t="s">
        <v>4269</v>
      </c>
      <c r="E66" s="980" t="s">
        <v>674</v>
      </c>
      <c r="F66" s="965">
        <v>2.72</v>
      </c>
    </row>
    <row r="67" spans="1:6">
      <c r="A67" s="354">
        <v>2.7</v>
      </c>
      <c r="B67" s="980">
        <v>110462</v>
      </c>
      <c r="C67" s="980" t="s">
        <v>8806</v>
      </c>
      <c r="D67" s="980" t="s">
        <v>4269</v>
      </c>
      <c r="E67" s="980" t="s">
        <v>674</v>
      </c>
      <c r="F67" s="965">
        <v>2.64</v>
      </c>
    </row>
    <row r="68" spans="1:6">
      <c r="A68" s="354">
        <v>2.6</v>
      </c>
      <c r="B68" s="980">
        <v>110465</v>
      </c>
      <c r="C68" s="980" t="s">
        <v>8807</v>
      </c>
      <c r="D68" s="980" t="s">
        <v>4269</v>
      </c>
      <c r="E68" s="980" t="s">
        <v>674</v>
      </c>
      <c r="F68" s="965">
        <v>2.39</v>
      </c>
    </row>
    <row r="69" spans="1:6">
      <c r="A69" s="354">
        <v>2.6</v>
      </c>
      <c r="B69" s="980">
        <v>110466</v>
      </c>
      <c r="C69" s="980" t="s">
        <v>11486</v>
      </c>
      <c r="D69" s="980" t="s">
        <v>4269</v>
      </c>
      <c r="E69" s="980" t="s">
        <v>674</v>
      </c>
      <c r="F69" s="965">
        <v>2.39</v>
      </c>
    </row>
    <row r="70" spans="1:6">
      <c r="A70" s="350"/>
      <c r="B70" s="980"/>
      <c r="C70" s="980"/>
      <c r="D70" s="980"/>
      <c r="E70" s="980"/>
      <c r="F70" s="965"/>
    </row>
    <row r="71" spans="1:6">
      <c r="A71" s="354">
        <v>7.3</v>
      </c>
      <c r="B71" s="351">
        <v>110742</v>
      </c>
      <c r="C71" s="980" t="s">
        <v>11347</v>
      </c>
      <c r="D71" s="980" t="s">
        <v>4269</v>
      </c>
      <c r="E71" s="980" t="s">
        <v>674</v>
      </c>
      <c r="F71" s="965">
        <v>0.93</v>
      </c>
    </row>
    <row r="72" spans="1:6">
      <c r="A72" s="354">
        <v>7.3</v>
      </c>
      <c r="B72" s="351">
        <v>110745</v>
      </c>
      <c r="C72" s="980" t="s">
        <v>11348</v>
      </c>
      <c r="D72" s="980" t="s">
        <v>4269</v>
      </c>
      <c r="E72" s="980" t="s">
        <v>674</v>
      </c>
      <c r="F72" s="965">
        <v>0.73</v>
      </c>
    </row>
    <row r="73" spans="1:6">
      <c r="A73" s="350">
        <v>0</v>
      </c>
      <c r="B73" s="351">
        <v>110762</v>
      </c>
      <c r="C73" s="980" t="s">
        <v>11349</v>
      </c>
      <c r="D73" s="980" t="s">
        <v>4269</v>
      </c>
      <c r="E73" s="980" t="s">
        <v>674</v>
      </c>
      <c r="F73" s="965">
        <v>1.8</v>
      </c>
    </row>
    <row r="74" spans="1:6" ht="12.75" thickBot="1">
      <c r="A74" s="350"/>
      <c r="B74" s="980"/>
      <c r="C74" s="980"/>
      <c r="D74" s="980"/>
      <c r="E74" s="980"/>
      <c r="F74" s="965"/>
    </row>
    <row r="75" spans="1:6" ht="12.75" thickBot="1">
      <c r="A75" s="350"/>
      <c r="B75" s="2213"/>
      <c r="C75" s="2213"/>
      <c r="D75" s="2213"/>
      <c r="E75" s="2214"/>
      <c r="F75" s="352"/>
    </row>
    <row r="76" spans="1:6">
      <c r="A76" s="354">
        <v>6.7</v>
      </c>
      <c r="B76" s="980">
        <v>110934</v>
      </c>
      <c r="C76" s="980" t="s">
        <v>5242</v>
      </c>
      <c r="D76" s="980" t="s">
        <v>674</v>
      </c>
      <c r="E76" s="980" t="s">
        <v>674</v>
      </c>
      <c r="F76" s="965">
        <v>21.57</v>
      </c>
    </row>
    <row r="77" spans="1:6">
      <c r="A77" s="354">
        <v>6.4</v>
      </c>
      <c r="B77" s="980">
        <v>110936</v>
      </c>
      <c r="C77" s="980" t="s">
        <v>5287</v>
      </c>
      <c r="D77" s="980" t="s">
        <v>674</v>
      </c>
      <c r="E77" s="980" t="s">
        <v>674</v>
      </c>
      <c r="F77" s="965">
        <v>33.380000000000003</v>
      </c>
    </row>
    <row r="78" spans="1:6">
      <c r="A78" s="354">
        <v>6.4</v>
      </c>
      <c r="B78" s="980">
        <v>110944</v>
      </c>
      <c r="C78" s="980" t="s">
        <v>5243</v>
      </c>
      <c r="D78" s="980" t="s">
        <v>674</v>
      </c>
      <c r="E78" s="980" t="s">
        <v>674</v>
      </c>
      <c r="F78" s="965">
        <v>17.53</v>
      </c>
    </row>
    <row r="79" spans="1:6">
      <c r="A79" s="354">
        <v>6.4</v>
      </c>
      <c r="B79" s="980">
        <v>110954</v>
      </c>
      <c r="C79" s="980" t="s">
        <v>5244</v>
      </c>
      <c r="D79" s="980" t="s">
        <v>674</v>
      </c>
      <c r="E79" s="980" t="s">
        <v>674</v>
      </c>
      <c r="F79" s="965">
        <v>13.93</v>
      </c>
    </row>
    <row r="80" spans="1:6">
      <c r="A80" s="354">
        <v>6.5</v>
      </c>
      <c r="B80" s="980">
        <v>110956</v>
      </c>
      <c r="C80" s="980" t="s">
        <v>5288</v>
      </c>
      <c r="D80" s="980" t="s">
        <v>674</v>
      </c>
      <c r="E80" s="980" t="s">
        <v>674</v>
      </c>
      <c r="F80" s="965">
        <v>22.25</v>
      </c>
    </row>
    <row r="81" spans="1:6">
      <c r="A81" s="354">
        <v>6.1</v>
      </c>
      <c r="B81" s="980">
        <v>110964</v>
      </c>
      <c r="C81" s="980" t="s">
        <v>5245</v>
      </c>
      <c r="D81" s="980" t="s">
        <v>674</v>
      </c>
      <c r="E81" s="980" t="s">
        <v>674</v>
      </c>
      <c r="F81" s="965">
        <v>12.4</v>
      </c>
    </row>
    <row r="82" spans="1:6" ht="12.75" thickBot="1">
      <c r="A82" s="350"/>
      <c r="B82" s="980"/>
      <c r="C82" s="980"/>
      <c r="D82" s="980"/>
      <c r="E82" s="980"/>
      <c r="F82" s="965"/>
    </row>
    <row r="83" spans="1:6" ht="12.75" thickBot="1">
      <c r="A83" s="350"/>
      <c r="B83" s="2213"/>
      <c r="C83" s="2213"/>
      <c r="D83" s="2213"/>
      <c r="E83" s="2214"/>
      <c r="F83" s="352"/>
    </row>
    <row r="84" spans="1:6">
      <c r="A84" s="350">
        <v>0</v>
      </c>
      <c r="B84" s="980">
        <v>111253</v>
      </c>
      <c r="C84" s="980" t="s">
        <v>15722</v>
      </c>
      <c r="D84" s="980" t="s">
        <v>4444</v>
      </c>
      <c r="E84" s="980" t="s">
        <v>674</v>
      </c>
      <c r="F84" s="965">
        <v>3.96</v>
      </c>
    </row>
    <row r="85" spans="1:6">
      <c r="A85" s="350">
        <v>0</v>
      </c>
      <c r="B85" s="980">
        <v>111255</v>
      </c>
      <c r="C85" s="980" t="s">
        <v>15723</v>
      </c>
      <c r="D85" s="980" t="s">
        <v>4444</v>
      </c>
      <c r="E85" s="980" t="s">
        <v>674</v>
      </c>
      <c r="F85" s="965">
        <v>3.96</v>
      </c>
    </row>
    <row r="86" spans="1:6">
      <c r="A86" s="350">
        <v>0</v>
      </c>
      <c r="B86" s="980">
        <v>111256</v>
      </c>
      <c r="C86" s="980" t="s">
        <v>15724</v>
      </c>
      <c r="D86" s="980" t="s">
        <v>4444</v>
      </c>
      <c r="E86" s="980" t="s">
        <v>674</v>
      </c>
      <c r="F86" s="965">
        <v>3.96</v>
      </c>
    </row>
    <row r="87" spans="1:6">
      <c r="A87" s="350"/>
      <c r="B87" s="980"/>
      <c r="C87" s="980"/>
      <c r="D87" s="980"/>
      <c r="E87" s="980"/>
      <c r="F87" s="965"/>
    </row>
    <row r="88" spans="1:6">
      <c r="A88" s="354">
        <v>7.3</v>
      </c>
      <c r="B88" s="980">
        <v>111313</v>
      </c>
      <c r="C88" s="980" t="s">
        <v>8808</v>
      </c>
      <c r="D88" s="980" t="s">
        <v>4444</v>
      </c>
      <c r="E88" s="980" t="s">
        <v>674</v>
      </c>
      <c r="F88" s="965">
        <v>3.84</v>
      </c>
    </row>
    <row r="89" spans="1:6">
      <c r="A89" s="354">
        <v>7.3</v>
      </c>
      <c r="B89" s="980">
        <v>111315</v>
      </c>
      <c r="C89" s="980" t="s">
        <v>8809</v>
      </c>
      <c r="D89" s="980" t="s">
        <v>4444</v>
      </c>
      <c r="E89" s="980" t="s">
        <v>674</v>
      </c>
      <c r="F89" s="965">
        <v>3.84</v>
      </c>
    </row>
    <row r="90" spans="1:6">
      <c r="A90" s="354">
        <v>7.3</v>
      </c>
      <c r="B90" s="980">
        <v>111316</v>
      </c>
      <c r="C90" s="980" t="s">
        <v>8810</v>
      </c>
      <c r="D90" s="980" t="s">
        <v>4444</v>
      </c>
      <c r="E90" s="980" t="s">
        <v>674</v>
      </c>
      <c r="F90" s="965">
        <v>3.84</v>
      </c>
    </row>
    <row r="91" spans="1:6">
      <c r="A91" s="354">
        <v>7.3</v>
      </c>
      <c r="B91" s="980">
        <v>111318</v>
      </c>
      <c r="C91" s="980" t="s">
        <v>8811</v>
      </c>
      <c r="D91" s="980" t="s">
        <v>4444</v>
      </c>
      <c r="E91" s="980" t="s">
        <v>674</v>
      </c>
      <c r="F91" s="965">
        <v>3.84</v>
      </c>
    </row>
    <row r="92" spans="1:6">
      <c r="A92" s="350"/>
      <c r="B92" s="980"/>
      <c r="C92" s="980"/>
      <c r="D92" s="980"/>
      <c r="E92" s="980"/>
      <c r="F92" s="965"/>
    </row>
    <row r="93" spans="1:6">
      <c r="A93" s="350">
        <v>0</v>
      </c>
      <c r="B93" s="980">
        <v>111333</v>
      </c>
      <c r="C93" s="980" t="s">
        <v>4443</v>
      </c>
      <c r="D93" s="980" t="s">
        <v>4444</v>
      </c>
      <c r="E93" s="980" t="s">
        <v>674</v>
      </c>
      <c r="F93" s="965">
        <v>3.16</v>
      </c>
    </row>
    <row r="94" spans="1:6">
      <c r="A94" s="350">
        <v>0</v>
      </c>
      <c r="B94" s="980">
        <v>111335</v>
      </c>
      <c r="C94" s="980" t="s">
        <v>4445</v>
      </c>
      <c r="D94" s="980" t="s">
        <v>4444</v>
      </c>
      <c r="E94" s="980" t="s">
        <v>674</v>
      </c>
      <c r="F94" s="965">
        <v>2.88</v>
      </c>
    </row>
    <row r="95" spans="1:6">
      <c r="A95" s="350">
        <v>0</v>
      </c>
      <c r="B95" s="980">
        <v>111336</v>
      </c>
      <c r="C95" s="980" t="s">
        <v>4446</v>
      </c>
      <c r="D95" s="980" t="s">
        <v>4444</v>
      </c>
      <c r="E95" s="980" t="s">
        <v>674</v>
      </c>
      <c r="F95" s="965">
        <v>2.77</v>
      </c>
    </row>
    <row r="96" spans="1:6">
      <c r="A96" s="350"/>
      <c r="B96" s="980"/>
      <c r="C96" s="980"/>
      <c r="D96" s="980"/>
      <c r="E96" s="980"/>
      <c r="F96" s="965"/>
    </row>
    <row r="97" spans="1:6">
      <c r="A97" s="354">
        <v>1.8</v>
      </c>
      <c r="B97" s="980">
        <v>111343</v>
      </c>
      <c r="C97" s="980" t="s">
        <v>7711</v>
      </c>
      <c r="D97" s="980" t="s">
        <v>4444</v>
      </c>
      <c r="E97" s="980" t="s">
        <v>674</v>
      </c>
      <c r="F97" s="965">
        <v>3.9</v>
      </c>
    </row>
    <row r="98" spans="1:6">
      <c r="A98" s="354">
        <v>2</v>
      </c>
      <c r="B98" s="980">
        <v>111345</v>
      </c>
      <c r="C98" s="980" t="s">
        <v>7712</v>
      </c>
      <c r="D98" s="980" t="s">
        <v>4444</v>
      </c>
      <c r="E98" s="980" t="s">
        <v>674</v>
      </c>
      <c r="F98" s="965">
        <v>3.55</v>
      </c>
    </row>
    <row r="99" spans="1:6">
      <c r="A99" s="354">
        <v>2.1</v>
      </c>
      <c r="B99" s="980">
        <v>111346</v>
      </c>
      <c r="C99" s="980" t="s">
        <v>7713</v>
      </c>
      <c r="D99" s="980" t="s">
        <v>4444</v>
      </c>
      <c r="E99" s="980" t="s">
        <v>674</v>
      </c>
      <c r="F99" s="965">
        <v>3.42</v>
      </c>
    </row>
    <row r="100" spans="1:6">
      <c r="A100" s="350"/>
      <c r="B100" s="980"/>
      <c r="C100" s="980"/>
      <c r="D100" s="980"/>
      <c r="E100" s="980"/>
      <c r="F100" s="965"/>
    </row>
    <row r="101" spans="1:6">
      <c r="A101" s="354">
        <v>4.5</v>
      </c>
      <c r="B101" s="980">
        <v>111453</v>
      </c>
      <c r="C101" s="980" t="s">
        <v>5289</v>
      </c>
      <c r="D101" s="980" t="s">
        <v>4444</v>
      </c>
      <c r="E101" s="980" t="s">
        <v>674</v>
      </c>
      <c r="F101" s="965">
        <v>3.23</v>
      </c>
    </row>
    <row r="102" spans="1:6">
      <c r="A102" s="354">
        <v>4.5</v>
      </c>
      <c r="B102" s="980">
        <v>111455</v>
      </c>
      <c r="C102" s="980" t="s">
        <v>5290</v>
      </c>
      <c r="D102" s="980" t="s">
        <v>4444</v>
      </c>
      <c r="E102" s="980" t="s">
        <v>674</v>
      </c>
      <c r="F102" s="965">
        <v>2.99</v>
      </c>
    </row>
    <row r="103" spans="1:6">
      <c r="A103" s="354">
        <v>4.5</v>
      </c>
      <c r="B103" s="980">
        <v>111456</v>
      </c>
      <c r="C103" s="980" t="s">
        <v>5291</v>
      </c>
      <c r="D103" s="980" t="s">
        <v>4444</v>
      </c>
      <c r="E103" s="980" t="s">
        <v>674</v>
      </c>
      <c r="F103" s="965">
        <v>2.99</v>
      </c>
    </row>
    <row r="104" spans="1:6">
      <c r="A104" s="354">
        <v>4.5999999999999996</v>
      </c>
      <c r="B104" s="980">
        <v>111463</v>
      </c>
      <c r="C104" s="980" t="s">
        <v>5627</v>
      </c>
      <c r="D104" s="980" t="s">
        <v>5628</v>
      </c>
      <c r="E104" s="980" t="s">
        <v>674</v>
      </c>
      <c r="F104" s="965">
        <v>6.19</v>
      </c>
    </row>
    <row r="105" spans="1:6">
      <c r="A105" s="350"/>
      <c r="B105" s="980"/>
      <c r="C105" s="980"/>
      <c r="D105" s="980"/>
      <c r="E105" s="980"/>
      <c r="F105" s="965"/>
    </row>
    <row r="106" spans="1:6">
      <c r="A106" s="350">
        <v>0</v>
      </c>
      <c r="B106" s="980">
        <v>111513</v>
      </c>
      <c r="C106" s="980" t="s">
        <v>3549</v>
      </c>
      <c r="D106" s="980" t="s">
        <v>5982</v>
      </c>
      <c r="E106" s="980" t="s">
        <v>674</v>
      </c>
      <c r="F106" s="965">
        <v>3.27</v>
      </c>
    </row>
    <row r="107" spans="1:6">
      <c r="A107" s="350">
        <v>0</v>
      </c>
      <c r="B107" s="980">
        <v>111515</v>
      </c>
      <c r="C107" s="980" t="s">
        <v>3550</v>
      </c>
      <c r="D107" s="980" t="s">
        <v>5982</v>
      </c>
      <c r="E107" s="980" t="s">
        <v>674</v>
      </c>
      <c r="F107" s="965">
        <v>3.1</v>
      </c>
    </row>
    <row r="108" spans="1:6">
      <c r="A108" s="350">
        <v>0</v>
      </c>
      <c r="B108" s="980">
        <v>111516</v>
      </c>
      <c r="C108" s="980" t="s">
        <v>3551</v>
      </c>
      <c r="D108" s="980" t="s">
        <v>5982</v>
      </c>
      <c r="E108" s="980" t="s">
        <v>674</v>
      </c>
      <c r="F108" s="965">
        <v>3.1</v>
      </c>
    </row>
    <row r="109" spans="1:6">
      <c r="A109" s="350">
        <v>0</v>
      </c>
      <c r="B109" s="980">
        <v>111523</v>
      </c>
      <c r="C109" s="980" t="s">
        <v>4270</v>
      </c>
      <c r="D109" s="980" t="s">
        <v>5982</v>
      </c>
      <c r="E109" s="980" t="s">
        <v>674</v>
      </c>
      <c r="F109" s="965">
        <v>3.39</v>
      </c>
    </row>
    <row r="110" spans="1:6">
      <c r="A110" s="350">
        <v>0</v>
      </c>
      <c r="B110" s="980">
        <v>111525</v>
      </c>
      <c r="C110" s="980" t="s">
        <v>4271</v>
      </c>
      <c r="D110" s="980" t="s">
        <v>5982</v>
      </c>
      <c r="E110" s="980" t="s">
        <v>674</v>
      </c>
      <c r="F110" s="965">
        <v>3.09</v>
      </c>
    </row>
    <row r="111" spans="1:6">
      <c r="A111" s="350">
        <v>0</v>
      </c>
      <c r="B111" s="980">
        <v>111526</v>
      </c>
      <c r="C111" s="980" t="s">
        <v>4272</v>
      </c>
      <c r="D111" s="980" t="s">
        <v>5982</v>
      </c>
      <c r="E111" s="980" t="s">
        <v>674</v>
      </c>
      <c r="F111" s="965">
        <v>3</v>
      </c>
    </row>
    <row r="112" spans="1:6">
      <c r="A112" s="350"/>
      <c r="B112" s="980"/>
      <c r="C112" s="980"/>
      <c r="D112" s="980"/>
      <c r="E112" s="980"/>
      <c r="F112" s="965"/>
    </row>
    <row r="113" spans="1:6">
      <c r="A113" s="350">
        <v>0</v>
      </c>
      <c r="B113" s="980">
        <v>111533</v>
      </c>
      <c r="C113" s="980" t="s">
        <v>5629</v>
      </c>
      <c r="D113" s="980" t="s">
        <v>4444</v>
      </c>
      <c r="E113" s="980" t="s">
        <v>674</v>
      </c>
      <c r="F113" s="965">
        <v>2.7</v>
      </c>
    </row>
    <row r="114" spans="1:6">
      <c r="A114" s="350">
        <v>0</v>
      </c>
      <c r="B114" s="980">
        <v>111543</v>
      </c>
      <c r="C114" s="980" t="s">
        <v>4447</v>
      </c>
      <c r="D114" s="980" t="s">
        <v>4444</v>
      </c>
      <c r="E114" s="980" t="s">
        <v>674</v>
      </c>
      <c r="F114" s="965">
        <v>2.7</v>
      </c>
    </row>
    <row r="115" spans="1:6">
      <c r="A115" s="350">
        <v>0</v>
      </c>
      <c r="B115" s="980">
        <v>111545</v>
      </c>
      <c r="C115" s="980" t="s">
        <v>4448</v>
      </c>
      <c r="D115" s="980" t="s">
        <v>4444</v>
      </c>
      <c r="E115" s="980" t="s">
        <v>674</v>
      </c>
      <c r="F115" s="965">
        <v>2.68</v>
      </c>
    </row>
    <row r="116" spans="1:6">
      <c r="A116" s="350">
        <v>0</v>
      </c>
      <c r="B116" s="980">
        <v>111546</v>
      </c>
      <c r="C116" s="980" t="s">
        <v>4449</v>
      </c>
      <c r="D116" s="980" t="s">
        <v>4444</v>
      </c>
      <c r="E116" s="980" t="s">
        <v>674</v>
      </c>
      <c r="F116" s="965">
        <v>2.67</v>
      </c>
    </row>
    <row r="117" spans="1:6">
      <c r="A117" s="354">
        <v>5.2</v>
      </c>
      <c r="B117" s="980">
        <v>111553</v>
      </c>
      <c r="C117" s="980" t="s">
        <v>4450</v>
      </c>
      <c r="D117" s="980" t="s">
        <v>4444</v>
      </c>
      <c r="E117" s="980" t="s">
        <v>674</v>
      </c>
      <c r="F117" s="965">
        <v>3.01</v>
      </c>
    </row>
    <row r="118" spans="1:6">
      <c r="A118" s="354">
        <v>5.3</v>
      </c>
      <c r="B118" s="980">
        <v>111555</v>
      </c>
      <c r="C118" s="980" t="s">
        <v>4451</v>
      </c>
      <c r="D118" s="980" t="s">
        <v>4444</v>
      </c>
      <c r="E118" s="980" t="s">
        <v>674</v>
      </c>
      <c r="F118" s="965">
        <v>2.96</v>
      </c>
    </row>
    <row r="119" spans="1:6">
      <c r="A119" s="354">
        <v>1.8</v>
      </c>
      <c r="B119" s="980">
        <v>111556</v>
      </c>
      <c r="C119" s="980" t="s">
        <v>4452</v>
      </c>
      <c r="D119" s="980" t="s">
        <v>4444</v>
      </c>
      <c r="E119" s="980" t="s">
        <v>674</v>
      </c>
      <c r="F119" s="965">
        <v>2.85</v>
      </c>
    </row>
    <row r="120" spans="1:6">
      <c r="A120" s="354">
        <v>1.4</v>
      </c>
      <c r="B120" s="980">
        <v>111558</v>
      </c>
      <c r="C120" s="980" t="s">
        <v>4453</v>
      </c>
      <c r="D120" s="980" t="s">
        <v>4444</v>
      </c>
      <c r="E120" s="980" t="s">
        <v>674</v>
      </c>
      <c r="F120" s="965">
        <v>2.81</v>
      </c>
    </row>
    <row r="121" spans="1:6">
      <c r="A121" s="350"/>
      <c r="B121" s="980"/>
      <c r="C121" s="980"/>
      <c r="D121" s="980"/>
      <c r="E121" s="980"/>
      <c r="F121" s="965"/>
    </row>
    <row r="122" spans="1:6">
      <c r="A122" s="354">
        <v>5.7</v>
      </c>
      <c r="B122" s="980">
        <v>111753</v>
      </c>
      <c r="C122" s="980" t="s">
        <v>4791</v>
      </c>
      <c r="D122" s="980" t="s">
        <v>4444</v>
      </c>
      <c r="E122" s="980" t="s">
        <v>674</v>
      </c>
      <c r="F122" s="965">
        <v>2.2400000000000002</v>
      </c>
    </row>
    <row r="123" spans="1:6">
      <c r="A123" s="354">
        <v>5.7</v>
      </c>
      <c r="B123" s="980">
        <v>111755</v>
      </c>
      <c r="C123" s="980" t="s">
        <v>4792</v>
      </c>
      <c r="D123" s="980" t="s">
        <v>4444</v>
      </c>
      <c r="E123" s="980" t="s">
        <v>674</v>
      </c>
      <c r="F123" s="965">
        <v>2.2400000000000002</v>
      </c>
    </row>
    <row r="124" spans="1:6">
      <c r="A124" s="354">
        <v>5.7</v>
      </c>
      <c r="B124" s="980">
        <v>111756</v>
      </c>
      <c r="C124" s="980" t="s">
        <v>4793</v>
      </c>
      <c r="D124" s="980" t="s">
        <v>4444</v>
      </c>
      <c r="E124" s="980" t="s">
        <v>674</v>
      </c>
      <c r="F124" s="965">
        <v>2.2400000000000002</v>
      </c>
    </row>
    <row r="125" spans="1:6">
      <c r="A125" s="350"/>
      <c r="B125" s="980"/>
      <c r="C125" s="980"/>
      <c r="D125" s="980"/>
      <c r="E125" s="980"/>
      <c r="F125" s="965"/>
    </row>
    <row r="126" spans="1:6">
      <c r="A126" s="354">
        <v>4.3</v>
      </c>
      <c r="B126" s="980">
        <v>111853</v>
      </c>
      <c r="C126" s="980" t="s">
        <v>4454</v>
      </c>
      <c r="D126" s="980" t="s">
        <v>4444</v>
      </c>
      <c r="E126" s="980" t="s">
        <v>674</v>
      </c>
      <c r="F126" s="965">
        <v>2.1800000000000002</v>
      </c>
    </row>
    <row r="127" spans="1:6">
      <c r="A127" s="354">
        <v>3</v>
      </c>
      <c r="B127" s="980">
        <v>111855</v>
      </c>
      <c r="C127" s="980" t="s">
        <v>4455</v>
      </c>
      <c r="D127" s="980" t="s">
        <v>4444</v>
      </c>
      <c r="E127" s="980" t="s">
        <v>674</v>
      </c>
      <c r="F127" s="965">
        <v>2.08</v>
      </c>
    </row>
    <row r="128" spans="1:6">
      <c r="A128" s="354">
        <v>3</v>
      </c>
      <c r="B128" s="980">
        <v>111856</v>
      </c>
      <c r="C128" s="980" t="s">
        <v>4456</v>
      </c>
      <c r="D128" s="980" t="s">
        <v>4444</v>
      </c>
      <c r="E128" s="980" t="s">
        <v>674</v>
      </c>
      <c r="F128" s="965">
        <v>2.0499999999999998</v>
      </c>
    </row>
    <row r="129" spans="1:6">
      <c r="A129" s="350"/>
      <c r="B129" s="980"/>
      <c r="C129" s="980"/>
      <c r="D129" s="980"/>
      <c r="E129" s="980"/>
      <c r="F129" s="965"/>
    </row>
    <row r="130" spans="1:6">
      <c r="A130" s="350">
        <v>0</v>
      </c>
      <c r="B130" s="980">
        <v>111953</v>
      </c>
      <c r="C130" s="980" t="s">
        <v>8812</v>
      </c>
      <c r="D130" s="980" t="s">
        <v>4444</v>
      </c>
      <c r="E130" s="980" t="s">
        <v>674</v>
      </c>
      <c r="F130" s="965">
        <v>1.95</v>
      </c>
    </row>
    <row r="131" spans="1:6">
      <c r="A131" s="350">
        <v>0</v>
      </c>
      <c r="B131" s="980">
        <v>111955</v>
      </c>
      <c r="C131" s="980" t="s">
        <v>8813</v>
      </c>
      <c r="D131" s="980" t="s">
        <v>4444</v>
      </c>
      <c r="E131" s="980" t="s">
        <v>674</v>
      </c>
      <c r="F131" s="965">
        <v>1.92</v>
      </c>
    </row>
    <row r="132" spans="1:6">
      <c r="A132" s="350">
        <v>0</v>
      </c>
      <c r="B132" s="980">
        <v>111956</v>
      </c>
      <c r="C132" s="980" t="s">
        <v>8814</v>
      </c>
      <c r="D132" s="980" t="s">
        <v>4444</v>
      </c>
      <c r="E132" s="980" t="s">
        <v>674</v>
      </c>
      <c r="F132" s="965">
        <v>1.89</v>
      </c>
    </row>
    <row r="133" spans="1:6" ht="12.75" thickBot="1">
      <c r="A133" s="350"/>
      <c r="B133" s="980"/>
      <c r="C133" s="980"/>
      <c r="D133" s="980"/>
      <c r="E133" s="980"/>
      <c r="F133" s="965"/>
    </row>
    <row r="134" spans="1:6" ht="12.75" thickBot="1">
      <c r="A134" s="350"/>
      <c r="B134" s="2213"/>
      <c r="C134" s="2213"/>
      <c r="D134" s="2213"/>
      <c r="E134" s="2214"/>
      <c r="F134" s="352"/>
    </row>
    <row r="135" spans="1:6">
      <c r="A135" s="354">
        <v>4.4000000000000004</v>
      </c>
      <c r="B135" s="980">
        <v>113311</v>
      </c>
      <c r="C135" s="980" t="s">
        <v>3356</v>
      </c>
      <c r="D135" s="980" t="s">
        <v>4273</v>
      </c>
      <c r="E135" s="980" t="s">
        <v>674</v>
      </c>
      <c r="F135" s="965">
        <v>1.18</v>
      </c>
    </row>
    <row r="136" spans="1:6">
      <c r="A136" s="354">
        <v>6.5</v>
      </c>
      <c r="B136" s="980">
        <v>113313</v>
      </c>
      <c r="C136" s="980" t="s">
        <v>3357</v>
      </c>
      <c r="D136" s="980" t="s">
        <v>4273</v>
      </c>
      <c r="E136" s="980" t="s">
        <v>674</v>
      </c>
      <c r="F136" s="965">
        <v>0.99</v>
      </c>
    </row>
    <row r="137" spans="1:6">
      <c r="A137" s="354">
        <v>5.6</v>
      </c>
      <c r="B137" s="980">
        <v>113315</v>
      </c>
      <c r="C137" s="980" t="s">
        <v>3358</v>
      </c>
      <c r="D137" s="980" t="s">
        <v>4273</v>
      </c>
      <c r="E137" s="980" t="s">
        <v>674</v>
      </c>
      <c r="F137" s="965">
        <v>0.94</v>
      </c>
    </row>
    <row r="138" spans="1:6">
      <c r="A138" s="354">
        <v>4.5999999999999996</v>
      </c>
      <c r="B138" s="980">
        <v>113316</v>
      </c>
      <c r="C138" s="980" t="s">
        <v>4274</v>
      </c>
      <c r="D138" s="980" t="s">
        <v>4273</v>
      </c>
      <c r="E138" s="980" t="s">
        <v>674</v>
      </c>
      <c r="F138" s="965">
        <v>0.91</v>
      </c>
    </row>
    <row r="139" spans="1:6">
      <c r="A139" s="354">
        <v>3.6</v>
      </c>
      <c r="B139" s="980">
        <v>113318</v>
      </c>
      <c r="C139" s="980" t="s">
        <v>4275</v>
      </c>
      <c r="D139" s="980" t="s">
        <v>4273</v>
      </c>
      <c r="E139" s="980" t="s">
        <v>674</v>
      </c>
      <c r="F139" s="965">
        <v>0.87</v>
      </c>
    </row>
    <row r="140" spans="1:6">
      <c r="A140" s="354">
        <v>3.7</v>
      </c>
      <c r="B140" s="980">
        <v>113321</v>
      </c>
      <c r="C140" s="980" t="s">
        <v>4458</v>
      </c>
      <c r="D140" s="980" t="s">
        <v>4307</v>
      </c>
      <c r="E140" s="980" t="s">
        <v>674</v>
      </c>
      <c r="F140" s="965">
        <v>1.68</v>
      </c>
    </row>
    <row r="141" spans="1:6">
      <c r="A141" s="354">
        <v>4.9000000000000004</v>
      </c>
      <c r="B141" s="980">
        <v>113323</v>
      </c>
      <c r="C141" s="980" t="s">
        <v>4459</v>
      </c>
      <c r="D141" s="980" t="s">
        <v>4307</v>
      </c>
      <c r="E141" s="980" t="s">
        <v>674</v>
      </c>
      <c r="F141" s="965">
        <v>1.49</v>
      </c>
    </row>
    <row r="142" spans="1:6">
      <c r="A142" s="354">
        <v>3.9</v>
      </c>
      <c r="B142" s="980">
        <v>113325</v>
      </c>
      <c r="C142" s="980" t="s">
        <v>4460</v>
      </c>
      <c r="D142" s="980" t="s">
        <v>4307</v>
      </c>
      <c r="E142" s="980" t="s">
        <v>674</v>
      </c>
      <c r="F142" s="965">
        <v>1.32</v>
      </c>
    </row>
    <row r="143" spans="1:6">
      <c r="A143" s="354">
        <v>4</v>
      </c>
      <c r="B143" s="980">
        <v>113326</v>
      </c>
      <c r="C143" s="980" t="s">
        <v>4461</v>
      </c>
      <c r="D143" s="980" t="s">
        <v>4307</v>
      </c>
      <c r="E143" s="980" t="s">
        <v>674</v>
      </c>
      <c r="F143" s="965">
        <v>1.29</v>
      </c>
    </row>
    <row r="144" spans="1:6">
      <c r="A144" s="354">
        <v>4.3</v>
      </c>
      <c r="B144" s="980">
        <v>113328</v>
      </c>
      <c r="C144" s="980" t="s">
        <v>4462</v>
      </c>
      <c r="D144" s="980" t="s">
        <v>4307</v>
      </c>
      <c r="E144" s="980" t="s">
        <v>674</v>
      </c>
      <c r="F144" s="965">
        <v>1.22</v>
      </c>
    </row>
    <row r="145" spans="1:6" ht="12.75" thickBot="1">
      <c r="A145" s="350"/>
      <c r="B145" s="980"/>
      <c r="C145" s="980"/>
      <c r="D145" s="980"/>
      <c r="E145" s="980"/>
      <c r="F145" s="965"/>
    </row>
    <row r="146" spans="1:6" ht="12.75" thickBot="1">
      <c r="A146" s="350"/>
      <c r="B146" s="2213"/>
      <c r="C146" s="2213"/>
      <c r="D146" s="2213"/>
      <c r="E146" s="2214"/>
      <c r="F146" s="352"/>
    </row>
    <row r="147" spans="1:6">
      <c r="A147" s="354">
        <v>6.7</v>
      </c>
      <c r="B147" s="980">
        <v>113923</v>
      </c>
      <c r="C147" s="980" t="s">
        <v>5249</v>
      </c>
      <c r="D147" s="980" t="s">
        <v>674</v>
      </c>
      <c r="E147" s="980" t="s">
        <v>674</v>
      </c>
      <c r="F147" s="965">
        <v>13.51</v>
      </c>
    </row>
    <row r="148" spans="1:6">
      <c r="A148" s="354">
        <v>6.7</v>
      </c>
      <c r="B148" s="980">
        <v>113926</v>
      </c>
      <c r="C148" s="980" t="s">
        <v>5292</v>
      </c>
      <c r="D148" s="980" t="s">
        <v>674</v>
      </c>
      <c r="E148" s="980" t="s">
        <v>674</v>
      </c>
      <c r="F148" s="965">
        <v>15.5</v>
      </c>
    </row>
    <row r="149" spans="1:6">
      <c r="A149" s="354">
        <v>6.3</v>
      </c>
      <c r="B149" s="980">
        <v>113943</v>
      </c>
      <c r="C149" s="980" t="s">
        <v>5250</v>
      </c>
      <c r="D149" s="980" t="s">
        <v>674</v>
      </c>
      <c r="E149" s="980" t="s">
        <v>674</v>
      </c>
      <c r="F149" s="965">
        <v>11.25</v>
      </c>
    </row>
    <row r="150" spans="1:6">
      <c r="A150" s="354">
        <v>7.9</v>
      </c>
      <c r="B150" s="980">
        <v>113946</v>
      </c>
      <c r="C150" s="980" t="s">
        <v>5293</v>
      </c>
      <c r="D150" s="980" t="s">
        <v>674</v>
      </c>
      <c r="E150" s="980" t="s">
        <v>674</v>
      </c>
      <c r="F150" s="965">
        <v>11.42</v>
      </c>
    </row>
    <row r="151" spans="1:6">
      <c r="A151" s="354">
        <v>6.3</v>
      </c>
      <c r="B151" s="980">
        <v>113953</v>
      </c>
      <c r="C151" s="980" t="s">
        <v>5630</v>
      </c>
      <c r="D151" s="980" t="s">
        <v>674</v>
      </c>
      <c r="E151" s="980" t="s">
        <v>674</v>
      </c>
      <c r="F151" s="965">
        <v>11.25</v>
      </c>
    </row>
    <row r="152" spans="1:6" ht="12.75" thickBot="1">
      <c r="A152" s="350"/>
      <c r="B152" s="980"/>
      <c r="C152" s="980"/>
      <c r="D152" s="980"/>
      <c r="E152" s="980"/>
      <c r="F152" s="965"/>
    </row>
    <row r="153" spans="1:6" ht="12.75" thickBot="1">
      <c r="A153" s="350"/>
      <c r="B153" s="2213"/>
      <c r="C153" s="2213"/>
      <c r="D153" s="2213"/>
      <c r="E153" s="2214"/>
      <c r="F153" s="352"/>
    </row>
    <row r="154" spans="1:6">
      <c r="A154" s="354">
        <v>3.6</v>
      </c>
      <c r="B154" s="980">
        <v>121236</v>
      </c>
      <c r="C154" s="980" t="s">
        <v>4464</v>
      </c>
      <c r="D154" s="980" t="s">
        <v>4465</v>
      </c>
      <c r="E154" s="980" t="s">
        <v>674</v>
      </c>
      <c r="F154" s="965">
        <v>6.32</v>
      </c>
    </row>
    <row r="155" spans="1:6">
      <c r="A155" s="354">
        <v>3.3</v>
      </c>
      <c r="B155" s="980">
        <v>121245</v>
      </c>
      <c r="C155" s="980" t="s">
        <v>4466</v>
      </c>
      <c r="D155" s="980" t="s">
        <v>4465</v>
      </c>
      <c r="E155" s="980" t="s">
        <v>674</v>
      </c>
      <c r="F155" s="965">
        <v>7.49</v>
      </c>
    </row>
    <row r="156" spans="1:6">
      <c r="A156" s="350"/>
      <c r="B156" s="980"/>
      <c r="C156" s="980"/>
      <c r="D156" s="980"/>
      <c r="E156" s="980"/>
      <c r="F156" s="965"/>
    </row>
    <row r="157" spans="1:6">
      <c r="A157" s="354">
        <v>5.5</v>
      </c>
      <c r="B157" s="980">
        <v>121332</v>
      </c>
      <c r="C157" s="980" t="s">
        <v>4467</v>
      </c>
      <c r="D157" s="980" t="s">
        <v>4313</v>
      </c>
      <c r="E157" s="980" t="s">
        <v>674</v>
      </c>
      <c r="F157" s="965">
        <v>6.12</v>
      </c>
    </row>
    <row r="158" spans="1:6">
      <c r="A158" s="354">
        <v>5.5</v>
      </c>
      <c r="B158" s="980">
        <v>121333</v>
      </c>
      <c r="C158" s="980" t="s">
        <v>4468</v>
      </c>
      <c r="D158" s="980" t="s">
        <v>4313</v>
      </c>
      <c r="E158" s="980" t="s">
        <v>674</v>
      </c>
      <c r="F158" s="965">
        <v>6.12</v>
      </c>
    </row>
    <row r="159" spans="1:6">
      <c r="A159" s="354">
        <v>5.5</v>
      </c>
      <c r="B159" s="980">
        <v>121335</v>
      </c>
      <c r="C159" s="980" t="s">
        <v>4469</v>
      </c>
      <c r="D159" s="980" t="s">
        <v>4313</v>
      </c>
      <c r="E159" s="980" t="s">
        <v>674</v>
      </c>
      <c r="F159" s="965">
        <v>6.12</v>
      </c>
    </row>
    <row r="160" spans="1:6">
      <c r="A160" s="350"/>
      <c r="B160" s="980"/>
      <c r="C160" s="980"/>
      <c r="D160" s="980"/>
      <c r="E160" s="980"/>
      <c r="F160" s="965"/>
    </row>
    <row r="161" spans="1:6">
      <c r="A161" s="354">
        <v>4.9000000000000004</v>
      </c>
      <c r="B161" s="980">
        <v>121512</v>
      </c>
      <c r="C161" s="980" t="s">
        <v>4470</v>
      </c>
      <c r="D161" s="980" t="s">
        <v>4307</v>
      </c>
      <c r="E161" s="980" t="s">
        <v>674</v>
      </c>
      <c r="F161" s="965">
        <v>1.51</v>
      </c>
    </row>
    <row r="162" spans="1:6">
      <c r="A162" s="354">
        <v>4.9000000000000004</v>
      </c>
      <c r="B162" s="980">
        <v>121513</v>
      </c>
      <c r="C162" s="980" t="s">
        <v>4471</v>
      </c>
      <c r="D162" s="980" t="s">
        <v>4307</v>
      </c>
      <c r="E162" s="980" t="s">
        <v>674</v>
      </c>
      <c r="F162" s="965">
        <v>1.51</v>
      </c>
    </row>
    <row r="163" spans="1:6">
      <c r="A163" s="354">
        <v>5.0999999999999996</v>
      </c>
      <c r="B163" s="980">
        <v>121515</v>
      </c>
      <c r="C163" s="980" t="s">
        <v>4472</v>
      </c>
      <c r="D163" s="980" t="s">
        <v>4307</v>
      </c>
      <c r="E163" s="980" t="s">
        <v>674</v>
      </c>
      <c r="F163" s="965">
        <v>1.44</v>
      </c>
    </row>
    <row r="164" spans="1:6">
      <c r="A164" s="354">
        <v>5.0999999999999996</v>
      </c>
      <c r="B164" s="980">
        <v>121516</v>
      </c>
      <c r="C164" s="980" t="s">
        <v>4473</v>
      </c>
      <c r="D164" s="980" t="s">
        <v>4307</v>
      </c>
      <c r="E164" s="980" t="s">
        <v>674</v>
      </c>
      <c r="F164" s="965">
        <v>1.44</v>
      </c>
    </row>
    <row r="165" spans="1:6">
      <c r="A165" s="354">
        <v>5.6</v>
      </c>
      <c r="B165" s="980">
        <v>121522</v>
      </c>
      <c r="C165" s="980" t="s">
        <v>4474</v>
      </c>
      <c r="D165" s="980" t="s">
        <v>4307</v>
      </c>
      <c r="E165" s="980" t="s">
        <v>674</v>
      </c>
      <c r="F165" s="965">
        <v>2.2799999999999998</v>
      </c>
    </row>
    <row r="166" spans="1:6">
      <c r="A166" s="354">
        <v>5.7</v>
      </c>
      <c r="B166" s="980">
        <v>121523</v>
      </c>
      <c r="C166" s="980" t="s">
        <v>4475</v>
      </c>
      <c r="D166" s="980" t="s">
        <v>4307</v>
      </c>
      <c r="E166" s="980" t="s">
        <v>674</v>
      </c>
      <c r="F166" s="965">
        <v>2.2200000000000002</v>
      </c>
    </row>
    <row r="167" spans="1:6">
      <c r="A167" s="354">
        <v>5.7</v>
      </c>
      <c r="B167" s="980">
        <v>121525</v>
      </c>
      <c r="C167" s="980" t="s">
        <v>4476</v>
      </c>
      <c r="D167" s="980" t="s">
        <v>4307</v>
      </c>
      <c r="E167" s="980" t="s">
        <v>674</v>
      </c>
      <c r="F167" s="965">
        <v>2.2200000000000002</v>
      </c>
    </row>
    <row r="168" spans="1:6">
      <c r="A168" s="354">
        <v>5.7</v>
      </c>
      <c r="B168" s="980">
        <v>121526</v>
      </c>
      <c r="C168" s="980" t="s">
        <v>4477</v>
      </c>
      <c r="D168" s="980" t="s">
        <v>4307</v>
      </c>
      <c r="E168" s="980" t="s">
        <v>674</v>
      </c>
      <c r="F168" s="965">
        <v>2.2200000000000002</v>
      </c>
    </row>
    <row r="169" spans="1:6">
      <c r="A169" s="350"/>
      <c r="B169" s="980"/>
      <c r="C169" s="980"/>
      <c r="D169" s="980"/>
      <c r="E169" s="980"/>
      <c r="F169" s="965"/>
    </row>
    <row r="170" spans="1:6">
      <c r="A170" s="354">
        <v>4.2</v>
      </c>
      <c r="B170" s="980">
        <v>121542</v>
      </c>
      <c r="C170" s="980" t="s">
        <v>4478</v>
      </c>
      <c r="D170" s="980" t="s">
        <v>4308</v>
      </c>
      <c r="E170" s="980" t="s">
        <v>674</v>
      </c>
      <c r="F170" s="965">
        <v>4.7</v>
      </c>
    </row>
    <row r="171" spans="1:6">
      <c r="A171" s="354">
        <v>4.7</v>
      </c>
      <c r="B171" s="980">
        <v>121543</v>
      </c>
      <c r="C171" s="980" t="s">
        <v>4479</v>
      </c>
      <c r="D171" s="980" t="s">
        <v>4308</v>
      </c>
      <c r="E171" s="980" t="s">
        <v>674</v>
      </c>
      <c r="F171" s="965">
        <v>4.45</v>
      </c>
    </row>
    <row r="172" spans="1:6">
      <c r="A172" s="354">
        <v>4.7</v>
      </c>
      <c r="B172" s="980">
        <v>121545</v>
      </c>
      <c r="C172" s="980" t="s">
        <v>4480</v>
      </c>
      <c r="D172" s="980" t="s">
        <v>4308</v>
      </c>
      <c r="E172" s="980" t="s">
        <v>674</v>
      </c>
      <c r="F172" s="965">
        <v>4.45</v>
      </c>
    </row>
    <row r="173" spans="1:6">
      <c r="A173" s="354">
        <v>4.7</v>
      </c>
      <c r="B173" s="980">
        <v>121546</v>
      </c>
      <c r="C173" s="980" t="s">
        <v>4481</v>
      </c>
      <c r="D173" s="980" t="s">
        <v>4308</v>
      </c>
      <c r="E173" s="980" t="s">
        <v>674</v>
      </c>
      <c r="F173" s="965">
        <v>4.45</v>
      </c>
    </row>
    <row r="174" spans="1:6">
      <c r="A174" s="354">
        <v>5.6</v>
      </c>
      <c r="B174" s="980">
        <v>121562</v>
      </c>
      <c r="C174" s="980" t="s">
        <v>4482</v>
      </c>
      <c r="D174" s="980" t="s">
        <v>4308</v>
      </c>
      <c r="E174" s="980" t="s">
        <v>674</v>
      </c>
      <c r="F174" s="965">
        <v>8.84</v>
      </c>
    </row>
    <row r="175" spans="1:6">
      <c r="A175" s="354">
        <v>6.1</v>
      </c>
      <c r="B175" s="980">
        <v>121563</v>
      </c>
      <c r="C175" s="980" t="s">
        <v>4483</v>
      </c>
      <c r="D175" s="980" t="s">
        <v>4308</v>
      </c>
      <c r="E175" s="980" t="s">
        <v>674</v>
      </c>
      <c r="F175" s="965">
        <v>8.3699999999999992</v>
      </c>
    </row>
    <row r="176" spans="1:6">
      <c r="A176" s="354">
        <v>6.1</v>
      </c>
      <c r="B176" s="980">
        <v>121565</v>
      </c>
      <c r="C176" s="980" t="s">
        <v>4484</v>
      </c>
      <c r="D176" s="980" t="s">
        <v>4308</v>
      </c>
      <c r="E176" s="980" t="s">
        <v>674</v>
      </c>
      <c r="F176" s="965">
        <v>8.3699999999999992</v>
      </c>
    </row>
    <row r="177" spans="1:6">
      <c r="A177" s="354">
        <v>6.1</v>
      </c>
      <c r="B177" s="980">
        <v>121566</v>
      </c>
      <c r="C177" s="980" t="s">
        <v>4485</v>
      </c>
      <c r="D177" s="980" t="s">
        <v>4308</v>
      </c>
      <c r="E177" s="980" t="s">
        <v>674</v>
      </c>
      <c r="F177" s="965">
        <v>8.3699999999999992</v>
      </c>
    </row>
    <row r="178" spans="1:6">
      <c r="A178" s="350"/>
      <c r="B178" s="980"/>
      <c r="C178" s="980"/>
      <c r="D178" s="980"/>
      <c r="E178" s="980"/>
      <c r="F178" s="965"/>
    </row>
    <row r="179" spans="1:6">
      <c r="A179" s="354">
        <v>6.7</v>
      </c>
      <c r="B179" s="980">
        <v>121943</v>
      </c>
      <c r="C179" s="980" t="s">
        <v>5294</v>
      </c>
      <c r="D179" s="980" t="s">
        <v>674</v>
      </c>
      <c r="E179" s="980" t="s">
        <v>674</v>
      </c>
      <c r="F179" s="965">
        <v>25.65</v>
      </c>
    </row>
    <row r="180" spans="1:6" ht="12.75" thickBot="1">
      <c r="A180" s="350"/>
      <c r="B180" s="980"/>
      <c r="C180" s="980"/>
      <c r="D180" s="980"/>
      <c r="E180" s="980"/>
      <c r="F180" s="965"/>
    </row>
    <row r="181" spans="1:6" ht="12.75" thickBot="1">
      <c r="A181" s="350"/>
      <c r="B181" s="2213"/>
      <c r="C181" s="2213"/>
      <c r="D181" s="2213"/>
      <c r="E181" s="2214"/>
      <c r="F181" s="352"/>
    </row>
    <row r="182" spans="1:6">
      <c r="A182" s="350">
        <v>0</v>
      </c>
      <c r="B182" s="980">
        <v>122352</v>
      </c>
      <c r="C182" s="980" t="s">
        <v>5295</v>
      </c>
      <c r="D182" s="980" t="s">
        <v>4486</v>
      </c>
      <c r="E182" s="980" t="s">
        <v>674</v>
      </c>
      <c r="F182" s="965">
        <v>19.14</v>
      </c>
    </row>
    <row r="183" spans="1:6">
      <c r="A183" s="350">
        <v>0</v>
      </c>
      <c r="B183" s="980">
        <v>122353</v>
      </c>
      <c r="C183" s="980" t="s">
        <v>5296</v>
      </c>
      <c r="D183" s="980" t="s">
        <v>4486</v>
      </c>
      <c r="E183" s="980" t="s">
        <v>674</v>
      </c>
      <c r="F183" s="965">
        <v>19.14</v>
      </c>
    </row>
    <row r="184" spans="1:6">
      <c r="A184" s="350">
        <v>0</v>
      </c>
      <c r="B184" s="980">
        <v>122354</v>
      </c>
      <c r="C184" s="980" t="s">
        <v>5297</v>
      </c>
      <c r="D184" s="980" t="s">
        <v>4486</v>
      </c>
      <c r="E184" s="980" t="s">
        <v>674</v>
      </c>
      <c r="F184" s="965">
        <v>19.14</v>
      </c>
    </row>
    <row r="185" spans="1:6">
      <c r="A185" s="350"/>
      <c r="B185" s="980"/>
      <c r="C185" s="980"/>
      <c r="D185" s="980"/>
      <c r="E185" s="980"/>
      <c r="F185" s="965"/>
    </row>
    <row r="186" spans="1:6">
      <c r="A186" s="350">
        <v>0</v>
      </c>
      <c r="B186" s="980">
        <v>122552</v>
      </c>
      <c r="C186" s="980" t="s">
        <v>4487</v>
      </c>
      <c r="D186" s="980" t="s">
        <v>4486</v>
      </c>
      <c r="E186" s="980" t="s">
        <v>674</v>
      </c>
      <c r="F186" s="965">
        <v>16</v>
      </c>
    </row>
    <row r="187" spans="1:6">
      <c r="A187" s="350">
        <v>0</v>
      </c>
      <c r="B187" s="980">
        <v>122553</v>
      </c>
      <c r="C187" s="980" t="s">
        <v>4488</v>
      </c>
      <c r="D187" s="980" t="s">
        <v>4486</v>
      </c>
      <c r="E187" s="980" t="s">
        <v>674</v>
      </c>
      <c r="F187" s="965">
        <v>14.96</v>
      </c>
    </row>
    <row r="188" spans="1:6">
      <c r="A188" s="350">
        <v>0</v>
      </c>
      <c r="B188" s="980">
        <v>122556</v>
      </c>
      <c r="C188" s="980" t="s">
        <v>4489</v>
      </c>
      <c r="D188" s="980" t="s">
        <v>4486</v>
      </c>
      <c r="E188" s="980" t="s">
        <v>674</v>
      </c>
      <c r="F188" s="965">
        <v>14.96</v>
      </c>
    </row>
    <row r="189" spans="1:6">
      <c r="A189" s="350"/>
      <c r="B189" s="980"/>
      <c r="C189" s="980"/>
      <c r="D189" s="980"/>
      <c r="E189" s="980"/>
      <c r="F189" s="965"/>
    </row>
    <row r="190" spans="1:6">
      <c r="A190" s="350">
        <v>0</v>
      </c>
      <c r="B190" s="980">
        <v>122632</v>
      </c>
      <c r="C190" s="980" t="s">
        <v>5151</v>
      </c>
      <c r="D190" s="980" t="s">
        <v>5152</v>
      </c>
      <c r="E190" s="980" t="s">
        <v>674</v>
      </c>
      <c r="F190" s="965">
        <v>8</v>
      </c>
    </row>
    <row r="191" spans="1:6">
      <c r="A191" s="350">
        <v>0</v>
      </c>
      <c r="B191" s="980">
        <v>122633</v>
      </c>
      <c r="C191" s="980" t="s">
        <v>5153</v>
      </c>
      <c r="D191" s="980" t="s">
        <v>5152</v>
      </c>
      <c r="E191" s="980" t="s">
        <v>674</v>
      </c>
      <c r="F191" s="965">
        <v>7.36</v>
      </c>
    </row>
    <row r="192" spans="1:6">
      <c r="A192" s="350">
        <v>0</v>
      </c>
      <c r="B192" s="980">
        <v>122634</v>
      </c>
      <c r="C192" s="980" t="s">
        <v>5154</v>
      </c>
      <c r="D192" s="980" t="s">
        <v>5152</v>
      </c>
      <c r="E192" s="980" t="s">
        <v>674</v>
      </c>
      <c r="F192" s="965">
        <v>8</v>
      </c>
    </row>
    <row r="193" spans="1:6">
      <c r="A193" s="354">
        <v>3.4</v>
      </c>
      <c r="B193" s="980">
        <v>122652</v>
      </c>
      <c r="C193" s="980" t="s">
        <v>4490</v>
      </c>
      <c r="D193" s="980" t="s">
        <v>4486</v>
      </c>
      <c r="E193" s="980" t="s">
        <v>674</v>
      </c>
      <c r="F193" s="965">
        <v>14.4</v>
      </c>
    </row>
    <row r="194" spans="1:6">
      <c r="A194" s="354">
        <v>3.1</v>
      </c>
      <c r="B194" s="980">
        <v>122653</v>
      </c>
      <c r="C194" s="980" t="s">
        <v>4491</v>
      </c>
      <c r="D194" s="980" t="s">
        <v>4486</v>
      </c>
      <c r="E194" s="980" t="s">
        <v>674</v>
      </c>
      <c r="F194" s="965">
        <v>13.86</v>
      </c>
    </row>
    <row r="195" spans="1:6">
      <c r="A195" s="354">
        <v>3.4</v>
      </c>
      <c r="B195" s="980">
        <v>122654</v>
      </c>
      <c r="C195" s="980" t="s">
        <v>4492</v>
      </c>
      <c r="D195" s="980" t="s">
        <v>4486</v>
      </c>
      <c r="E195" s="980" t="s">
        <v>674</v>
      </c>
      <c r="F195" s="965">
        <v>14.4</v>
      </c>
    </row>
    <row r="196" spans="1:6" ht="12.75" thickBot="1">
      <c r="A196" s="350"/>
      <c r="B196" s="980"/>
      <c r="C196" s="980"/>
      <c r="D196" s="980"/>
      <c r="E196" s="980"/>
      <c r="F196" s="965"/>
    </row>
    <row r="197" spans="1:6" ht="12.75" thickBot="1">
      <c r="A197" s="350"/>
      <c r="B197" s="2213"/>
      <c r="C197" s="2213"/>
      <c r="D197" s="2213"/>
      <c r="E197" s="2214"/>
      <c r="F197" s="352"/>
    </row>
    <row r="198" spans="1:6">
      <c r="A198" s="354">
        <v>11.1</v>
      </c>
      <c r="B198" s="980">
        <v>122931</v>
      </c>
      <c r="C198" s="980" t="s">
        <v>6005</v>
      </c>
      <c r="D198" s="980" t="s">
        <v>674</v>
      </c>
      <c r="E198" s="980" t="s">
        <v>674</v>
      </c>
      <c r="F198" s="965">
        <v>17.420000000000002</v>
      </c>
    </row>
    <row r="199" spans="1:6">
      <c r="A199" s="354">
        <v>11.1</v>
      </c>
      <c r="B199" s="980">
        <v>122932</v>
      </c>
      <c r="C199" s="980" t="s">
        <v>4493</v>
      </c>
      <c r="D199" s="980" t="s">
        <v>674</v>
      </c>
      <c r="E199" s="980" t="s">
        <v>674</v>
      </c>
      <c r="F199" s="965">
        <v>17.420000000000002</v>
      </c>
    </row>
    <row r="200" spans="1:6" ht="12.75" thickBot="1">
      <c r="A200" s="350"/>
      <c r="B200" s="980"/>
      <c r="C200" s="980"/>
      <c r="D200" s="980"/>
      <c r="E200" s="980"/>
      <c r="F200" s="965"/>
    </row>
    <row r="201" spans="1:6" ht="12.75" thickBot="1">
      <c r="A201" s="350"/>
      <c r="B201" s="2213"/>
      <c r="C201" s="2213"/>
      <c r="D201" s="2213"/>
      <c r="E201" s="2214"/>
      <c r="F201" s="352"/>
    </row>
    <row r="202" spans="1:6">
      <c r="A202" s="350">
        <v>0</v>
      </c>
      <c r="B202" s="980">
        <v>123525</v>
      </c>
      <c r="C202" s="980" t="s">
        <v>5155</v>
      </c>
      <c r="D202" s="980" t="s">
        <v>4276</v>
      </c>
      <c r="E202" s="980" t="s">
        <v>674</v>
      </c>
      <c r="F202" s="965">
        <v>12.79</v>
      </c>
    </row>
    <row r="203" spans="1:6">
      <c r="A203" s="354">
        <v>3.9</v>
      </c>
      <c r="B203" s="980">
        <v>123543</v>
      </c>
      <c r="C203" s="980" t="s">
        <v>5624</v>
      </c>
      <c r="D203" s="980" t="s">
        <v>5252</v>
      </c>
      <c r="E203" s="980" t="s">
        <v>674</v>
      </c>
      <c r="F203" s="965">
        <v>11.34</v>
      </c>
    </row>
    <row r="204" spans="1:6">
      <c r="A204" s="354">
        <v>4.3</v>
      </c>
      <c r="B204" s="980">
        <v>123544</v>
      </c>
      <c r="C204" s="980" t="s">
        <v>5625</v>
      </c>
      <c r="D204" s="980" t="s">
        <v>5252</v>
      </c>
      <c r="E204" s="980" t="s">
        <v>674</v>
      </c>
      <c r="F204" s="965">
        <v>12.48</v>
      </c>
    </row>
    <row r="205" spans="1:6">
      <c r="A205" s="354">
        <v>3.5</v>
      </c>
      <c r="B205" s="980">
        <v>123561</v>
      </c>
      <c r="C205" s="980" t="s">
        <v>5983</v>
      </c>
      <c r="D205" s="980" t="s">
        <v>4276</v>
      </c>
      <c r="E205" s="980" t="s">
        <v>674</v>
      </c>
      <c r="F205" s="965">
        <v>5.58</v>
      </c>
    </row>
    <row r="206" spans="1:6">
      <c r="A206" s="354">
        <v>3.5</v>
      </c>
      <c r="B206" s="980">
        <v>123562</v>
      </c>
      <c r="C206" s="980" t="s">
        <v>5259</v>
      </c>
      <c r="D206" s="980" t="s">
        <v>4276</v>
      </c>
      <c r="E206" s="980" t="s">
        <v>674</v>
      </c>
      <c r="F206" s="965">
        <v>9.18</v>
      </c>
    </row>
    <row r="207" spans="1:6">
      <c r="A207" s="354">
        <v>3.5</v>
      </c>
      <c r="B207" s="980">
        <v>123582</v>
      </c>
      <c r="C207" s="980" t="s">
        <v>5260</v>
      </c>
      <c r="D207" s="980" t="s">
        <v>4276</v>
      </c>
      <c r="E207" s="980" t="s">
        <v>674</v>
      </c>
      <c r="F207" s="965">
        <v>9.18</v>
      </c>
    </row>
    <row r="208" spans="1:6">
      <c r="A208" s="350"/>
      <c r="B208" s="980"/>
      <c r="C208" s="980"/>
      <c r="D208" s="980"/>
      <c r="E208" s="980"/>
      <c r="F208" s="965"/>
    </row>
    <row r="209" spans="1:6">
      <c r="A209" s="350">
        <v>0</v>
      </c>
      <c r="B209" s="980">
        <v>123721</v>
      </c>
      <c r="C209" s="980" t="s">
        <v>5631</v>
      </c>
      <c r="D209" s="980" t="s">
        <v>4313</v>
      </c>
      <c r="E209" s="980" t="s">
        <v>674</v>
      </c>
      <c r="F209" s="965">
        <v>6.67</v>
      </c>
    </row>
    <row r="210" spans="1:6">
      <c r="A210" s="350">
        <v>0</v>
      </c>
      <c r="B210" s="980">
        <v>123725</v>
      </c>
      <c r="C210" s="980" t="s">
        <v>5632</v>
      </c>
      <c r="D210" s="980" t="s">
        <v>4314</v>
      </c>
      <c r="E210" s="980" t="s">
        <v>674</v>
      </c>
      <c r="F210" s="965">
        <v>23.16</v>
      </c>
    </row>
    <row r="211" spans="1:6">
      <c r="A211" s="350">
        <v>0</v>
      </c>
      <c r="B211" s="980">
        <v>123743</v>
      </c>
      <c r="C211" s="980" t="s">
        <v>5633</v>
      </c>
      <c r="D211" s="980" t="s">
        <v>4296</v>
      </c>
      <c r="E211" s="980" t="s">
        <v>674</v>
      </c>
      <c r="F211" s="965">
        <v>16.98</v>
      </c>
    </row>
    <row r="212" spans="1:6">
      <c r="A212" s="350">
        <v>0</v>
      </c>
      <c r="B212" s="980">
        <v>123744</v>
      </c>
      <c r="C212" s="980" t="s">
        <v>5634</v>
      </c>
      <c r="D212" s="980" t="s">
        <v>4296</v>
      </c>
      <c r="E212" s="980" t="s">
        <v>674</v>
      </c>
      <c r="F212" s="965">
        <v>18.04</v>
      </c>
    </row>
    <row r="213" spans="1:6">
      <c r="A213" s="350">
        <v>0</v>
      </c>
      <c r="B213" s="980">
        <v>123761</v>
      </c>
      <c r="C213" s="980" t="s">
        <v>5635</v>
      </c>
      <c r="D213" s="980" t="s">
        <v>4313</v>
      </c>
      <c r="E213" s="980" t="s">
        <v>674</v>
      </c>
      <c r="F213" s="965">
        <v>6.87</v>
      </c>
    </row>
    <row r="214" spans="1:6">
      <c r="A214" s="350"/>
      <c r="B214" s="980"/>
      <c r="C214" s="980"/>
      <c r="D214" s="980"/>
      <c r="E214" s="980"/>
      <c r="F214" s="965"/>
    </row>
    <row r="215" spans="1:6">
      <c r="A215" s="350">
        <v>0</v>
      </c>
      <c r="B215" s="980">
        <v>123825</v>
      </c>
      <c r="C215" s="980" t="s">
        <v>8815</v>
      </c>
      <c r="D215" s="980" t="s">
        <v>4276</v>
      </c>
      <c r="E215" s="980" t="s">
        <v>674</v>
      </c>
      <c r="F215" s="965">
        <v>8.94</v>
      </c>
    </row>
    <row r="216" spans="1:6">
      <c r="A216" s="350">
        <v>0</v>
      </c>
      <c r="B216" s="980">
        <v>123844</v>
      </c>
      <c r="C216" s="980" t="s">
        <v>8816</v>
      </c>
      <c r="D216" s="980" t="s">
        <v>5252</v>
      </c>
      <c r="E216" s="980" t="s">
        <v>674</v>
      </c>
      <c r="F216" s="965">
        <v>9.4700000000000006</v>
      </c>
    </row>
    <row r="217" spans="1:6" ht="12.75" thickBot="1">
      <c r="A217" s="350"/>
      <c r="B217" s="980"/>
      <c r="C217" s="980"/>
      <c r="D217" s="980"/>
      <c r="E217" s="980"/>
      <c r="F217" s="965"/>
    </row>
    <row r="218" spans="1:6" ht="12.75" thickBot="1">
      <c r="A218" s="350"/>
      <c r="B218" s="2213"/>
      <c r="C218" s="2213"/>
      <c r="D218" s="2213"/>
      <c r="E218" s="2214"/>
      <c r="F218" s="352"/>
    </row>
    <row r="219" spans="1:6">
      <c r="A219" s="350">
        <v>0</v>
      </c>
      <c r="B219" s="980">
        <v>126710</v>
      </c>
      <c r="C219" s="980" t="s">
        <v>11487</v>
      </c>
      <c r="D219" s="980" t="s">
        <v>427</v>
      </c>
      <c r="E219" s="980" t="s">
        <v>674</v>
      </c>
      <c r="F219" s="965">
        <v>1.77</v>
      </c>
    </row>
    <row r="220" spans="1:6">
      <c r="A220" s="350">
        <v>0</v>
      </c>
      <c r="B220" s="980">
        <v>126711</v>
      </c>
      <c r="C220" s="980" t="s">
        <v>11488</v>
      </c>
      <c r="D220" s="980" t="s">
        <v>427</v>
      </c>
      <c r="E220" s="980" t="s">
        <v>674</v>
      </c>
      <c r="F220" s="965">
        <v>3.65</v>
      </c>
    </row>
    <row r="221" spans="1:6">
      <c r="A221" s="350">
        <v>0</v>
      </c>
      <c r="B221" s="980">
        <v>126712</v>
      </c>
      <c r="C221" s="980" t="s">
        <v>11489</v>
      </c>
      <c r="D221" s="980" t="s">
        <v>427</v>
      </c>
      <c r="E221" s="980" t="s">
        <v>674</v>
      </c>
      <c r="F221" s="965">
        <v>1.31</v>
      </c>
    </row>
    <row r="222" spans="1:6">
      <c r="A222" s="350">
        <v>0</v>
      </c>
      <c r="B222" s="980">
        <v>126713</v>
      </c>
      <c r="C222" s="980" t="s">
        <v>11490</v>
      </c>
      <c r="D222" s="980" t="s">
        <v>427</v>
      </c>
      <c r="E222" s="980" t="s">
        <v>674</v>
      </c>
      <c r="F222" s="965">
        <v>1.55</v>
      </c>
    </row>
    <row r="223" spans="1:6">
      <c r="A223" s="350">
        <v>0</v>
      </c>
      <c r="B223" s="980">
        <v>126716</v>
      </c>
      <c r="C223" s="980" t="s">
        <v>11491</v>
      </c>
      <c r="D223" s="980" t="s">
        <v>427</v>
      </c>
      <c r="E223" s="980" t="s">
        <v>674</v>
      </c>
      <c r="F223" s="965">
        <v>1.55</v>
      </c>
    </row>
    <row r="224" spans="1:6">
      <c r="A224" s="350">
        <v>0</v>
      </c>
      <c r="B224" s="980">
        <v>126730</v>
      </c>
      <c r="C224" s="980" t="s">
        <v>11492</v>
      </c>
      <c r="D224" s="980" t="s">
        <v>4280</v>
      </c>
      <c r="E224" s="980" t="s">
        <v>674</v>
      </c>
      <c r="F224" s="965">
        <v>84.3</v>
      </c>
    </row>
    <row r="225" spans="1:6">
      <c r="A225" s="350">
        <v>0</v>
      </c>
      <c r="B225" s="980">
        <v>126731</v>
      </c>
      <c r="C225" s="980" t="s">
        <v>11493</v>
      </c>
      <c r="D225" s="980" t="s">
        <v>4280</v>
      </c>
      <c r="E225" s="980" t="s">
        <v>674</v>
      </c>
      <c r="F225" s="965">
        <v>103.65</v>
      </c>
    </row>
    <row r="226" spans="1:6" ht="12.75" thickBot="1">
      <c r="A226" s="350"/>
      <c r="B226" s="980"/>
      <c r="C226" s="980"/>
      <c r="D226" s="980"/>
      <c r="E226" s="980"/>
      <c r="F226" s="965"/>
    </row>
    <row r="227" spans="1:6" ht="12.75" thickBot="1">
      <c r="A227" s="350"/>
      <c r="B227" s="2213"/>
      <c r="C227" s="2213"/>
      <c r="D227" s="2213"/>
      <c r="E227" s="2214"/>
      <c r="F227" s="352"/>
    </row>
    <row r="228" spans="1:6">
      <c r="A228" s="350">
        <v>0</v>
      </c>
      <c r="B228" s="980">
        <v>132231</v>
      </c>
      <c r="C228" s="980" t="s">
        <v>15725</v>
      </c>
      <c r="D228" s="980" t="s">
        <v>15726</v>
      </c>
      <c r="E228" s="980" t="s">
        <v>674</v>
      </c>
      <c r="F228" s="965">
        <v>13.2</v>
      </c>
    </row>
    <row r="229" spans="1:6">
      <c r="A229" s="350">
        <v>0</v>
      </c>
      <c r="B229" s="980">
        <v>132232</v>
      </c>
      <c r="C229" s="980" t="s">
        <v>15727</v>
      </c>
      <c r="D229" s="980" t="s">
        <v>15726</v>
      </c>
      <c r="E229" s="980" t="s">
        <v>674</v>
      </c>
      <c r="F229" s="965">
        <v>13.2</v>
      </c>
    </row>
    <row r="230" spans="1:6" ht="12.75" thickBot="1">
      <c r="A230" s="350"/>
      <c r="B230" s="980"/>
      <c r="C230" s="980"/>
      <c r="D230" s="980"/>
      <c r="E230" s="980"/>
      <c r="F230" s="965"/>
    </row>
    <row r="231" spans="1:6" ht="12.75" thickBot="1">
      <c r="A231" s="350"/>
      <c r="B231" s="2213"/>
      <c r="C231" s="2213"/>
      <c r="D231" s="2213"/>
      <c r="E231" s="2214"/>
      <c r="F231" s="352"/>
    </row>
    <row r="232" spans="1:6">
      <c r="A232" s="350">
        <v>0</v>
      </c>
      <c r="B232" s="980">
        <v>132430</v>
      </c>
      <c r="C232" s="980" t="s">
        <v>4795</v>
      </c>
      <c r="D232" s="980" t="s">
        <v>4495</v>
      </c>
      <c r="E232" s="980" t="s">
        <v>674</v>
      </c>
      <c r="F232" s="965">
        <v>8.58</v>
      </c>
    </row>
    <row r="233" spans="1:6">
      <c r="A233" s="350">
        <v>0</v>
      </c>
      <c r="B233" s="980">
        <v>132431</v>
      </c>
      <c r="C233" s="980" t="s">
        <v>4796</v>
      </c>
      <c r="D233" s="980" t="s">
        <v>4495</v>
      </c>
      <c r="E233" s="980" t="s">
        <v>674</v>
      </c>
      <c r="F233" s="965">
        <v>8.58</v>
      </c>
    </row>
    <row r="234" spans="1:6">
      <c r="A234" s="350">
        <v>0</v>
      </c>
      <c r="B234" s="980">
        <v>132432</v>
      </c>
      <c r="C234" s="980" t="s">
        <v>4797</v>
      </c>
      <c r="D234" s="980" t="s">
        <v>4495</v>
      </c>
      <c r="E234" s="980" t="s">
        <v>674</v>
      </c>
      <c r="F234" s="965">
        <v>8.58</v>
      </c>
    </row>
    <row r="235" spans="1:6">
      <c r="A235" s="350">
        <v>0</v>
      </c>
      <c r="B235" s="980">
        <v>132433</v>
      </c>
      <c r="C235" s="980" t="s">
        <v>4798</v>
      </c>
      <c r="D235" s="980" t="s">
        <v>4495</v>
      </c>
      <c r="E235" s="980" t="s">
        <v>674</v>
      </c>
      <c r="F235" s="965">
        <v>8.84</v>
      </c>
    </row>
    <row r="236" spans="1:6">
      <c r="A236" s="350">
        <v>0</v>
      </c>
      <c r="B236" s="980">
        <v>132434</v>
      </c>
      <c r="C236" s="980" t="s">
        <v>4799</v>
      </c>
      <c r="D236" s="980" t="s">
        <v>4495</v>
      </c>
      <c r="E236" s="980" t="s">
        <v>674</v>
      </c>
      <c r="F236" s="965">
        <v>8.84</v>
      </c>
    </row>
    <row r="237" spans="1:6">
      <c r="A237" s="350">
        <v>0</v>
      </c>
      <c r="B237" s="980">
        <v>132435</v>
      </c>
      <c r="C237" s="980" t="s">
        <v>4800</v>
      </c>
      <c r="D237" s="980" t="s">
        <v>4495</v>
      </c>
      <c r="E237" s="980" t="s">
        <v>674</v>
      </c>
      <c r="F237" s="965">
        <v>8.84</v>
      </c>
    </row>
    <row r="238" spans="1:6">
      <c r="A238" s="350">
        <v>0</v>
      </c>
      <c r="B238" s="980">
        <v>132436</v>
      </c>
      <c r="C238" s="980" t="s">
        <v>4801</v>
      </c>
      <c r="D238" s="980" t="s">
        <v>4495</v>
      </c>
      <c r="E238" s="980" t="s">
        <v>674</v>
      </c>
      <c r="F238" s="965">
        <v>9.1</v>
      </c>
    </row>
    <row r="239" spans="1:6">
      <c r="A239" s="350">
        <v>0</v>
      </c>
      <c r="B239" s="980">
        <v>132437</v>
      </c>
      <c r="C239" s="980" t="s">
        <v>4802</v>
      </c>
      <c r="D239" s="980" t="s">
        <v>4495</v>
      </c>
      <c r="E239" s="980" t="s">
        <v>674</v>
      </c>
      <c r="F239" s="965">
        <v>9.1</v>
      </c>
    </row>
    <row r="240" spans="1:6">
      <c r="A240" s="350">
        <v>0</v>
      </c>
      <c r="B240" s="980">
        <v>132438</v>
      </c>
      <c r="C240" s="980" t="s">
        <v>4803</v>
      </c>
      <c r="D240" s="980" t="s">
        <v>4495</v>
      </c>
      <c r="E240" s="980" t="s">
        <v>674</v>
      </c>
      <c r="F240" s="965">
        <v>9.1</v>
      </c>
    </row>
    <row r="241" spans="1:6">
      <c r="A241" s="350">
        <v>0</v>
      </c>
      <c r="B241" s="980">
        <v>132439</v>
      </c>
      <c r="C241" s="980" t="s">
        <v>4804</v>
      </c>
      <c r="D241" s="980" t="s">
        <v>4495</v>
      </c>
      <c r="E241" s="980" t="s">
        <v>674</v>
      </c>
      <c r="F241" s="965">
        <v>9.1</v>
      </c>
    </row>
    <row r="242" spans="1:6">
      <c r="A242" s="350">
        <v>0</v>
      </c>
      <c r="B242" s="980">
        <v>132440</v>
      </c>
      <c r="C242" s="980" t="s">
        <v>4496</v>
      </c>
      <c r="D242" s="980" t="s">
        <v>4495</v>
      </c>
      <c r="E242" s="980" t="s">
        <v>674</v>
      </c>
      <c r="F242" s="965">
        <v>8.58</v>
      </c>
    </row>
    <row r="243" spans="1:6">
      <c r="A243" s="350">
        <v>0</v>
      </c>
      <c r="B243" s="980">
        <v>132441</v>
      </c>
      <c r="C243" s="980" t="s">
        <v>4497</v>
      </c>
      <c r="D243" s="980" t="s">
        <v>4495</v>
      </c>
      <c r="E243" s="980" t="s">
        <v>674</v>
      </c>
      <c r="F243" s="965">
        <v>8.58</v>
      </c>
    </row>
    <row r="244" spans="1:6">
      <c r="A244" s="350">
        <v>0</v>
      </c>
      <c r="B244" s="980">
        <v>132442</v>
      </c>
      <c r="C244" s="980" t="s">
        <v>4498</v>
      </c>
      <c r="D244" s="980" t="s">
        <v>4495</v>
      </c>
      <c r="E244" s="980" t="s">
        <v>674</v>
      </c>
      <c r="F244" s="965">
        <v>8.58</v>
      </c>
    </row>
    <row r="245" spans="1:6">
      <c r="A245" s="350">
        <v>0</v>
      </c>
      <c r="B245" s="980">
        <v>132443</v>
      </c>
      <c r="C245" s="980" t="s">
        <v>4499</v>
      </c>
      <c r="D245" s="980" t="s">
        <v>4495</v>
      </c>
      <c r="E245" s="980" t="s">
        <v>674</v>
      </c>
      <c r="F245" s="965">
        <v>8.84</v>
      </c>
    </row>
    <row r="246" spans="1:6">
      <c r="A246" s="350">
        <v>0</v>
      </c>
      <c r="B246" s="980">
        <v>132446</v>
      </c>
      <c r="C246" s="980" t="s">
        <v>4500</v>
      </c>
      <c r="D246" s="980" t="s">
        <v>4495</v>
      </c>
      <c r="E246" s="980" t="s">
        <v>674</v>
      </c>
      <c r="F246" s="965">
        <v>9.1</v>
      </c>
    </row>
    <row r="247" spans="1:6">
      <c r="A247" s="350">
        <v>0</v>
      </c>
      <c r="B247" s="980">
        <v>132447</v>
      </c>
      <c r="C247" s="980" t="s">
        <v>4501</v>
      </c>
      <c r="D247" s="980" t="s">
        <v>4495</v>
      </c>
      <c r="E247" s="980" t="s">
        <v>674</v>
      </c>
      <c r="F247" s="965">
        <v>9.1</v>
      </c>
    </row>
    <row r="248" spans="1:6">
      <c r="A248" s="350"/>
      <c r="B248" s="980"/>
      <c r="C248" s="980"/>
      <c r="D248" s="980"/>
      <c r="E248" s="980"/>
      <c r="F248" s="965"/>
    </row>
    <row r="249" spans="1:6">
      <c r="A249" s="350">
        <v>0</v>
      </c>
      <c r="B249" s="980">
        <v>132450</v>
      </c>
      <c r="C249" s="980" t="s">
        <v>4502</v>
      </c>
      <c r="D249" s="980" t="s">
        <v>4503</v>
      </c>
      <c r="E249" s="980" t="s">
        <v>674</v>
      </c>
      <c r="F249" s="965">
        <v>12.25</v>
      </c>
    </row>
    <row r="250" spans="1:6">
      <c r="A250" s="350">
        <v>0</v>
      </c>
      <c r="B250" s="980">
        <v>132451</v>
      </c>
      <c r="C250" s="980" t="s">
        <v>4504</v>
      </c>
      <c r="D250" s="980" t="s">
        <v>4503</v>
      </c>
      <c r="E250" s="980" t="s">
        <v>674</v>
      </c>
      <c r="F250" s="965">
        <v>12.25</v>
      </c>
    </row>
    <row r="251" spans="1:6">
      <c r="A251" s="350">
        <v>0</v>
      </c>
      <c r="B251" s="980">
        <v>132452</v>
      </c>
      <c r="C251" s="980" t="s">
        <v>4505</v>
      </c>
      <c r="D251" s="980" t="s">
        <v>4503</v>
      </c>
      <c r="E251" s="980" t="s">
        <v>674</v>
      </c>
      <c r="F251" s="965">
        <v>12.25</v>
      </c>
    </row>
    <row r="252" spans="1:6">
      <c r="A252" s="350">
        <v>0</v>
      </c>
      <c r="B252" s="980">
        <v>132453</v>
      </c>
      <c r="C252" s="980" t="s">
        <v>4506</v>
      </c>
      <c r="D252" s="980" t="s">
        <v>4503</v>
      </c>
      <c r="E252" s="980" t="s">
        <v>674</v>
      </c>
      <c r="F252" s="965">
        <v>12.87</v>
      </c>
    </row>
    <row r="253" spans="1:6">
      <c r="A253" s="350">
        <v>0</v>
      </c>
      <c r="B253" s="980">
        <v>132454</v>
      </c>
      <c r="C253" s="980" t="s">
        <v>4507</v>
      </c>
      <c r="D253" s="980" t="s">
        <v>4503</v>
      </c>
      <c r="E253" s="980" t="s">
        <v>674</v>
      </c>
      <c r="F253" s="965">
        <v>12.87</v>
      </c>
    </row>
    <row r="254" spans="1:6">
      <c r="A254" s="350">
        <v>0</v>
      </c>
      <c r="B254" s="980">
        <v>132455</v>
      </c>
      <c r="C254" s="980" t="s">
        <v>4508</v>
      </c>
      <c r="D254" s="980" t="s">
        <v>4503</v>
      </c>
      <c r="E254" s="980" t="s">
        <v>674</v>
      </c>
      <c r="F254" s="965">
        <v>12.87</v>
      </c>
    </row>
    <row r="255" spans="1:6">
      <c r="A255" s="350">
        <v>0</v>
      </c>
      <c r="B255" s="980">
        <v>132456</v>
      </c>
      <c r="C255" s="980" t="s">
        <v>4509</v>
      </c>
      <c r="D255" s="980" t="s">
        <v>4503</v>
      </c>
      <c r="E255" s="980" t="s">
        <v>674</v>
      </c>
      <c r="F255" s="965">
        <v>13.49</v>
      </c>
    </row>
    <row r="256" spans="1:6">
      <c r="A256" s="350">
        <v>0</v>
      </c>
      <c r="B256" s="980">
        <v>132457</v>
      </c>
      <c r="C256" s="980" t="s">
        <v>4510</v>
      </c>
      <c r="D256" s="980" t="s">
        <v>4503</v>
      </c>
      <c r="E256" s="980" t="s">
        <v>674</v>
      </c>
      <c r="F256" s="965">
        <v>13.49</v>
      </c>
    </row>
    <row r="257" spans="1:6">
      <c r="A257" s="350">
        <v>0</v>
      </c>
      <c r="B257" s="980">
        <v>132458</v>
      </c>
      <c r="C257" s="980" t="s">
        <v>4511</v>
      </c>
      <c r="D257" s="980" t="s">
        <v>4503</v>
      </c>
      <c r="E257" s="980" t="s">
        <v>674</v>
      </c>
      <c r="F257" s="965">
        <v>13.49</v>
      </c>
    </row>
    <row r="258" spans="1:6">
      <c r="A258" s="350">
        <v>0</v>
      </c>
      <c r="B258" s="980">
        <v>132459</v>
      </c>
      <c r="C258" s="980" t="s">
        <v>4512</v>
      </c>
      <c r="D258" s="980" t="s">
        <v>4503</v>
      </c>
      <c r="E258" s="980" t="s">
        <v>674</v>
      </c>
      <c r="F258" s="965">
        <v>13.49</v>
      </c>
    </row>
    <row r="259" spans="1:6">
      <c r="A259" s="350">
        <v>0</v>
      </c>
      <c r="B259" s="980">
        <v>132460</v>
      </c>
      <c r="C259" s="980" t="s">
        <v>4513</v>
      </c>
      <c r="D259" s="980" t="s">
        <v>4503</v>
      </c>
      <c r="E259" s="980" t="s">
        <v>674</v>
      </c>
      <c r="F259" s="965">
        <v>12.25</v>
      </c>
    </row>
    <row r="260" spans="1:6">
      <c r="A260" s="350">
        <v>0</v>
      </c>
      <c r="B260" s="980">
        <v>132461</v>
      </c>
      <c r="C260" s="980" t="s">
        <v>4514</v>
      </c>
      <c r="D260" s="980" t="s">
        <v>4503</v>
      </c>
      <c r="E260" s="980" t="s">
        <v>674</v>
      </c>
      <c r="F260" s="965">
        <v>12.25</v>
      </c>
    </row>
    <row r="261" spans="1:6">
      <c r="A261" s="350">
        <v>0</v>
      </c>
      <c r="B261" s="980">
        <v>132462</v>
      </c>
      <c r="C261" s="980" t="s">
        <v>4515</v>
      </c>
      <c r="D261" s="980" t="s">
        <v>4503</v>
      </c>
      <c r="E261" s="980" t="s">
        <v>674</v>
      </c>
      <c r="F261" s="965">
        <v>12.25</v>
      </c>
    </row>
    <row r="262" spans="1:6">
      <c r="A262" s="350">
        <v>0</v>
      </c>
      <c r="B262" s="980">
        <v>132463</v>
      </c>
      <c r="C262" s="980" t="s">
        <v>4516</v>
      </c>
      <c r="D262" s="980" t="s">
        <v>4503</v>
      </c>
      <c r="E262" s="980" t="s">
        <v>674</v>
      </c>
      <c r="F262" s="965">
        <v>12.87</v>
      </c>
    </row>
    <row r="263" spans="1:6">
      <c r="A263" s="350">
        <v>0</v>
      </c>
      <c r="B263" s="980">
        <v>132466</v>
      </c>
      <c r="C263" s="980" t="s">
        <v>4517</v>
      </c>
      <c r="D263" s="980" t="s">
        <v>4503</v>
      </c>
      <c r="E263" s="980" t="s">
        <v>674</v>
      </c>
      <c r="F263" s="965">
        <v>13.49</v>
      </c>
    </row>
    <row r="264" spans="1:6">
      <c r="A264" s="350">
        <v>0</v>
      </c>
      <c r="B264" s="980">
        <v>132467</v>
      </c>
      <c r="C264" s="980" t="s">
        <v>4518</v>
      </c>
      <c r="D264" s="980" t="s">
        <v>4503</v>
      </c>
      <c r="E264" s="980" t="s">
        <v>674</v>
      </c>
      <c r="F264" s="965">
        <v>13.49</v>
      </c>
    </row>
    <row r="265" spans="1:6">
      <c r="A265" s="350"/>
      <c r="B265" s="980"/>
      <c r="C265" s="980"/>
      <c r="D265" s="980"/>
      <c r="E265" s="980"/>
      <c r="F265" s="965"/>
    </row>
    <row r="266" spans="1:6">
      <c r="A266" s="350">
        <v>0</v>
      </c>
      <c r="B266" s="980">
        <v>132932</v>
      </c>
      <c r="C266" s="980" t="s">
        <v>4519</v>
      </c>
      <c r="D266" s="980" t="s">
        <v>674</v>
      </c>
      <c r="E266" s="980" t="s">
        <v>674</v>
      </c>
      <c r="F266" s="965">
        <v>14.7</v>
      </c>
    </row>
    <row r="267" spans="1:6">
      <c r="A267" s="350">
        <v>0</v>
      </c>
      <c r="B267" s="980">
        <v>132933</v>
      </c>
      <c r="C267" s="980" t="s">
        <v>6006</v>
      </c>
      <c r="D267" s="980" t="s">
        <v>674</v>
      </c>
      <c r="E267" s="980" t="s">
        <v>674</v>
      </c>
      <c r="F267" s="965">
        <v>14.7</v>
      </c>
    </row>
    <row r="268" spans="1:6" ht="12.75" thickBot="1">
      <c r="A268" s="350"/>
      <c r="B268" s="980"/>
      <c r="C268" s="980"/>
      <c r="D268" s="980"/>
      <c r="E268" s="980"/>
      <c r="F268" s="965"/>
    </row>
    <row r="269" spans="1:6" ht="12.75" thickBot="1">
      <c r="A269" s="350"/>
      <c r="B269" s="2213"/>
      <c r="C269" s="2213"/>
      <c r="D269" s="2213"/>
      <c r="E269" s="2214"/>
      <c r="F269" s="352"/>
    </row>
    <row r="270" spans="1:6">
      <c r="A270" s="354">
        <v>5.3</v>
      </c>
      <c r="B270" s="980">
        <v>133103</v>
      </c>
      <c r="C270" s="980" t="s">
        <v>6746</v>
      </c>
      <c r="D270" s="980" t="s">
        <v>4307</v>
      </c>
      <c r="E270" s="980" t="s">
        <v>674</v>
      </c>
      <c r="F270" s="965">
        <v>1.6</v>
      </c>
    </row>
    <row r="271" spans="1:6">
      <c r="A271" s="354">
        <v>6</v>
      </c>
      <c r="B271" s="980">
        <v>133123</v>
      </c>
      <c r="C271" s="980" t="s">
        <v>4520</v>
      </c>
      <c r="D271" s="980" t="s">
        <v>4307</v>
      </c>
      <c r="E271" s="980" t="s">
        <v>674</v>
      </c>
      <c r="F271" s="965">
        <v>2.66</v>
      </c>
    </row>
    <row r="272" spans="1:6">
      <c r="A272" s="354">
        <v>4.5</v>
      </c>
      <c r="B272" s="980">
        <v>133303</v>
      </c>
      <c r="C272" s="980" t="s">
        <v>4521</v>
      </c>
      <c r="D272" s="980" t="s">
        <v>4307</v>
      </c>
      <c r="E272" s="980" t="s">
        <v>674</v>
      </c>
      <c r="F272" s="965">
        <v>1.84</v>
      </c>
    </row>
    <row r="273" spans="1:6">
      <c r="A273" s="354">
        <v>4.5</v>
      </c>
      <c r="B273" s="980">
        <v>133305</v>
      </c>
      <c r="C273" s="980" t="s">
        <v>4522</v>
      </c>
      <c r="D273" s="980" t="s">
        <v>4307</v>
      </c>
      <c r="E273" s="980" t="s">
        <v>674</v>
      </c>
      <c r="F273" s="965">
        <v>1.84</v>
      </c>
    </row>
    <row r="274" spans="1:6">
      <c r="A274" s="354">
        <v>5.7</v>
      </c>
      <c r="B274" s="980">
        <v>133318</v>
      </c>
      <c r="C274" s="980" t="s">
        <v>6747</v>
      </c>
      <c r="D274" s="980" t="s">
        <v>4307</v>
      </c>
      <c r="E274" s="980" t="s">
        <v>674</v>
      </c>
      <c r="F274" s="965">
        <v>1.86</v>
      </c>
    </row>
    <row r="275" spans="1:6">
      <c r="A275" s="354">
        <v>5.7</v>
      </c>
      <c r="B275" s="980">
        <v>133323</v>
      </c>
      <c r="C275" s="980" t="s">
        <v>4523</v>
      </c>
      <c r="D275" s="980" t="s">
        <v>4307</v>
      </c>
      <c r="E275" s="980" t="s">
        <v>674</v>
      </c>
      <c r="F275" s="965">
        <v>1.86</v>
      </c>
    </row>
    <row r="276" spans="1:6">
      <c r="A276" s="354">
        <v>5.7</v>
      </c>
      <c r="B276" s="980">
        <v>133325</v>
      </c>
      <c r="C276" s="980" t="s">
        <v>4524</v>
      </c>
      <c r="D276" s="980" t="s">
        <v>4307</v>
      </c>
      <c r="E276" s="980" t="s">
        <v>674</v>
      </c>
      <c r="F276" s="965">
        <v>1.86</v>
      </c>
    </row>
    <row r="277" spans="1:6">
      <c r="A277" s="354">
        <v>5.9</v>
      </c>
      <c r="B277" s="980">
        <v>133343</v>
      </c>
      <c r="C277" s="980" t="s">
        <v>4525</v>
      </c>
      <c r="D277" s="980" t="s">
        <v>4307</v>
      </c>
      <c r="E277" s="980" t="s">
        <v>674</v>
      </c>
      <c r="F277" s="965">
        <v>1.99</v>
      </c>
    </row>
    <row r="278" spans="1:6">
      <c r="A278" s="354">
        <v>3.3</v>
      </c>
      <c r="B278" s="980">
        <v>133403</v>
      </c>
      <c r="C278" s="980" t="s">
        <v>4526</v>
      </c>
      <c r="D278" s="980" t="s">
        <v>4307</v>
      </c>
      <c r="E278" s="980" t="s">
        <v>674</v>
      </c>
      <c r="F278" s="965">
        <v>1.86</v>
      </c>
    </row>
    <row r="279" spans="1:6">
      <c r="A279" s="354">
        <v>3.3</v>
      </c>
      <c r="B279" s="980">
        <v>133405</v>
      </c>
      <c r="C279" s="980" t="s">
        <v>4527</v>
      </c>
      <c r="D279" s="980" t="s">
        <v>4307</v>
      </c>
      <c r="E279" s="980" t="s">
        <v>674</v>
      </c>
      <c r="F279" s="965">
        <v>1.86</v>
      </c>
    </row>
    <row r="280" spans="1:6">
      <c r="A280" s="354">
        <v>3.3</v>
      </c>
      <c r="B280" s="980">
        <v>133406</v>
      </c>
      <c r="C280" s="980" t="s">
        <v>4528</v>
      </c>
      <c r="D280" s="980" t="s">
        <v>4307</v>
      </c>
      <c r="E280" s="980" t="s">
        <v>674</v>
      </c>
      <c r="F280" s="965">
        <v>1.86</v>
      </c>
    </row>
    <row r="281" spans="1:6">
      <c r="A281" s="354">
        <v>3.3</v>
      </c>
      <c r="B281" s="980">
        <v>133408</v>
      </c>
      <c r="C281" s="980" t="s">
        <v>4529</v>
      </c>
      <c r="D281" s="980" t="s">
        <v>4307</v>
      </c>
      <c r="E281" s="980" t="s">
        <v>674</v>
      </c>
      <c r="F281" s="965">
        <v>1.86</v>
      </c>
    </row>
    <row r="282" spans="1:6">
      <c r="A282" s="354">
        <v>3</v>
      </c>
      <c r="B282" s="980">
        <v>133423</v>
      </c>
      <c r="C282" s="980" t="s">
        <v>4530</v>
      </c>
      <c r="D282" s="980" t="s">
        <v>4307</v>
      </c>
      <c r="E282" s="980" t="s">
        <v>674</v>
      </c>
      <c r="F282" s="965">
        <v>2.41</v>
      </c>
    </row>
    <row r="283" spans="1:6">
      <c r="A283" s="354">
        <v>3</v>
      </c>
      <c r="B283" s="980">
        <v>133425</v>
      </c>
      <c r="C283" s="980" t="s">
        <v>4531</v>
      </c>
      <c r="D283" s="980" t="s">
        <v>4307</v>
      </c>
      <c r="E283" s="980" t="s">
        <v>674</v>
      </c>
      <c r="F283" s="965">
        <v>2.41</v>
      </c>
    </row>
    <row r="284" spans="1:6">
      <c r="A284" s="354">
        <v>3</v>
      </c>
      <c r="B284" s="980">
        <v>133426</v>
      </c>
      <c r="C284" s="980" t="s">
        <v>4532</v>
      </c>
      <c r="D284" s="980" t="s">
        <v>4307</v>
      </c>
      <c r="E284" s="980" t="s">
        <v>674</v>
      </c>
      <c r="F284" s="965">
        <v>2.41</v>
      </c>
    </row>
    <row r="285" spans="1:6">
      <c r="A285" s="354">
        <v>33.9</v>
      </c>
      <c r="B285" s="980">
        <v>133427</v>
      </c>
      <c r="C285" s="980" t="s">
        <v>4533</v>
      </c>
      <c r="D285" s="980" t="s">
        <v>4307</v>
      </c>
      <c r="E285" s="980" t="s">
        <v>674</v>
      </c>
      <c r="F285" s="965">
        <v>2.41</v>
      </c>
    </row>
    <row r="286" spans="1:6">
      <c r="A286" s="354">
        <v>3</v>
      </c>
      <c r="B286" s="980">
        <v>133428</v>
      </c>
      <c r="C286" s="980" t="s">
        <v>4534</v>
      </c>
      <c r="D286" s="980" t="s">
        <v>4307</v>
      </c>
      <c r="E286" s="980" t="s">
        <v>674</v>
      </c>
      <c r="F286" s="965">
        <v>2.41</v>
      </c>
    </row>
    <row r="287" spans="1:6">
      <c r="A287" s="354">
        <v>4.5</v>
      </c>
      <c r="B287" s="980">
        <v>133503</v>
      </c>
      <c r="C287" s="980" t="s">
        <v>4535</v>
      </c>
      <c r="D287" s="980" t="s">
        <v>4307</v>
      </c>
      <c r="E287" s="980" t="s">
        <v>674</v>
      </c>
      <c r="F287" s="965">
        <v>2.34</v>
      </c>
    </row>
    <row r="288" spans="1:6">
      <c r="A288" s="354">
        <v>4.5</v>
      </c>
      <c r="B288" s="980">
        <v>133505</v>
      </c>
      <c r="C288" s="980" t="s">
        <v>4536</v>
      </c>
      <c r="D288" s="980" t="s">
        <v>4307</v>
      </c>
      <c r="E288" s="980" t="s">
        <v>674</v>
      </c>
      <c r="F288" s="965">
        <v>2.34</v>
      </c>
    </row>
    <row r="289" spans="1:6">
      <c r="A289" s="354">
        <v>4.5</v>
      </c>
      <c r="B289" s="980">
        <v>133506</v>
      </c>
      <c r="C289" s="980" t="s">
        <v>4537</v>
      </c>
      <c r="D289" s="980" t="s">
        <v>4307</v>
      </c>
      <c r="E289" s="980" t="s">
        <v>674</v>
      </c>
      <c r="F289" s="965">
        <v>2.34</v>
      </c>
    </row>
    <row r="290" spans="1:6">
      <c r="A290" s="354">
        <v>4.5</v>
      </c>
      <c r="B290" s="980">
        <v>133508</v>
      </c>
      <c r="C290" s="980" t="s">
        <v>4538</v>
      </c>
      <c r="D290" s="980" t="s">
        <v>4307</v>
      </c>
      <c r="E290" s="980" t="s">
        <v>674</v>
      </c>
      <c r="F290" s="965">
        <v>2.34</v>
      </c>
    </row>
    <row r="291" spans="1:6">
      <c r="A291" s="354">
        <v>5.4</v>
      </c>
      <c r="B291" s="980">
        <v>133523</v>
      </c>
      <c r="C291" s="980" t="s">
        <v>4539</v>
      </c>
      <c r="D291" s="980" t="s">
        <v>4307</v>
      </c>
      <c r="E291" s="980" t="s">
        <v>674</v>
      </c>
      <c r="F291" s="965">
        <v>2.92</v>
      </c>
    </row>
    <row r="292" spans="1:6">
      <c r="A292" s="354">
        <v>5.4</v>
      </c>
      <c r="B292" s="980">
        <v>133525</v>
      </c>
      <c r="C292" s="980" t="s">
        <v>4540</v>
      </c>
      <c r="D292" s="980" t="s">
        <v>4307</v>
      </c>
      <c r="E292" s="980" t="s">
        <v>674</v>
      </c>
      <c r="F292" s="965">
        <v>2.92</v>
      </c>
    </row>
    <row r="293" spans="1:6">
      <c r="A293" s="354">
        <v>5.4</v>
      </c>
      <c r="B293" s="980">
        <v>133526</v>
      </c>
      <c r="C293" s="980" t="s">
        <v>4541</v>
      </c>
      <c r="D293" s="980" t="s">
        <v>4307</v>
      </c>
      <c r="E293" s="980" t="s">
        <v>674</v>
      </c>
      <c r="F293" s="965">
        <v>2.92</v>
      </c>
    </row>
    <row r="294" spans="1:6">
      <c r="A294" s="354">
        <v>5.4</v>
      </c>
      <c r="B294" s="980">
        <v>133528</v>
      </c>
      <c r="C294" s="980" t="s">
        <v>4542</v>
      </c>
      <c r="D294" s="980" t="s">
        <v>4307</v>
      </c>
      <c r="E294" s="980" t="s">
        <v>674</v>
      </c>
      <c r="F294" s="965">
        <v>2.92</v>
      </c>
    </row>
    <row r="295" spans="1:6">
      <c r="A295" s="354">
        <v>4.5999999999999996</v>
      </c>
      <c r="B295" s="980">
        <v>133643</v>
      </c>
      <c r="C295" s="980" t="s">
        <v>4543</v>
      </c>
      <c r="D295" s="980" t="s">
        <v>4307</v>
      </c>
      <c r="E295" s="980" t="s">
        <v>674</v>
      </c>
      <c r="F295" s="965">
        <v>3.39</v>
      </c>
    </row>
    <row r="296" spans="1:6">
      <c r="A296" s="354">
        <v>4.5999999999999996</v>
      </c>
      <c r="B296" s="980">
        <v>133645</v>
      </c>
      <c r="C296" s="980" t="s">
        <v>4544</v>
      </c>
      <c r="D296" s="980" t="s">
        <v>4307</v>
      </c>
      <c r="E296" s="980" t="s">
        <v>674</v>
      </c>
      <c r="F296" s="965">
        <v>3.39</v>
      </c>
    </row>
    <row r="297" spans="1:6">
      <c r="A297" s="354">
        <v>4.5999999999999996</v>
      </c>
      <c r="B297" s="980">
        <v>133646</v>
      </c>
      <c r="C297" s="980" t="s">
        <v>4545</v>
      </c>
      <c r="D297" s="980" t="s">
        <v>4307</v>
      </c>
      <c r="E297" s="980" t="s">
        <v>674</v>
      </c>
      <c r="F297" s="965">
        <v>3.39</v>
      </c>
    </row>
    <row r="298" spans="1:6">
      <c r="A298" s="354">
        <v>4.5999999999999996</v>
      </c>
      <c r="B298" s="980">
        <v>133647</v>
      </c>
      <c r="C298" s="980" t="s">
        <v>4546</v>
      </c>
      <c r="D298" s="980" t="s">
        <v>4307</v>
      </c>
      <c r="E298" s="980" t="s">
        <v>674</v>
      </c>
      <c r="F298" s="965">
        <v>3.39</v>
      </c>
    </row>
    <row r="299" spans="1:6">
      <c r="A299" s="354">
        <v>4.5999999999999996</v>
      </c>
      <c r="B299" s="980">
        <v>133648</v>
      </c>
      <c r="C299" s="980" t="s">
        <v>4547</v>
      </c>
      <c r="D299" s="980" t="s">
        <v>4307</v>
      </c>
      <c r="E299" s="980" t="s">
        <v>674</v>
      </c>
      <c r="F299" s="965">
        <v>3.39</v>
      </c>
    </row>
    <row r="300" spans="1:6">
      <c r="A300" s="354">
        <v>5.8</v>
      </c>
      <c r="B300" s="980">
        <v>133813</v>
      </c>
      <c r="C300" s="980" t="s">
        <v>4548</v>
      </c>
      <c r="D300" s="980" t="s">
        <v>4308</v>
      </c>
      <c r="E300" s="980" t="s">
        <v>674</v>
      </c>
      <c r="F300" s="965">
        <v>3.3</v>
      </c>
    </row>
    <row r="301" spans="1:6">
      <c r="A301" s="354">
        <v>5.8</v>
      </c>
      <c r="B301" s="980">
        <v>133815</v>
      </c>
      <c r="C301" s="980" t="s">
        <v>4549</v>
      </c>
      <c r="D301" s="980" t="s">
        <v>4308</v>
      </c>
      <c r="E301" s="980" t="s">
        <v>674</v>
      </c>
      <c r="F301" s="965">
        <v>3.3</v>
      </c>
    </row>
    <row r="302" spans="1:6">
      <c r="A302" s="354">
        <v>5.8</v>
      </c>
      <c r="B302" s="980">
        <v>133816</v>
      </c>
      <c r="C302" s="980" t="s">
        <v>4550</v>
      </c>
      <c r="D302" s="980" t="s">
        <v>4308</v>
      </c>
      <c r="E302" s="980" t="s">
        <v>674</v>
      </c>
      <c r="F302" s="965">
        <v>3.3</v>
      </c>
    </row>
    <row r="303" spans="1:6">
      <c r="A303" s="354">
        <v>5.8</v>
      </c>
      <c r="B303" s="980">
        <v>133818</v>
      </c>
      <c r="C303" s="980" t="s">
        <v>4551</v>
      </c>
      <c r="D303" s="980" t="s">
        <v>4308</v>
      </c>
      <c r="E303" s="980" t="s">
        <v>674</v>
      </c>
      <c r="F303" s="965">
        <v>3.3</v>
      </c>
    </row>
    <row r="304" spans="1:6">
      <c r="A304" s="354">
        <v>5.9</v>
      </c>
      <c r="B304" s="980">
        <v>133843</v>
      </c>
      <c r="C304" s="980" t="s">
        <v>4552</v>
      </c>
      <c r="D304" s="980" t="s">
        <v>4308</v>
      </c>
      <c r="E304" s="980" t="s">
        <v>674</v>
      </c>
      <c r="F304" s="965">
        <v>5.01</v>
      </c>
    </row>
    <row r="305" spans="1:6">
      <c r="A305" s="354">
        <v>5.9</v>
      </c>
      <c r="B305" s="980">
        <v>133845</v>
      </c>
      <c r="C305" s="980" t="s">
        <v>4553</v>
      </c>
      <c r="D305" s="980" t="s">
        <v>4308</v>
      </c>
      <c r="E305" s="980" t="s">
        <v>674</v>
      </c>
      <c r="F305" s="965">
        <v>5.01</v>
      </c>
    </row>
    <row r="306" spans="1:6">
      <c r="A306" s="354">
        <v>5.9</v>
      </c>
      <c r="B306" s="980">
        <v>133846</v>
      </c>
      <c r="C306" s="980" t="s">
        <v>4554</v>
      </c>
      <c r="D306" s="980" t="s">
        <v>4308</v>
      </c>
      <c r="E306" s="980" t="s">
        <v>674</v>
      </c>
      <c r="F306" s="965">
        <v>5.01</v>
      </c>
    </row>
    <row r="307" spans="1:6">
      <c r="A307" s="354">
        <v>5.9</v>
      </c>
      <c r="B307" s="980">
        <v>133847</v>
      </c>
      <c r="C307" s="980" t="s">
        <v>4555</v>
      </c>
      <c r="D307" s="980" t="s">
        <v>4308</v>
      </c>
      <c r="E307" s="980" t="s">
        <v>674</v>
      </c>
      <c r="F307" s="965">
        <v>5.01</v>
      </c>
    </row>
    <row r="308" spans="1:6">
      <c r="A308" s="354">
        <v>5.9</v>
      </c>
      <c r="B308" s="980">
        <v>133848</v>
      </c>
      <c r="C308" s="980" t="s">
        <v>4556</v>
      </c>
      <c r="D308" s="980" t="s">
        <v>4308</v>
      </c>
      <c r="E308" s="980" t="s">
        <v>674</v>
      </c>
      <c r="F308" s="965">
        <v>5.01</v>
      </c>
    </row>
    <row r="309" spans="1:6">
      <c r="A309" s="350"/>
      <c r="B309" s="980"/>
      <c r="C309" s="980"/>
      <c r="D309" s="980"/>
      <c r="E309" s="980"/>
      <c r="F309" s="965"/>
    </row>
    <row r="310" spans="1:6">
      <c r="A310" s="354">
        <v>4.9000000000000004</v>
      </c>
      <c r="B310" s="980">
        <v>135426</v>
      </c>
      <c r="C310" s="980" t="s">
        <v>4557</v>
      </c>
      <c r="D310" s="980" t="s">
        <v>4307</v>
      </c>
      <c r="E310" s="980" t="s">
        <v>674</v>
      </c>
      <c r="F310" s="965">
        <v>4.7</v>
      </c>
    </row>
    <row r="311" spans="1:6">
      <c r="A311" s="354">
        <v>5.0999999999999996</v>
      </c>
      <c r="B311" s="980">
        <v>135429</v>
      </c>
      <c r="C311" s="980" t="s">
        <v>4558</v>
      </c>
      <c r="D311" s="980" t="s">
        <v>4307</v>
      </c>
      <c r="E311" s="980" t="s">
        <v>674</v>
      </c>
      <c r="F311" s="965">
        <v>4.96</v>
      </c>
    </row>
    <row r="312" spans="1:6">
      <c r="A312" s="354">
        <v>4.9000000000000004</v>
      </c>
      <c r="B312" s="980">
        <v>135646</v>
      </c>
      <c r="C312" s="980" t="s">
        <v>8262</v>
      </c>
      <c r="D312" s="980" t="s">
        <v>4307</v>
      </c>
      <c r="E312" s="980" t="s">
        <v>674</v>
      </c>
      <c r="F312" s="965">
        <v>8.06</v>
      </c>
    </row>
    <row r="313" spans="1:6">
      <c r="A313" s="354">
        <v>4.5</v>
      </c>
      <c r="B313" s="980">
        <v>135649</v>
      </c>
      <c r="C313" s="980" t="s">
        <v>8263</v>
      </c>
      <c r="D313" s="980" t="s">
        <v>4307</v>
      </c>
      <c r="E313" s="980" t="s">
        <v>674</v>
      </c>
      <c r="F313" s="965">
        <v>8.83</v>
      </c>
    </row>
    <row r="314" spans="1:6">
      <c r="A314" s="354">
        <v>5</v>
      </c>
      <c r="B314" s="980">
        <v>135856</v>
      </c>
      <c r="C314" s="980" t="s">
        <v>4559</v>
      </c>
      <c r="D314" s="980" t="s">
        <v>4308</v>
      </c>
      <c r="E314" s="980" t="s">
        <v>674</v>
      </c>
      <c r="F314" s="965">
        <v>9.16</v>
      </c>
    </row>
    <row r="315" spans="1:6">
      <c r="A315" s="354">
        <v>5</v>
      </c>
      <c r="B315" s="980">
        <v>135859</v>
      </c>
      <c r="C315" s="980" t="s">
        <v>4560</v>
      </c>
      <c r="D315" s="980" t="s">
        <v>4308</v>
      </c>
      <c r="E315" s="980" t="s">
        <v>674</v>
      </c>
      <c r="F315" s="965">
        <v>10.42</v>
      </c>
    </row>
    <row r="316" spans="1:6">
      <c r="A316" s="350"/>
      <c r="B316" s="980"/>
      <c r="C316" s="980"/>
      <c r="D316" s="980"/>
      <c r="E316" s="980"/>
      <c r="F316" s="965"/>
    </row>
    <row r="317" spans="1:6">
      <c r="A317" s="354">
        <v>5.0999999999999996</v>
      </c>
      <c r="B317" s="980">
        <v>137423</v>
      </c>
      <c r="C317" s="980" t="s">
        <v>4561</v>
      </c>
      <c r="D317" s="980" t="s">
        <v>4307</v>
      </c>
      <c r="E317" s="980" t="s">
        <v>674</v>
      </c>
      <c r="F317" s="965">
        <v>3.91</v>
      </c>
    </row>
    <row r="318" spans="1:6">
      <c r="A318" s="354">
        <v>5.0999999999999996</v>
      </c>
      <c r="B318" s="980">
        <v>137424</v>
      </c>
      <c r="C318" s="980" t="s">
        <v>4562</v>
      </c>
      <c r="D318" s="980" t="s">
        <v>4307</v>
      </c>
      <c r="E318" s="980" t="s">
        <v>674</v>
      </c>
      <c r="F318" s="965">
        <v>4.12</v>
      </c>
    </row>
    <row r="319" spans="1:6">
      <c r="A319" s="354">
        <v>5.6</v>
      </c>
      <c r="B319" s="980">
        <v>137642</v>
      </c>
      <c r="C319" s="980" t="s">
        <v>8264</v>
      </c>
      <c r="D319" s="980" t="s">
        <v>4307</v>
      </c>
      <c r="E319" s="980" t="s">
        <v>674</v>
      </c>
      <c r="F319" s="965">
        <v>5.85</v>
      </c>
    </row>
    <row r="320" spans="1:6">
      <c r="A320" s="354">
        <v>5</v>
      </c>
      <c r="B320" s="980">
        <v>137643</v>
      </c>
      <c r="C320" s="980" t="s">
        <v>8265</v>
      </c>
      <c r="D320" s="980" t="s">
        <v>4307</v>
      </c>
      <c r="E320" s="980" t="s">
        <v>674</v>
      </c>
      <c r="F320" s="965">
        <v>6.47</v>
      </c>
    </row>
    <row r="321" spans="1:6">
      <c r="A321" s="354">
        <v>4.4000000000000004</v>
      </c>
      <c r="B321" s="980">
        <v>137644</v>
      </c>
      <c r="C321" s="980" t="s">
        <v>8266</v>
      </c>
      <c r="D321" s="980" t="s">
        <v>4307</v>
      </c>
      <c r="E321" s="980" t="s">
        <v>674</v>
      </c>
      <c r="F321" s="965">
        <v>7.08</v>
      </c>
    </row>
    <row r="322" spans="1:6">
      <c r="A322" s="354">
        <v>5</v>
      </c>
      <c r="B322" s="980">
        <v>137852</v>
      </c>
      <c r="C322" s="980" t="s">
        <v>6007</v>
      </c>
      <c r="D322" s="980" t="s">
        <v>4308</v>
      </c>
      <c r="E322" s="980" t="s">
        <v>674</v>
      </c>
      <c r="F322" s="965">
        <v>6.93</v>
      </c>
    </row>
    <row r="323" spans="1:6">
      <c r="A323" s="354">
        <v>4.9000000000000004</v>
      </c>
      <c r="B323" s="980">
        <v>137853</v>
      </c>
      <c r="C323" s="980" t="s">
        <v>4563</v>
      </c>
      <c r="D323" s="980" t="s">
        <v>4308</v>
      </c>
      <c r="E323" s="980" t="s">
        <v>674</v>
      </c>
      <c r="F323" s="965">
        <v>7.64</v>
      </c>
    </row>
    <row r="324" spans="1:6">
      <c r="A324" s="354">
        <v>5</v>
      </c>
      <c r="B324" s="980">
        <v>137854</v>
      </c>
      <c r="C324" s="980" t="s">
        <v>4564</v>
      </c>
      <c r="D324" s="980" t="s">
        <v>4308</v>
      </c>
      <c r="E324" s="980" t="s">
        <v>674</v>
      </c>
      <c r="F324" s="965">
        <v>8.69</v>
      </c>
    </row>
    <row r="325" spans="1:6">
      <c r="A325" s="350"/>
      <c r="B325" s="980"/>
      <c r="C325" s="980"/>
      <c r="D325" s="980"/>
      <c r="E325" s="980"/>
      <c r="F325" s="965"/>
    </row>
    <row r="326" spans="1:6">
      <c r="A326" s="350">
        <v>0</v>
      </c>
      <c r="B326" s="980">
        <v>138223</v>
      </c>
      <c r="C326" s="980" t="s">
        <v>4805</v>
      </c>
      <c r="D326" s="980" t="s">
        <v>4313</v>
      </c>
      <c r="E326" s="980" t="s">
        <v>674</v>
      </c>
      <c r="F326" s="965">
        <v>8.7100000000000009</v>
      </c>
    </row>
    <row r="327" spans="1:6">
      <c r="A327" s="350">
        <v>0</v>
      </c>
      <c r="B327" s="980">
        <v>138225</v>
      </c>
      <c r="C327" s="980" t="s">
        <v>4806</v>
      </c>
      <c r="D327" s="980" t="s">
        <v>4313</v>
      </c>
      <c r="E327" s="980" t="s">
        <v>674</v>
      </c>
      <c r="F327" s="965">
        <v>8.7100000000000009</v>
      </c>
    </row>
    <row r="328" spans="1:6">
      <c r="A328" s="350">
        <v>0</v>
      </c>
      <c r="B328" s="980">
        <v>138226</v>
      </c>
      <c r="C328" s="980" t="s">
        <v>4807</v>
      </c>
      <c r="D328" s="980" t="s">
        <v>4313</v>
      </c>
      <c r="E328" s="980" t="s">
        <v>674</v>
      </c>
      <c r="F328" s="965">
        <v>8.7100000000000009</v>
      </c>
    </row>
    <row r="329" spans="1:6">
      <c r="A329" s="350">
        <v>0</v>
      </c>
      <c r="B329" s="980">
        <v>138228</v>
      </c>
      <c r="C329" s="980" t="s">
        <v>4808</v>
      </c>
      <c r="D329" s="980" t="s">
        <v>4313</v>
      </c>
      <c r="E329" s="980" t="s">
        <v>674</v>
      </c>
      <c r="F329" s="965">
        <v>8.7100000000000009</v>
      </c>
    </row>
    <row r="330" spans="1:6">
      <c r="A330" s="350">
        <v>0</v>
      </c>
      <c r="B330" s="980">
        <v>138323</v>
      </c>
      <c r="C330" s="980" t="s">
        <v>4565</v>
      </c>
      <c r="D330" s="980" t="s">
        <v>4313</v>
      </c>
      <c r="E330" s="980" t="s">
        <v>674</v>
      </c>
      <c r="F330" s="965">
        <v>8.58</v>
      </c>
    </row>
    <row r="331" spans="1:6">
      <c r="A331" s="350">
        <v>0</v>
      </c>
      <c r="B331" s="980">
        <v>138325</v>
      </c>
      <c r="C331" s="980" t="s">
        <v>4566</v>
      </c>
      <c r="D331" s="980" t="s">
        <v>4313</v>
      </c>
      <c r="E331" s="980" t="s">
        <v>674</v>
      </c>
      <c r="F331" s="965">
        <v>8.58</v>
      </c>
    </row>
    <row r="332" spans="1:6">
      <c r="A332" s="350">
        <v>0</v>
      </c>
      <c r="B332" s="980">
        <v>138326</v>
      </c>
      <c r="C332" s="980" t="s">
        <v>4567</v>
      </c>
      <c r="D332" s="980" t="s">
        <v>4313</v>
      </c>
      <c r="E332" s="980" t="s">
        <v>674</v>
      </c>
      <c r="F332" s="965">
        <v>8.58</v>
      </c>
    </row>
    <row r="333" spans="1:6">
      <c r="A333" s="350">
        <v>0</v>
      </c>
      <c r="B333" s="980">
        <v>138328</v>
      </c>
      <c r="C333" s="980" t="s">
        <v>4568</v>
      </c>
      <c r="D333" s="980" t="s">
        <v>4313</v>
      </c>
      <c r="E333" s="980" t="s">
        <v>674</v>
      </c>
      <c r="F333" s="965">
        <v>8.58</v>
      </c>
    </row>
    <row r="334" spans="1:6" ht="12.75" thickBot="1">
      <c r="A334" s="350"/>
      <c r="B334" s="980"/>
      <c r="C334" s="980"/>
      <c r="D334" s="980"/>
      <c r="E334" s="980"/>
      <c r="F334" s="965"/>
    </row>
    <row r="335" spans="1:6" ht="12.75" thickBot="1">
      <c r="A335" s="350"/>
      <c r="B335" s="2213"/>
      <c r="C335" s="2213"/>
      <c r="D335" s="2213"/>
      <c r="E335" s="2214"/>
      <c r="F335" s="352"/>
    </row>
    <row r="336" spans="1:6">
      <c r="A336" s="350">
        <v>0</v>
      </c>
      <c r="B336" s="980">
        <v>141143</v>
      </c>
      <c r="C336" s="980" t="s">
        <v>5156</v>
      </c>
      <c r="D336" s="980" t="s">
        <v>4308</v>
      </c>
      <c r="E336" s="980" t="s">
        <v>674</v>
      </c>
      <c r="F336" s="965">
        <v>4.55</v>
      </c>
    </row>
    <row r="337" spans="1:6">
      <c r="A337" s="350">
        <v>0</v>
      </c>
      <c r="B337" s="980">
        <v>141203</v>
      </c>
      <c r="C337" s="980" t="s">
        <v>5157</v>
      </c>
      <c r="D337" s="980" t="s">
        <v>4323</v>
      </c>
      <c r="E337" s="980" t="s">
        <v>674</v>
      </c>
      <c r="F337" s="965">
        <v>5.32</v>
      </c>
    </row>
    <row r="338" spans="1:6">
      <c r="A338" s="350">
        <v>0</v>
      </c>
      <c r="B338" s="980">
        <v>141214</v>
      </c>
      <c r="C338" s="980" t="s">
        <v>5158</v>
      </c>
      <c r="D338" s="980" t="s">
        <v>4323</v>
      </c>
      <c r="E338" s="980" t="s">
        <v>674</v>
      </c>
      <c r="F338" s="965">
        <v>4.5199999999999996</v>
      </c>
    </row>
    <row r="339" spans="1:6">
      <c r="A339" s="350">
        <v>0</v>
      </c>
      <c r="B339" s="980">
        <v>141224</v>
      </c>
      <c r="C339" s="980" t="s">
        <v>5159</v>
      </c>
      <c r="D339" s="980" t="s">
        <v>4323</v>
      </c>
      <c r="E339" s="980" t="s">
        <v>674</v>
      </c>
      <c r="F339" s="965">
        <v>5.71</v>
      </c>
    </row>
    <row r="340" spans="1:6">
      <c r="A340" s="350">
        <v>0</v>
      </c>
      <c r="B340" s="980">
        <v>141243</v>
      </c>
      <c r="C340" s="980" t="s">
        <v>5160</v>
      </c>
      <c r="D340" s="980" t="s">
        <v>4323</v>
      </c>
      <c r="E340" s="980" t="s">
        <v>674</v>
      </c>
      <c r="F340" s="965">
        <v>6.55</v>
      </c>
    </row>
    <row r="341" spans="1:6">
      <c r="A341" s="350">
        <v>0</v>
      </c>
      <c r="B341" s="980">
        <v>141272</v>
      </c>
      <c r="C341" s="980" t="s">
        <v>5161</v>
      </c>
      <c r="D341" s="980" t="s">
        <v>4323</v>
      </c>
      <c r="E341" s="980" t="s">
        <v>674</v>
      </c>
      <c r="F341" s="965">
        <v>12.04</v>
      </c>
    </row>
    <row r="342" spans="1:6">
      <c r="A342" s="350">
        <v>0</v>
      </c>
      <c r="B342" s="980">
        <v>143214</v>
      </c>
      <c r="C342" s="980" t="s">
        <v>5162</v>
      </c>
      <c r="D342" s="980" t="s">
        <v>4569</v>
      </c>
      <c r="E342" s="980" t="s">
        <v>674</v>
      </c>
      <c r="F342" s="965">
        <v>14.27</v>
      </c>
    </row>
    <row r="343" spans="1:6">
      <c r="A343" s="350">
        <v>0</v>
      </c>
      <c r="B343" s="980">
        <v>143224</v>
      </c>
      <c r="C343" s="980" t="s">
        <v>5163</v>
      </c>
      <c r="D343" s="980" t="s">
        <v>4569</v>
      </c>
      <c r="E343" s="980" t="s">
        <v>674</v>
      </c>
      <c r="F343" s="965">
        <v>15.52</v>
      </c>
    </row>
    <row r="344" spans="1:6">
      <c r="A344" s="350">
        <v>0</v>
      </c>
      <c r="B344" s="980">
        <v>142143</v>
      </c>
      <c r="C344" s="980" t="s">
        <v>5164</v>
      </c>
      <c r="D344" s="980" t="s">
        <v>5165</v>
      </c>
      <c r="E344" s="980" t="s">
        <v>674</v>
      </c>
      <c r="F344" s="965">
        <v>14.49</v>
      </c>
    </row>
    <row r="345" spans="1:6">
      <c r="A345" s="350">
        <v>0</v>
      </c>
      <c r="B345" s="980">
        <v>142203</v>
      </c>
      <c r="C345" s="980" t="s">
        <v>5166</v>
      </c>
      <c r="D345" s="980" t="s">
        <v>4569</v>
      </c>
      <c r="E345" s="980" t="s">
        <v>674</v>
      </c>
      <c r="F345" s="965">
        <v>17.739999999999998</v>
      </c>
    </row>
    <row r="346" spans="1:6">
      <c r="A346" s="350">
        <v>0</v>
      </c>
      <c r="B346" s="980">
        <v>142214</v>
      </c>
      <c r="C346" s="980" t="s">
        <v>5167</v>
      </c>
      <c r="D346" s="980" t="s">
        <v>4569</v>
      </c>
      <c r="E346" s="980" t="s">
        <v>674</v>
      </c>
      <c r="F346" s="965">
        <v>15.69</v>
      </c>
    </row>
    <row r="347" spans="1:6">
      <c r="A347" s="350">
        <v>0</v>
      </c>
      <c r="B347" s="980">
        <v>142224</v>
      </c>
      <c r="C347" s="980" t="s">
        <v>5168</v>
      </c>
      <c r="D347" s="980" t="s">
        <v>4569</v>
      </c>
      <c r="E347" s="980" t="s">
        <v>674</v>
      </c>
      <c r="F347" s="965">
        <v>17.55</v>
      </c>
    </row>
    <row r="348" spans="1:6">
      <c r="A348" s="350">
        <v>0</v>
      </c>
      <c r="B348" s="980">
        <v>142243</v>
      </c>
      <c r="C348" s="980" t="s">
        <v>5169</v>
      </c>
      <c r="D348" s="980" t="s">
        <v>4569</v>
      </c>
      <c r="E348" s="980" t="s">
        <v>674</v>
      </c>
      <c r="F348" s="965">
        <v>24.49</v>
      </c>
    </row>
    <row r="349" spans="1:6">
      <c r="A349" s="350">
        <v>0</v>
      </c>
      <c r="B349" s="980">
        <v>142272</v>
      </c>
      <c r="C349" s="980" t="s">
        <v>5170</v>
      </c>
      <c r="D349" s="980" t="s">
        <v>4569</v>
      </c>
      <c r="E349" s="980" t="s">
        <v>674</v>
      </c>
      <c r="F349" s="965">
        <v>43.65</v>
      </c>
    </row>
    <row r="350" spans="1:6">
      <c r="A350" s="350">
        <v>0</v>
      </c>
      <c r="B350" s="980">
        <v>142403</v>
      </c>
      <c r="C350" s="980" t="s">
        <v>5171</v>
      </c>
      <c r="D350" s="980" t="s">
        <v>4314</v>
      </c>
      <c r="E350" s="980" t="s">
        <v>674</v>
      </c>
      <c r="F350" s="965">
        <v>28.82</v>
      </c>
    </row>
    <row r="351" spans="1:6">
      <c r="A351" s="350">
        <v>0</v>
      </c>
      <c r="B351" s="980">
        <v>142414</v>
      </c>
      <c r="C351" s="980" t="s">
        <v>5172</v>
      </c>
      <c r="D351" s="980" t="s">
        <v>4314</v>
      </c>
      <c r="E351" s="980" t="s">
        <v>674</v>
      </c>
      <c r="F351" s="965">
        <v>32.450000000000003</v>
      </c>
    </row>
    <row r="352" spans="1:6">
      <c r="A352" s="350">
        <v>0</v>
      </c>
      <c r="B352" s="980">
        <v>142614</v>
      </c>
      <c r="C352" s="980" t="s">
        <v>5173</v>
      </c>
      <c r="D352" s="980" t="s">
        <v>4570</v>
      </c>
      <c r="E352" s="980" t="s">
        <v>674</v>
      </c>
      <c r="F352" s="965">
        <v>38.799999999999997</v>
      </c>
    </row>
    <row r="353" spans="1:6">
      <c r="A353" s="350"/>
      <c r="B353" s="980"/>
      <c r="C353" s="980"/>
      <c r="D353" s="980"/>
      <c r="E353" s="980"/>
      <c r="F353" s="965"/>
    </row>
    <row r="354" spans="1:6">
      <c r="A354" s="350">
        <v>0</v>
      </c>
      <c r="B354" s="980">
        <v>144224</v>
      </c>
      <c r="C354" s="980" t="s">
        <v>5174</v>
      </c>
      <c r="D354" s="980" t="s">
        <v>4569</v>
      </c>
      <c r="E354" s="980" t="s">
        <v>674</v>
      </c>
      <c r="F354" s="965">
        <v>12.7</v>
      </c>
    </row>
    <row r="355" spans="1:6">
      <c r="A355" s="350">
        <v>0</v>
      </c>
      <c r="B355" s="980">
        <v>144243</v>
      </c>
      <c r="C355" s="980" t="s">
        <v>5175</v>
      </c>
      <c r="D355" s="980" t="s">
        <v>4569</v>
      </c>
      <c r="E355" s="980" t="s">
        <v>674</v>
      </c>
      <c r="F355" s="965">
        <v>17.739999999999998</v>
      </c>
    </row>
    <row r="356" spans="1:6">
      <c r="A356" s="350">
        <v>0</v>
      </c>
      <c r="B356" s="980">
        <v>144272</v>
      </c>
      <c r="C356" s="980" t="s">
        <v>5176</v>
      </c>
      <c r="D356" s="980" t="s">
        <v>4569</v>
      </c>
      <c r="E356" s="980" t="s">
        <v>674</v>
      </c>
      <c r="F356" s="965">
        <v>31.61</v>
      </c>
    </row>
    <row r="357" spans="1:6">
      <c r="A357" s="350">
        <v>0</v>
      </c>
      <c r="B357" s="980">
        <v>144403</v>
      </c>
      <c r="C357" s="980" t="s">
        <v>5177</v>
      </c>
      <c r="D357" s="980" t="s">
        <v>4296</v>
      </c>
      <c r="E357" s="980" t="s">
        <v>674</v>
      </c>
      <c r="F357" s="965">
        <v>19.27</v>
      </c>
    </row>
    <row r="358" spans="1:6">
      <c r="A358" s="350">
        <v>0</v>
      </c>
      <c r="B358" s="980">
        <v>144414</v>
      </c>
      <c r="C358" s="980" t="s">
        <v>5178</v>
      </c>
      <c r="D358" s="980" t="s">
        <v>4296</v>
      </c>
      <c r="E358" s="980" t="s">
        <v>674</v>
      </c>
      <c r="F358" s="965">
        <v>22.15</v>
      </c>
    </row>
    <row r="359" spans="1:6">
      <c r="A359" s="350">
        <v>0</v>
      </c>
      <c r="B359" s="980">
        <v>146224</v>
      </c>
      <c r="C359" s="980" t="s">
        <v>5179</v>
      </c>
      <c r="D359" s="980" t="s">
        <v>4569</v>
      </c>
      <c r="E359" s="980" t="s">
        <v>674</v>
      </c>
      <c r="F359" s="965">
        <v>14.51</v>
      </c>
    </row>
    <row r="360" spans="1:6">
      <c r="A360" s="350">
        <v>0</v>
      </c>
      <c r="B360" s="980">
        <v>146243</v>
      </c>
      <c r="C360" s="980" t="s">
        <v>5180</v>
      </c>
      <c r="D360" s="980" t="s">
        <v>4569</v>
      </c>
      <c r="E360" s="980" t="s">
        <v>674</v>
      </c>
      <c r="F360" s="965">
        <v>18.53</v>
      </c>
    </row>
    <row r="361" spans="1:6">
      <c r="A361" s="350">
        <v>0</v>
      </c>
      <c r="B361" s="980">
        <v>146272</v>
      </c>
      <c r="C361" s="980" t="s">
        <v>5181</v>
      </c>
      <c r="D361" s="980" t="s">
        <v>4569</v>
      </c>
      <c r="E361" s="980" t="s">
        <v>674</v>
      </c>
      <c r="F361" s="965">
        <v>34.06</v>
      </c>
    </row>
    <row r="362" spans="1:6">
      <c r="A362" s="350">
        <v>0</v>
      </c>
      <c r="B362" s="980">
        <v>146403</v>
      </c>
      <c r="C362" s="980" t="s">
        <v>5182</v>
      </c>
      <c r="D362" s="980" t="s">
        <v>4296</v>
      </c>
      <c r="E362" s="980" t="s">
        <v>674</v>
      </c>
      <c r="F362" s="965">
        <v>22.02</v>
      </c>
    </row>
    <row r="363" spans="1:6">
      <c r="A363" s="350">
        <v>0</v>
      </c>
      <c r="B363" s="980">
        <v>146414</v>
      </c>
      <c r="C363" s="980" t="s">
        <v>5183</v>
      </c>
      <c r="D363" s="980" t="s">
        <v>4296</v>
      </c>
      <c r="E363" s="980" t="s">
        <v>674</v>
      </c>
      <c r="F363" s="965">
        <v>24.55</v>
      </c>
    </row>
    <row r="364" spans="1:6">
      <c r="A364" s="350"/>
      <c r="B364" s="980"/>
      <c r="C364" s="980"/>
      <c r="D364" s="980"/>
      <c r="E364" s="980"/>
      <c r="F364" s="965"/>
    </row>
    <row r="365" spans="1:6">
      <c r="A365" s="350">
        <v>0</v>
      </c>
      <c r="B365" s="980">
        <v>147203</v>
      </c>
      <c r="C365" s="980" t="s">
        <v>5184</v>
      </c>
      <c r="D365" s="980" t="s">
        <v>4794</v>
      </c>
      <c r="E365" s="980" t="s">
        <v>674</v>
      </c>
      <c r="F365" s="965">
        <v>2.99</v>
      </c>
    </row>
    <row r="366" spans="1:6">
      <c r="A366" s="350">
        <v>0</v>
      </c>
      <c r="B366" s="980">
        <v>147214</v>
      </c>
      <c r="C366" s="980" t="s">
        <v>5185</v>
      </c>
      <c r="D366" s="980" t="s">
        <v>4794</v>
      </c>
      <c r="E366" s="980" t="s">
        <v>674</v>
      </c>
      <c r="F366" s="965">
        <v>2.3199999999999998</v>
      </c>
    </row>
    <row r="367" spans="1:6">
      <c r="A367" s="350">
        <v>0</v>
      </c>
      <c r="B367" s="980">
        <v>147224</v>
      </c>
      <c r="C367" s="980" t="s">
        <v>5186</v>
      </c>
      <c r="D367" s="980" t="s">
        <v>4794</v>
      </c>
      <c r="E367" s="980" t="s">
        <v>674</v>
      </c>
      <c r="F367" s="965">
        <v>2.72</v>
      </c>
    </row>
    <row r="368" spans="1:6">
      <c r="A368" s="350">
        <v>0</v>
      </c>
      <c r="B368" s="980">
        <v>147243</v>
      </c>
      <c r="C368" s="980" t="s">
        <v>5187</v>
      </c>
      <c r="D368" s="980" t="s">
        <v>4794</v>
      </c>
      <c r="E368" s="980" t="s">
        <v>674</v>
      </c>
      <c r="F368" s="965">
        <v>3.94</v>
      </c>
    </row>
    <row r="369" spans="1:6">
      <c r="A369" s="350">
        <v>0</v>
      </c>
      <c r="B369" s="980">
        <v>147272</v>
      </c>
      <c r="C369" s="980" t="s">
        <v>5188</v>
      </c>
      <c r="D369" s="980" t="s">
        <v>4794</v>
      </c>
      <c r="E369" s="980" t="s">
        <v>674</v>
      </c>
      <c r="F369" s="965">
        <v>6.02</v>
      </c>
    </row>
    <row r="370" spans="1:6">
      <c r="A370" s="350">
        <v>0</v>
      </c>
      <c r="B370" s="980">
        <v>147403</v>
      </c>
      <c r="C370" s="980" t="s">
        <v>5189</v>
      </c>
      <c r="D370" s="980" t="s">
        <v>5165</v>
      </c>
      <c r="E370" s="980" t="s">
        <v>674</v>
      </c>
      <c r="F370" s="965">
        <v>3.2</v>
      </c>
    </row>
    <row r="371" spans="1:6">
      <c r="A371" s="350">
        <v>0</v>
      </c>
      <c r="B371" s="980">
        <v>147414</v>
      </c>
      <c r="C371" s="980" t="s">
        <v>5190</v>
      </c>
      <c r="D371" s="980" t="s">
        <v>5165</v>
      </c>
      <c r="E371" s="980" t="s">
        <v>674</v>
      </c>
      <c r="F371" s="965">
        <v>4.2300000000000004</v>
      </c>
    </row>
    <row r="372" spans="1:6">
      <c r="A372" s="350">
        <v>0</v>
      </c>
      <c r="B372" s="980">
        <v>148203</v>
      </c>
      <c r="C372" s="980" t="s">
        <v>5191</v>
      </c>
      <c r="D372" s="980" t="s">
        <v>4313</v>
      </c>
      <c r="E372" s="980" t="s">
        <v>674</v>
      </c>
      <c r="F372" s="965">
        <v>5.45</v>
      </c>
    </row>
    <row r="373" spans="1:6">
      <c r="A373" s="350">
        <v>0</v>
      </c>
      <c r="B373" s="980">
        <v>148214</v>
      </c>
      <c r="C373" s="980" t="s">
        <v>5192</v>
      </c>
      <c r="D373" s="980" t="s">
        <v>4313</v>
      </c>
      <c r="E373" s="980" t="s">
        <v>674</v>
      </c>
      <c r="F373" s="965">
        <v>5.1100000000000003</v>
      </c>
    </row>
    <row r="374" spans="1:6">
      <c r="A374" s="350">
        <v>0</v>
      </c>
      <c r="B374" s="980">
        <v>148224</v>
      </c>
      <c r="C374" s="980" t="s">
        <v>5193</v>
      </c>
      <c r="D374" s="980" t="s">
        <v>4313</v>
      </c>
      <c r="E374" s="980" t="s">
        <v>674</v>
      </c>
      <c r="F374" s="965">
        <v>6.27</v>
      </c>
    </row>
    <row r="375" spans="1:6">
      <c r="A375" s="350">
        <v>0</v>
      </c>
      <c r="B375" s="980">
        <v>148243</v>
      </c>
      <c r="C375" s="980" t="s">
        <v>5194</v>
      </c>
      <c r="D375" s="980" t="s">
        <v>4313</v>
      </c>
      <c r="E375" s="980" t="s">
        <v>674</v>
      </c>
      <c r="F375" s="965">
        <v>7.6</v>
      </c>
    </row>
    <row r="376" spans="1:6">
      <c r="A376" s="350">
        <v>0</v>
      </c>
      <c r="B376" s="980">
        <v>148272</v>
      </c>
      <c r="C376" s="980" t="s">
        <v>5195</v>
      </c>
      <c r="D376" s="980" t="s">
        <v>4313</v>
      </c>
      <c r="E376" s="980" t="s">
        <v>674</v>
      </c>
      <c r="F376" s="965">
        <v>13.55</v>
      </c>
    </row>
    <row r="377" spans="1:6">
      <c r="A377" s="350">
        <v>0</v>
      </c>
      <c r="B377" s="980">
        <v>148403</v>
      </c>
      <c r="C377" s="980" t="s">
        <v>5196</v>
      </c>
      <c r="D377" s="980" t="s">
        <v>5197</v>
      </c>
      <c r="E377" s="980" t="s">
        <v>674</v>
      </c>
      <c r="F377" s="965">
        <v>8.85</v>
      </c>
    </row>
    <row r="378" spans="1:6">
      <c r="A378" s="350">
        <v>0</v>
      </c>
      <c r="B378" s="980">
        <v>148414</v>
      </c>
      <c r="C378" s="980" t="s">
        <v>5198</v>
      </c>
      <c r="D378" s="980" t="s">
        <v>5197</v>
      </c>
      <c r="E378" s="980" t="s">
        <v>674</v>
      </c>
      <c r="F378" s="965">
        <v>10.63</v>
      </c>
    </row>
    <row r="379" spans="1:6">
      <c r="A379" s="350"/>
      <c r="B379" s="980"/>
      <c r="C379" s="980"/>
      <c r="D379" s="980"/>
      <c r="E379" s="980"/>
      <c r="F379" s="965"/>
    </row>
    <row r="380" spans="1:6">
      <c r="A380" s="350">
        <v>0</v>
      </c>
      <c r="B380" s="980">
        <v>149203</v>
      </c>
      <c r="C380" s="980" t="s">
        <v>6008</v>
      </c>
      <c r="D380" s="980" t="s">
        <v>4323</v>
      </c>
      <c r="E380" s="980" t="s">
        <v>674</v>
      </c>
      <c r="F380" s="965">
        <v>13.56</v>
      </c>
    </row>
    <row r="381" spans="1:6">
      <c r="A381" s="350">
        <v>0</v>
      </c>
      <c r="B381" s="980">
        <v>149214</v>
      </c>
      <c r="C381" s="980" t="s">
        <v>6009</v>
      </c>
      <c r="D381" s="980" t="s">
        <v>4323</v>
      </c>
      <c r="E381" s="980" t="s">
        <v>674</v>
      </c>
      <c r="F381" s="965">
        <v>10.43</v>
      </c>
    </row>
    <row r="382" spans="1:6">
      <c r="A382" s="350">
        <v>0</v>
      </c>
      <c r="B382" s="980">
        <v>149224</v>
      </c>
      <c r="C382" s="980" t="s">
        <v>6010</v>
      </c>
      <c r="D382" s="980" t="s">
        <v>4323</v>
      </c>
      <c r="E382" s="980" t="s">
        <v>674</v>
      </c>
      <c r="F382" s="965">
        <v>12.41</v>
      </c>
    </row>
    <row r="383" spans="1:6">
      <c r="A383" s="350">
        <v>0</v>
      </c>
      <c r="B383" s="980">
        <v>149243</v>
      </c>
      <c r="C383" s="980" t="s">
        <v>6011</v>
      </c>
      <c r="D383" s="980" t="s">
        <v>4323</v>
      </c>
      <c r="E383" s="980" t="s">
        <v>674</v>
      </c>
      <c r="F383" s="965">
        <v>17.95</v>
      </c>
    </row>
    <row r="384" spans="1:6" ht="12.75" thickBot="1">
      <c r="A384" s="350"/>
      <c r="B384" s="980"/>
      <c r="C384" s="980"/>
      <c r="D384" s="980"/>
      <c r="E384" s="980"/>
      <c r="F384" s="965"/>
    </row>
    <row r="385" spans="1:6" ht="12.75" thickBot="1">
      <c r="A385" s="350"/>
      <c r="B385" s="2213"/>
      <c r="C385" s="2213"/>
      <c r="D385" s="2213"/>
      <c r="E385" s="2214"/>
      <c r="F385" s="352"/>
    </row>
    <row r="386" spans="1:6">
      <c r="A386" s="350">
        <v>0</v>
      </c>
      <c r="B386" s="980">
        <v>149932</v>
      </c>
      <c r="C386" s="980" t="s">
        <v>6012</v>
      </c>
      <c r="D386" s="980" t="s">
        <v>2557</v>
      </c>
      <c r="E386" s="980" t="s">
        <v>674</v>
      </c>
      <c r="F386" s="965">
        <v>8.9600000000000009</v>
      </c>
    </row>
    <row r="387" spans="1:6">
      <c r="A387" s="350">
        <v>0</v>
      </c>
      <c r="B387" s="980">
        <v>149933</v>
      </c>
      <c r="C387" s="980" t="s">
        <v>6013</v>
      </c>
      <c r="D387" s="980" t="s">
        <v>2557</v>
      </c>
      <c r="E387" s="980" t="s">
        <v>674</v>
      </c>
      <c r="F387" s="965">
        <v>7.56</v>
      </c>
    </row>
    <row r="388" spans="1:6">
      <c r="A388" s="350">
        <v>0</v>
      </c>
      <c r="B388" s="980">
        <v>149934</v>
      </c>
      <c r="C388" s="980" t="s">
        <v>6014</v>
      </c>
      <c r="D388" s="980" t="s">
        <v>2557</v>
      </c>
      <c r="E388" s="980" t="s">
        <v>674</v>
      </c>
      <c r="F388" s="965">
        <v>11.89</v>
      </c>
    </row>
    <row r="389" spans="1:6">
      <c r="A389" s="350">
        <v>0</v>
      </c>
      <c r="B389" s="980">
        <v>149937</v>
      </c>
      <c r="C389" s="980" t="s">
        <v>6015</v>
      </c>
      <c r="D389" s="980" t="s">
        <v>2557</v>
      </c>
      <c r="E389" s="980" t="s">
        <v>674</v>
      </c>
      <c r="F389" s="965">
        <v>9.2799999999999994</v>
      </c>
    </row>
    <row r="390" spans="1:6">
      <c r="A390" s="350">
        <v>0</v>
      </c>
      <c r="B390" s="980">
        <v>149938</v>
      </c>
      <c r="C390" s="980" t="s">
        <v>6016</v>
      </c>
      <c r="D390" s="980" t="s">
        <v>2557</v>
      </c>
      <c r="E390" s="980" t="s">
        <v>674</v>
      </c>
      <c r="F390" s="965">
        <v>9.2799999999999994</v>
      </c>
    </row>
    <row r="391" spans="1:6" ht="12.75" thickBot="1">
      <c r="A391" s="350"/>
      <c r="B391" s="980"/>
      <c r="C391" s="980"/>
      <c r="D391" s="980"/>
      <c r="E391" s="980"/>
      <c r="F391" s="965"/>
    </row>
    <row r="392" spans="1:6" ht="12.75" thickBot="1">
      <c r="A392" s="350"/>
      <c r="B392" s="2213"/>
      <c r="C392" s="2213"/>
      <c r="D392" s="2213"/>
      <c r="E392" s="2214"/>
      <c r="F392" s="352"/>
    </row>
    <row r="393" spans="1:6">
      <c r="A393" s="350">
        <v>0</v>
      </c>
      <c r="B393" s="980">
        <v>160224</v>
      </c>
      <c r="C393" s="980" t="s">
        <v>5199</v>
      </c>
      <c r="D393" s="980" t="s">
        <v>4794</v>
      </c>
      <c r="E393" s="980" t="s">
        <v>674</v>
      </c>
      <c r="F393" s="965">
        <v>2.72</v>
      </c>
    </row>
    <row r="394" spans="1:6">
      <c r="A394" s="350">
        <v>0</v>
      </c>
      <c r="B394" s="980">
        <v>160226</v>
      </c>
      <c r="C394" s="980" t="s">
        <v>5636</v>
      </c>
      <c r="D394" s="980" t="s">
        <v>4794</v>
      </c>
      <c r="E394" s="980" t="s">
        <v>674</v>
      </c>
      <c r="F394" s="965">
        <v>2.5</v>
      </c>
    </row>
    <row r="395" spans="1:6">
      <c r="A395" s="350">
        <v>0</v>
      </c>
      <c r="B395" s="980">
        <v>160314</v>
      </c>
      <c r="C395" s="980" t="s">
        <v>5200</v>
      </c>
      <c r="D395" s="980" t="s">
        <v>5165</v>
      </c>
      <c r="E395" s="980" t="s">
        <v>674</v>
      </c>
      <c r="F395" s="965">
        <v>4.28</v>
      </c>
    </row>
    <row r="396" spans="1:6">
      <c r="A396" s="350">
        <v>0</v>
      </c>
      <c r="B396" s="980">
        <v>160324</v>
      </c>
      <c r="C396" s="980" t="s">
        <v>5637</v>
      </c>
      <c r="D396" s="980" t="s">
        <v>5165</v>
      </c>
      <c r="E396" s="980" t="s">
        <v>674</v>
      </c>
      <c r="F396" s="965">
        <v>4.92</v>
      </c>
    </row>
    <row r="397" spans="1:6">
      <c r="A397" s="350">
        <v>0</v>
      </c>
      <c r="B397" s="980">
        <v>161324</v>
      </c>
      <c r="C397" s="980" t="s">
        <v>5638</v>
      </c>
      <c r="D397" s="980" t="s">
        <v>5165</v>
      </c>
      <c r="E397" s="980" t="s">
        <v>674</v>
      </c>
      <c r="F397" s="965">
        <v>5.76</v>
      </c>
    </row>
    <row r="398" spans="1:6">
      <c r="A398" s="350">
        <v>0</v>
      </c>
      <c r="B398" s="980">
        <v>162214</v>
      </c>
      <c r="C398" s="980" t="s">
        <v>5639</v>
      </c>
      <c r="D398" s="980" t="s">
        <v>4323</v>
      </c>
      <c r="E398" s="980" t="s">
        <v>674</v>
      </c>
      <c r="F398" s="965">
        <v>6.04</v>
      </c>
    </row>
    <row r="399" spans="1:6">
      <c r="A399" s="350">
        <v>0</v>
      </c>
      <c r="B399" s="980">
        <v>162224</v>
      </c>
      <c r="C399" s="980" t="s">
        <v>5201</v>
      </c>
      <c r="D399" s="980" t="s">
        <v>4323</v>
      </c>
      <c r="E399" s="980" t="s">
        <v>674</v>
      </c>
      <c r="F399" s="965">
        <v>6.44</v>
      </c>
    </row>
    <row r="400" spans="1:6">
      <c r="A400" s="350">
        <v>0</v>
      </c>
      <c r="B400" s="980">
        <v>162226</v>
      </c>
      <c r="C400" s="980" t="s">
        <v>5640</v>
      </c>
      <c r="D400" s="980" t="s">
        <v>4323</v>
      </c>
      <c r="E400" s="980" t="s">
        <v>674</v>
      </c>
      <c r="F400" s="965">
        <v>5.44</v>
      </c>
    </row>
    <row r="401" spans="1:6">
      <c r="A401" s="350">
        <v>0</v>
      </c>
      <c r="B401" s="980">
        <v>162243</v>
      </c>
      <c r="C401" s="980" t="s">
        <v>5641</v>
      </c>
      <c r="D401" s="980" t="s">
        <v>4323</v>
      </c>
      <c r="E401" s="980" t="s">
        <v>674</v>
      </c>
      <c r="F401" s="965">
        <v>6.54</v>
      </c>
    </row>
    <row r="402" spans="1:6">
      <c r="A402" s="350">
        <v>0</v>
      </c>
      <c r="B402" s="980">
        <v>162273</v>
      </c>
      <c r="C402" s="980" t="s">
        <v>5642</v>
      </c>
      <c r="D402" s="980" t="s">
        <v>4323</v>
      </c>
      <c r="E402" s="980" t="s">
        <v>674</v>
      </c>
      <c r="F402" s="965">
        <v>8.15</v>
      </c>
    </row>
    <row r="403" spans="1:6">
      <c r="A403" s="350">
        <v>0</v>
      </c>
      <c r="B403" s="980">
        <v>162714</v>
      </c>
      <c r="C403" s="980" t="s">
        <v>8072</v>
      </c>
      <c r="D403" s="980" t="s">
        <v>4323</v>
      </c>
      <c r="E403" s="980" t="s">
        <v>674</v>
      </c>
      <c r="F403" s="965">
        <v>14.8</v>
      </c>
    </row>
    <row r="404" spans="1:6">
      <c r="A404" s="350">
        <v>0</v>
      </c>
      <c r="B404" s="980">
        <v>162724</v>
      </c>
      <c r="C404" s="980" t="s">
        <v>8073</v>
      </c>
      <c r="D404" s="980" t="s">
        <v>4323</v>
      </c>
      <c r="E404" s="980" t="s">
        <v>674</v>
      </c>
      <c r="F404" s="965">
        <v>14.92</v>
      </c>
    </row>
    <row r="405" spans="1:6">
      <c r="A405" s="350">
        <v>0</v>
      </c>
      <c r="B405" s="980">
        <v>163214</v>
      </c>
      <c r="C405" s="980" t="s">
        <v>5643</v>
      </c>
      <c r="D405" s="980" t="s">
        <v>4569</v>
      </c>
      <c r="E405" s="980" t="s">
        <v>674</v>
      </c>
      <c r="F405" s="965">
        <v>18.32</v>
      </c>
    </row>
    <row r="406" spans="1:6">
      <c r="A406" s="350">
        <v>0</v>
      </c>
      <c r="B406" s="980">
        <v>163224</v>
      </c>
      <c r="C406" s="980" t="s">
        <v>5202</v>
      </c>
      <c r="D406" s="980" t="s">
        <v>4569</v>
      </c>
      <c r="E406" s="980" t="s">
        <v>674</v>
      </c>
      <c r="F406" s="965">
        <v>19.23</v>
      </c>
    </row>
    <row r="407" spans="1:6">
      <c r="A407" s="350">
        <v>0</v>
      </c>
      <c r="B407" s="980">
        <v>163226</v>
      </c>
      <c r="C407" s="980" t="s">
        <v>5644</v>
      </c>
      <c r="D407" s="980" t="s">
        <v>4569</v>
      </c>
      <c r="E407" s="980" t="s">
        <v>674</v>
      </c>
      <c r="F407" s="965">
        <v>17.260000000000002</v>
      </c>
    </row>
    <row r="408" spans="1:6">
      <c r="A408" s="350">
        <v>0</v>
      </c>
      <c r="B408" s="980">
        <v>163243</v>
      </c>
      <c r="C408" s="980" t="s">
        <v>5645</v>
      </c>
      <c r="D408" s="980" t="s">
        <v>4569</v>
      </c>
      <c r="E408" s="980" t="s">
        <v>674</v>
      </c>
      <c r="F408" s="965">
        <v>21.35</v>
      </c>
    </row>
    <row r="409" spans="1:6">
      <c r="A409" s="350">
        <v>0</v>
      </c>
      <c r="B409" s="980">
        <v>163273</v>
      </c>
      <c r="C409" s="980" t="s">
        <v>5646</v>
      </c>
      <c r="D409" s="980" t="s">
        <v>4569</v>
      </c>
      <c r="E409" s="980" t="s">
        <v>674</v>
      </c>
      <c r="F409" s="965">
        <v>26.62</v>
      </c>
    </row>
    <row r="410" spans="1:6">
      <c r="A410" s="350">
        <v>0</v>
      </c>
      <c r="B410" s="980">
        <v>163314</v>
      </c>
      <c r="C410" s="980" t="s">
        <v>5203</v>
      </c>
      <c r="D410" s="980" t="s">
        <v>4314</v>
      </c>
      <c r="E410" s="980" t="s">
        <v>674</v>
      </c>
      <c r="F410" s="965">
        <v>27.82</v>
      </c>
    </row>
    <row r="411" spans="1:6">
      <c r="A411" s="350">
        <v>0</v>
      </c>
      <c r="B411" s="980">
        <v>163324</v>
      </c>
      <c r="C411" s="980" t="s">
        <v>5647</v>
      </c>
      <c r="D411" s="980" t="s">
        <v>4314</v>
      </c>
      <c r="E411" s="980" t="s">
        <v>674</v>
      </c>
      <c r="F411" s="965">
        <v>32.1</v>
      </c>
    </row>
    <row r="412" spans="1:6">
      <c r="A412" s="350">
        <v>0</v>
      </c>
      <c r="B412" s="980">
        <v>163603</v>
      </c>
      <c r="C412" s="980" t="s">
        <v>5648</v>
      </c>
      <c r="D412" s="980" t="s">
        <v>4570</v>
      </c>
      <c r="E412" s="980" t="s">
        <v>674</v>
      </c>
      <c r="F412" s="965">
        <v>60.47</v>
      </c>
    </row>
    <row r="413" spans="1:6">
      <c r="A413" s="350">
        <v>0</v>
      </c>
      <c r="B413" s="980">
        <v>163614</v>
      </c>
      <c r="C413" s="980" t="s">
        <v>5649</v>
      </c>
      <c r="D413" s="980" t="s">
        <v>4570</v>
      </c>
      <c r="E413" s="980" t="s">
        <v>674</v>
      </c>
      <c r="F413" s="965">
        <v>65.55</v>
      </c>
    </row>
    <row r="414" spans="1:6">
      <c r="A414" s="350"/>
      <c r="B414" s="980"/>
      <c r="C414" s="980"/>
      <c r="D414" s="980"/>
      <c r="E414" s="980"/>
      <c r="F414" s="965"/>
    </row>
    <row r="415" spans="1:6">
      <c r="A415" s="350">
        <v>0</v>
      </c>
      <c r="B415" s="980">
        <v>165314</v>
      </c>
      <c r="C415" s="980" t="s">
        <v>5204</v>
      </c>
      <c r="D415" s="980" t="s">
        <v>4296</v>
      </c>
      <c r="E415" s="980" t="s">
        <v>674</v>
      </c>
      <c r="F415" s="965">
        <v>18.62</v>
      </c>
    </row>
    <row r="416" spans="1:6">
      <c r="A416" s="350">
        <v>0</v>
      </c>
      <c r="B416" s="980">
        <v>165324</v>
      </c>
      <c r="C416" s="980" t="s">
        <v>5650</v>
      </c>
      <c r="D416" s="980" t="s">
        <v>4296</v>
      </c>
      <c r="E416" s="980" t="s">
        <v>674</v>
      </c>
      <c r="F416" s="965">
        <v>19.260000000000002</v>
      </c>
    </row>
    <row r="417" spans="1:6">
      <c r="A417" s="350">
        <v>0</v>
      </c>
      <c r="B417" s="980">
        <v>166314</v>
      </c>
      <c r="C417" s="980" t="s">
        <v>5205</v>
      </c>
      <c r="D417" s="980" t="s">
        <v>4296</v>
      </c>
      <c r="E417" s="980" t="s">
        <v>674</v>
      </c>
      <c r="F417" s="965">
        <v>22.47</v>
      </c>
    </row>
    <row r="418" spans="1:6">
      <c r="A418" s="350">
        <v>0</v>
      </c>
      <c r="B418" s="980">
        <v>166324</v>
      </c>
      <c r="C418" s="980" t="s">
        <v>5651</v>
      </c>
      <c r="D418" s="980" t="s">
        <v>4296</v>
      </c>
      <c r="E418" s="980" t="s">
        <v>674</v>
      </c>
      <c r="F418" s="965">
        <v>24.08</v>
      </c>
    </row>
    <row r="419" spans="1:6">
      <c r="A419" s="350"/>
      <c r="B419" s="980"/>
      <c r="C419" s="980"/>
      <c r="D419" s="980"/>
      <c r="E419" s="980"/>
      <c r="F419" s="965"/>
    </row>
    <row r="420" spans="1:6">
      <c r="A420" s="350">
        <v>0</v>
      </c>
      <c r="B420" s="980">
        <v>167224</v>
      </c>
      <c r="C420" s="980" t="s">
        <v>5206</v>
      </c>
      <c r="D420" s="980" t="s">
        <v>4794</v>
      </c>
      <c r="E420" s="980" t="s">
        <v>674</v>
      </c>
      <c r="F420" s="965">
        <v>3.65</v>
      </c>
    </row>
    <row r="421" spans="1:6">
      <c r="A421" s="350">
        <v>0</v>
      </c>
      <c r="B421" s="980">
        <v>167226</v>
      </c>
      <c r="C421" s="980" t="s">
        <v>5652</v>
      </c>
      <c r="D421" s="980" t="s">
        <v>4794</v>
      </c>
      <c r="E421" s="980" t="s">
        <v>674</v>
      </c>
      <c r="F421" s="965">
        <v>2.98</v>
      </c>
    </row>
    <row r="422" spans="1:6">
      <c r="A422" s="350">
        <v>0</v>
      </c>
      <c r="B422" s="980">
        <v>167314</v>
      </c>
      <c r="C422" s="980" t="s">
        <v>5207</v>
      </c>
      <c r="D422" s="980" t="s">
        <v>5165</v>
      </c>
      <c r="E422" s="980" t="s">
        <v>674</v>
      </c>
      <c r="F422" s="965">
        <v>5.14</v>
      </c>
    </row>
    <row r="423" spans="1:6">
      <c r="A423" s="350">
        <v>0</v>
      </c>
      <c r="B423" s="980">
        <v>167324</v>
      </c>
      <c r="C423" s="980" t="s">
        <v>5653</v>
      </c>
      <c r="D423" s="980" t="s">
        <v>5165</v>
      </c>
      <c r="E423" s="980" t="s">
        <v>674</v>
      </c>
      <c r="F423" s="965">
        <v>5.46</v>
      </c>
    </row>
    <row r="424" spans="1:6">
      <c r="A424" s="350">
        <v>0</v>
      </c>
      <c r="B424" s="980">
        <v>168324</v>
      </c>
      <c r="C424" s="980" t="s">
        <v>5654</v>
      </c>
      <c r="D424" s="980" t="s">
        <v>5165</v>
      </c>
      <c r="E424" s="980" t="s">
        <v>674</v>
      </c>
      <c r="F424" s="965">
        <v>6.29</v>
      </c>
    </row>
    <row r="425" spans="1:6">
      <c r="A425" s="350">
        <v>0</v>
      </c>
      <c r="B425" s="980">
        <v>169203</v>
      </c>
      <c r="C425" s="980" t="s">
        <v>5655</v>
      </c>
      <c r="D425" s="980" t="s">
        <v>4313</v>
      </c>
      <c r="E425" s="980" t="s">
        <v>674</v>
      </c>
      <c r="F425" s="965">
        <v>8.18</v>
      </c>
    </row>
    <row r="426" spans="1:6">
      <c r="A426" s="350">
        <v>0</v>
      </c>
      <c r="B426" s="980">
        <v>169214</v>
      </c>
      <c r="C426" s="980" t="s">
        <v>5656</v>
      </c>
      <c r="D426" s="980" t="s">
        <v>4313</v>
      </c>
      <c r="E426" s="980" t="s">
        <v>674</v>
      </c>
      <c r="F426" s="965">
        <v>6.44</v>
      </c>
    </row>
    <row r="427" spans="1:6">
      <c r="A427" s="350">
        <v>0</v>
      </c>
      <c r="B427" s="980">
        <v>169224</v>
      </c>
      <c r="C427" s="980" t="s">
        <v>5208</v>
      </c>
      <c r="D427" s="980" t="s">
        <v>4313</v>
      </c>
      <c r="E427" s="980" t="s">
        <v>674</v>
      </c>
      <c r="F427" s="965">
        <v>6.63</v>
      </c>
    </row>
    <row r="428" spans="1:6">
      <c r="A428" s="350">
        <v>0</v>
      </c>
      <c r="B428" s="980">
        <v>169226</v>
      </c>
      <c r="C428" s="980" t="s">
        <v>5657</v>
      </c>
      <c r="D428" s="980" t="s">
        <v>4313</v>
      </c>
      <c r="E428" s="980" t="s">
        <v>674</v>
      </c>
      <c r="F428" s="965">
        <v>5.61</v>
      </c>
    </row>
    <row r="429" spans="1:6">
      <c r="A429" s="350">
        <v>0</v>
      </c>
      <c r="B429" s="980">
        <v>169243</v>
      </c>
      <c r="C429" s="980" t="s">
        <v>5658</v>
      </c>
      <c r="D429" s="980" t="s">
        <v>4313</v>
      </c>
      <c r="E429" s="980" t="s">
        <v>674</v>
      </c>
      <c r="F429" s="965">
        <v>7.19</v>
      </c>
    </row>
    <row r="430" spans="1:6">
      <c r="A430" s="350">
        <v>0</v>
      </c>
      <c r="B430" s="980">
        <v>169273</v>
      </c>
      <c r="C430" s="980" t="s">
        <v>5659</v>
      </c>
      <c r="D430" s="980" t="s">
        <v>4313</v>
      </c>
      <c r="E430" s="980" t="s">
        <v>674</v>
      </c>
      <c r="F430" s="965">
        <v>7.88</v>
      </c>
    </row>
    <row r="431" spans="1:6">
      <c r="A431" s="350"/>
      <c r="B431" s="980"/>
      <c r="C431" s="980"/>
      <c r="D431" s="980"/>
      <c r="E431" s="980"/>
      <c r="F431" s="965"/>
    </row>
    <row r="432" spans="1:6">
      <c r="A432" s="350">
        <v>0</v>
      </c>
      <c r="B432" s="980">
        <v>169803</v>
      </c>
      <c r="C432" s="980" t="s">
        <v>7714</v>
      </c>
      <c r="D432" s="980" t="s">
        <v>4323</v>
      </c>
      <c r="E432" s="980" t="s">
        <v>674</v>
      </c>
      <c r="F432" s="965">
        <v>18.41</v>
      </c>
    </row>
    <row r="433" spans="1:6">
      <c r="A433" s="350">
        <v>0</v>
      </c>
      <c r="B433" s="980">
        <v>169814</v>
      </c>
      <c r="C433" s="980" t="s">
        <v>7715</v>
      </c>
      <c r="D433" s="980" t="s">
        <v>4323</v>
      </c>
      <c r="E433" s="980" t="s">
        <v>674</v>
      </c>
      <c r="F433" s="965">
        <v>15.86</v>
      </c>
    </row>
    <row r="434" spans="1:6">
      <c r="A434" s="350">
        <v>0</v>
      </c>
      <c r="B434" s="980">
        <v>169824</v>
      </c>
      <c r="C434" s="980" t="s">
        <v>7716</v>
      </c>
      <c r="D434" s="980" t="s">
        <v>4323</v>
      </c>
      <c r="E434" s="980" t="s">
        <v>674</v>
      </c>
      <c r="F434" s="965">
        <v>15.91</v>
      </c>
    </row>
    <row r="435" spans="1:6">
      <c r="A435" s="350">
        <v>0</v>
      </c>
      <c r="B435" s="980">
        <v>169826</v>
      </c>
      <c r="C435" s="980" t="s">
        <v>7717</v>
      </c>
      <c r="D435" s="980" t="s">
        <v>4323</v>
      </c>
      <c r="E435" s="980" t="s">
        <v>674</v>
      </c>
      <c r="F435" s="965">
        <v>13.39</v>
      </c>
    </row>
    <row r="436" spans="1:6" ht="12.75" thickBot="1">
      <c r="A436" s="350"/>
      <c r="B436" s="980"/>
      <c r="C436" s="980"/>
      <c r="D436" s="980"/>
      <c r="E436" s="980"/>
      <c r="F436" s="965"/>
    </row>
    <row r="437" spans="1:6" ht="12.75" thickBot="1">
      <c r="A437" s="350"/>
      <c r="B437" s="2213"/>
      <c r="C437" s="2213"/>
      <c r="D437" s="2213">
        <v>0</v>
      </c>
      <c r="E437" s="2214">
        <v>0</v>
      </c>
      <c r="F437" s="352"/>
    </row>
    <row r="438" spans="1:6">
      <c r="A438" s="350">
        <v>0</v>
      </c>
      <c r="B438" s="980">
        <v>160233</v>
      </c>
      <c r="C438" s="980" t="s">
        <v>5209</v>
      </c>
      <c r="D438" s="980" t="s">
        <v>4794</v>
      </c>
      <c r="E438" s="980" t="s">
        <v>674</v>
      </c>
      <c r="F438" s="965">
        <v>3.87</v>
      </c>
    </row>
    <row r="439" spans="1:6">
      <c r="A439" s="350">
        <v>0</v>
      </c>
      <c r="B439" s="980">
        <v>160263</v>
      </c>
      <c r="C439" s="980" t="s">
        <v>5210</v>
      </c>
      <c r="D439" s="980" t="s">
        <v>4794</v>
      </c>
      <c r="E439" s="980" t="s">
        <v>674</v>
      </c>
      <c r="F439" s="965">
        <v>5.22</v>
      </c>
    </row>
    <row r="440" spans="1:6">
      <c r="A440" s="350">
        <v>0</v>
      </c>
      <c r="B440" s="980">
        <v>160333</v>
      </c>
      <c r="C440" s="980" t="s">
        <v>5211</v>
      </c>
      <c r="D440" s="980" t="s">
        <v>5165</v>
      </c>
      <c r="E440" s="980" t="s">
        <v>674</v>
      </c>
      <c r="F440" s="965">
        <v>5.62</v>
      </c>
    </row>
    <row r="441" spans="1:6">
      <c r="A441" s="350">
        <v>0</v>
      </c>
      <c r="B441" s="980">
        <v>162233</v>
      </c>
      <c r="C441" s="980" t="s">
        <v>5212</v>
      </c>
      <c r="D441" s="980" t="s">
        <v>4323</v>
      </c>
      <c r="E441" s="980" t="s">
        <v>674</v>
      </c>
      <c r="F441" s="965">
        <v>8.1999999999999993</v>
      </c>
    </row>
    <row r="442" spans="1:6">
      <c r="A442" s="350">
        <v>0</v>
      </c>
      <c r="B442" s="980">
        <v>162263</v>
      </c>
      <c r="C442" s="980" t="s">
        <v>5213</v>
      </c>
      <c r="D442" s="980" t="s">
        <v>4323</v>
      </c>
      <c r="E442" s="980" t="s">
        <v>674</v>
      </c>
      <c r="F442" s="965">
        <v>9.11</v>
      </c>
    </row>
    <row r="443" spans="1:6">
      <c r="A443" s="350">
        <v>0</v>
      </c>
      <c r="B443" s="980">
        <v>163233</v>
      </c>
      <c r="C443" s="980" t="s">
        <v>5214</v>
      </c>
      <c r="D443" s="980" t="s">
        <v>4569</v>
      </c>
      <c r="E443" s="980" t="s">
        <v>674</v>
      </c>
      <c r="F443" s="965">
        <v>28.44</v>
      </c>
    </row>
    <row r="444" spans="1:6">
      <c r="A444" s="350">
        <v>0</v>
      </c>
      <c r="B444" s="980">
        <v>163263</v>
      </c>
      <c r="C444" s="980" t="s">
        <v>5215</v>
      </c>
      <c r="D444" s="980" t="s">
        <v>4569</v>
      </c>
      <c r="E444" s="980" t="s">
        <v>674</v>
      </c>
      <c r="F444" s="965">
        <v>36.46</v>
      </c>
    </row>
    <row r="445" spans="1:6">
      <c r="A445" s="350">
        <v>0</v>
      </c>
      <c r="B445" s="980">
        <v>163333</v>
      </c>
      <c r="C445" s="980" t="s">
        <v>5216</v>
      </c>
      <c r="D445" s="980" t="s">
        <v>4314</v>
      </c>
      <c r="E445" s="980" t="s">
        <v>674</v>
      </c>
      <c r="F445" s="965">
        <v>39.24</v>
      </c>
    </row>
    <row r="446" spans="1:6">
      <c r="A446" s="350"/>
      <c r="B446" s="980"/>
      <c r="C446" s="980"/>
      <c r="D446" s="980"/>
      <c r="E446" s="980"/>
      <c r="F446" s="965"/>
    </row>
    <row r="447" spans="1:6">
      <c r="A447" s="350">
        <v>0</v>
      </c>
      <c r="B447" s="980">
        <v>165333</v>
      </c>
      <c r="C447" s="980" t="s">
        <v>5217</v>
      </c>
      <c r="D447" s="980" t="s">
        <v>4296</v>
      </c>
      <c r="E447" s="980" t="s">
        <v>674</v>
      </c>
      <c r="F447" s="965">
        <v>23.34</v>
      </c>
    </row>
    <row r="448" spans="1:6">
      <c r="A448" s="350">
        <v>0</v>
      </c>
      <c r="B448" s="980">
        <v>166333</v>
      </c>
      <c r="C448" s="980" t="s">
        <v>5218</v>
      </c>
      <c r="D448" s="980" t="s">
        <v>4296</v>
      </c>
      <c r="E448" s="980" t="s">
        <v>674</v>
      </c>
      <c r="F448" s="965">
        <v>28.17</v>
      </c>
    </row>
    <row r="449" spans="1:6">
      <c r="A449" s="350"/>
      <c r="B449" s="980"/>
      <c r="C449" s="980"/>
      <c r="D449" s="980"/>
      <c r="E449" s="980"/>
      <c r="F449" s="965"/>
    </row>
    <row r="450" spans="1:6">
      <c r="A450" s="350">
        <v>0</v>
      </c>
      <c r="B450" s="980">
        <v>167233</v>
      </c>
      <c r="C450" s="980" t="s">
        <v>5219</v>
      </c>
      <c r="D450" s="980" t="s">
        <v>4794</v>
      </c>
      <c r="E450" s="980" t="s">
        <v>674</v>
      </c>
      <c r="F450" s="965">
        <v>5.19</v>
      </c>
    </row>
    <row r="451" spans="1:6">
      <c r="A451" s="350">
        <v>0</v>
      </c>
      <c r="B451" s="980">
        <v>167263</v>
      </c>
      <c r="C451" s="980" t="s">
        <v>5220</v>
      </c>
      <c r="D451" s="980" t="s">
        <v>4794</v>
      </c>
      <c r="E451" s="980" t="s">
        <v>674</v>
      </c>
      <c r="F451" s="965">
        <v>6.65</v>
      </c>
    </row>
    <row r="452" spans="1:6">
      <c r="A452" s="350">
        <v>0</v>
      </c>
      <c r="B452" s="980">
        <v>167333</v>
      </c>
      <c r="C452" s="980" t="s">
        <v>5221</v>
      </c>
      <c r="D452" s="980" t="s">
        <v>5165</v>
      </c>
      <c r="E452" s="980" t="s">
        <v>674</v>
      </c>
      <c r="F452" s="965">
        <v>7.16</v>
      </c>
    </row>
    <row r="453" spans="1:6">
      <c r="A453" s="350">
        <v>0</v>
      </c>
      <c r="B453" s="980">
        <v>169233</v>
      </c>
      <c r="C453" s="980" t="s">
        <v>5222</v>
      </c>
      <c r="D453" s="980" t="s">
        <v>4313</v>
      </c>
      <c r="E453" s="980" t="s">
        <v>674</v>
      </c>
      <c r="F453" s="965">
        <v>7.66</v>
      </c>
    </row>
    <row r="454" spans="1:6">
      <c r="A454" s="350">
        <v>0</v>
      </c>
      <c r="B454" s="980">
        <v>169263</v>
      </c>
      <c r="C454" s="980" t="s">
        <v>5223</v>
      </c>
      <c r="D454" s="980" t="s">
        <v>4313</v>
      </c>
      <c r="E454" s="980" t="s">
        <v>674</v>
      </c>
      <c r="F454" s="965">
        <v>9.81</v>
      </c>
    </row>
    <row r="455" spans="1:6">
      <c r="A455" s="350"/>
      <c r="B455" s="980"/>
      <c r="C455" s="980"/>
      <c r="D455" s="980"/>
      <c r="E455" s="980"/>
      <c r="F455" s="965"/>
    </row>
    <row r="456" spans="1:6">
      <c r="A456" s="350">
        <v>0</v>
      </c>
      <c r="B456" s="980">
        <v>169833</v>
      </c>
      <c r="C456" s="980" t="s">
        <v>7718</v>
      </c>
      <c r="D456" s="980" t="s">
        <v>4323</v>
      </c>
      <c r="E456" s="980" t="s">
        <v>674</v>
      </c>
      <c r="F456" s="965">
        <v>21.88</v>
      </c>
    </row>
    <row r="457" spans="1:6">
      <c r="A457" s="350">
        <v>0</v>
      </c>
      <c r="B457" s="980">
        <v>169863</v>
      </c>
      <c r="C457" s="980" t="s">
        <v>7719</v>
      </c>
      <c r="D457" s="980" t="s">
        <v>4323</v>
      </c>
      <c r="E457" s="980" t="s">
        <v>674</v>
      </c>
      <c r="F457" s="965">
        <v>28.04</v>
      </c>
    </row>
    <row r="458" spans="1:6" ht="12.75" thickBot="1">
      <c r="A458" s="350"/>
      <c r="B458" s="980"/>
      <c r="C458" s="980"/>
      <c r="D458" s="980"/>
      <c r="E458" s="980"/>
      <c r="F458" s="965"/>
    </row>
    <row r="459" spans="1:6" ht="12.75" thickBot="1">
      <c r="A459" s="350"/>
      <c r="B459" s="2213"/>
      <c r="C459" s="2213"/>
      <c r="D459" s="2213"/>
      <c r="E459" s="2214"/>
      <c r="F459" s="352"/>
    </row>
    <row r="460" spans="1:6">
      <c r="A460" s="350">
        <v>0</v>
      </c>
      <c r="B460" s="351">
        <v>182203</v>
      </c>
      <c r="C460" s="351" t="s">
        <v>8267</v>
      </c>
      <c r="D460" s="351" t="s">
        <v>4323</v>
      </c>
      <c r="E460" s="351" t="s">
        <v>674</v>
      </c>
      <c r="F460" s="324">
        <v>3.8</v>
      </c>
    </row>
    <row r="461" spans="1:6">
      <c r="A461" s="350">
        <v>0</v>
      </c>
      <c r="B461" s="351">
        <v>182214</v>
      </c>
      <c r="C461" s="351" t="s">
        <v>8268</v>
      </c>
      <c r="D461" s="351" t="s">
        <v>4323</v>
      </c>
      <c r="E461" s="351" t="s">
        <v>674</v>
      </c>
      <c r="F461" s="324">
        <v>3.63</v>
      </c>
    </row>
    <row r="462" spans="1:6">
      <c r="A462" s="350">
        <v>0</v>
      </c>
      <c r="B462" s="351">
        <v>183203</v>
      </c>
      <c r="C462" s="351" t="s">
        <v>8269</v>
      </c>
      <c r="D462" s="351" t="s">
        <v>4569</v>
      </c>
      <c r="E462" s="351" t="s">
        <v>674</v>
      </c>
      <c r="F462" s="324">
        <v>12.09</v>
      </c>
    </row>
    <row r="463" spans="1:6">
      <c r="A463" s="350">
        <v>0</v>
      </c>
      <c r="B463" s="351">
        <v>183214</v>
      </c>
      <c r="C463" s="351" t="s">
        <v>8270</v>
      </c>
      <c r="D463" s="351" t="s">
        <v>4569</v>
      </c>
      <c r="E463" s="351" t="s">
        <v>674</v>
      </c>
      <c r="F463" s="324">
        <v>10.78</v>
      </c>
    </row>
    <row r="464" spans="1:6">
      <c r="A464" s="350">
        <v>0</v>
      </c>
      <c r="B464" s="351">
        <v>183222</v>
      </c>
      <c r="C464" s="351" t="s">
        <v>11494</v>
      </c>
      <c r="D464" s="351" t="s">
        <v>4569</v>
      </c>
      <c r="E464" s="351" t="s">
        <v>674</v>
      </c>
      <c r="F464" s="324">
        <v>15.6</v>
      </c>
    </row>
    <row r="465" spans="1:6">
      <c r="A465" s="350">
        <v>0</v>
      </c>
      <c r="B465" s="351">
        <v>183224</v>
      </c>
      <c r="C465" s="351" t="s">
        <v>8271</v>
      </c>
      <c r="D465" s="351" t="s">
        <v>4569</v>
      </c>
      <c r="E465" s="351" t="s">
        <v>674</v>
      </c>
      <c r="F465" s="324">
        <v>12.75</v>
      </c>
    </row>
    <row r="466" spans="1:6">
      <c r="A466" s="350">
        <v>0</v>
      </c>
      <c r="B466" s="351">
        <v>183233</v>
      </c>
      <c r="C466" s="351" t="s">
        <v>8272</v>
      </c>
      <c r="D466" s="351" t="s">
        <v>4569</v>
      </c>
      <c r="E466" s="351" t="s">
        <v>674</v>
      </c>
      <c r="F466" s="324">
        <v>17.7</v>
      </c>
    </row>
    <row r="467" spans="1:6">
      <c r="A467" s="350">
        <v>0</v>
      </c>
      <c r="B467" s="351">
        <v>183243</v>
      </c>
      <c r="C467" s="351" t="s">
        <v>8273</v>
      </c>
      <c r="D467" s="351" t="s">
        <v>4569</v>
      </c>
      <c r="E467" s="351" t="s">
        <v>674</v>
      </c>
      <c r="F467" s="324">
        <v>13.8</v>
      </c>
    </row>
    <row r="468" spans="1:6">
      <c r="A468" s="350">
        <v>0</v>
      </c>
      <c r="B468" s="351">
        <v>183263</v>
      </c>
      <c r="C468" s="351" t="s">
        <v>8274</v>
      </c>
      <c r="D468" s="351" t="s">
        <v>4569</v>
      </c>
      <c r="E468" s="351" t="s">
        <v>674</v>
      </c>
      <c r="F468" s="324">
        <v>18.600000000000001</v>
      </c>
    </row>
    <row r="469" spans="1:6">
      <c r="A469" s="350">
        <v>0</v>
      </c>
      <c r="B469" s="351">
        <v>183272</v>
      </c>
      <c r="C469" s="351" t="s">
        <v>8275</v>
      </c>
      <c r="D469" s="351" t="s">
        <v>4569</v>
      </c>
      <c r="E469" s="351" t="s">
        <v>674</v>
      </c>
      <c r="F469" s="324">
        <v>16.440000000000001</v>
      </c>
    </row>
    <row r="470" spans="1:6">
      <c r="A470" s="350">
        <v>0</v>
      </c>
      <c r="B470" s="351">
        <v>183273</v>
      </c>
      <c r="C470" s="351" t="s">
        <v>8276</v>
      </c>
      <c r="D470" s="351" t="s">
        <v>4569</v>
      </c>
      <c r="E470" s="351" t="s">
        <v>674</v>
      </c>
      <c r="F470" s="324">
        <v>15</v>
      </c>
    </row>
    <row r="471" spans="1:6">
      <c r="A471" s="350">
        <v>0</v>
      </c>
      <c r="B471" s="351">
        <v>183414</v>
      </c>
      <c r="C471" s="351" t="s">
        <v>8277</v>
      </c>
      <c r="D471" s="351" t="s">
        <v>4314</v>
      </c>
      <c r="E471" s="351" t="s">
        <v>674</v>
      </c>
      <c r="F471" s="324">
        <v>14.56</v>
      </c>
    </row>
    <row r="472" spans="1:6">
      <c r="A472" s="350">
        <v>0</v>
      </c>
      <c r="B472" s="351">
        <v>183434</v>
      </c>
      <c r="C472" s="351" t="s">
        <v>8817</v>
      </c>
      <c r="D472" s="351" t="s">
        <v>4314</v>
      </c>
      <c r="E472" s="351" t="s">
        <v>674</v>
      </c>
      <c r="F472" s="324">
        <v>22.24</v>
      </c>
    </row>
    <row r="473" spans="1:6">
      <c r="A473" s="350">
        <v>0</v>
      </c>
      <c r="B473" s="351">
        <v>183443</v>
      </c>
      <c r="C473" s="351" t="s">
        <v>11495</v>
      </c>
      <c r="D473" s="351" t="s">
        <v>4314</v>
      </c>
      <c r="E473" s="351" t="s">
        <v>674</v>
      </c>
      <c r="F473" s="324">
        <v>17.440000000000001</v>
      </c>
    </row>
    <row r="474" spans="1:6">
      <c r="A474" s="350">
        <v>0</v>
      </c>
      <c r="B474" s="351">
        <v>183603</v>
      </c>
      <c r="C474" s="351" t="s">
        <v>11496</v>
      </c>
      <c r="D474" s="351" t="s">
        <v>4570</v>
      </c>
      <c r="E474" s="351" t="s">
        <v>674</v>
      </c>
      <c r="F474" s="324">
        <v>29.76</v>
      </c>
    </row>
    <row r="475" spans="1:6">
      <c r="A475" s="350">
        <v>0</v>
      </c>
      <c r="B475" s="351">
        <v>183614</v>
      </c>
      <c r="C475" s="351" t="s">
        <v>11497</v>
      </c>
      <c r="D475" s="351" t="s">
        <v>4570</v>
      </c>
      <c r="E475" s="351" t="s">
        <v>674</v>
      </c>
      <c r="F475" s="324">
        <v>26.24</v>
      </c>
    </row>
    <row r="476" spans="1:6">
      <c r="A476" s="350">
        <v>0</v>
      </c>
      <c r="B476" s="351">
        <v>183634</v>
      </c>
      <c r="C476" s="351" t="s">
        <v>8818</v>
      </c>
      <c r="D476" s="351" t="s">
        <v>4570</v>
      </c>
      <c r="E476" s="351" t="s">
        <v>674</v>
      </c>
      <c r="F476" s="324">
        <v>36.96</v>
      </c>
    </row>
    <row r="477" spans="1:6">
      <c r="A477" s="350"/>
      <c r="B477" s="351"/>
      <c r="C477" s="351"/>
      <c r="D477" s="351"/>
      <c r="E477" s="351"/>
      <c r="F477" s="324"/>
    </row>
    <row r="478" spans="1:6">
      <c r="A478" s="350">
        <v>0</v>
      </c>
      <c r="B478" s="351">
        <v>185414</v>
      </c>
      <c r="C478" s="351" t="s">
        <v>8278</v>
      </c>
      <c r="D478" s="351" t="s">
        <v>4569</v>
      </c>
      <c r="E478" s="351" t="s">
        <v>674</v>
      </c>
      <c r="F478" s="324">
        <v>13.7</v>
      </c>
    </row>
    <row r="479" spans="1:6">
      <c r="A479" s="350">
        <v>0</v>
      </c>
      <c r="B479" s="351">
        <v>185433</v>
      </c>
      <c r="C479" s="351" t="s">
        <v>8279</v>
      </c>
      <c r="D479" s="351" t="s">
        <v>4569</v>
      </c>
      <c r="E479" s="351" t="s">
        <v>674</v>
      </c>
      <c r="F479" s="324">
        <v>15.51</v>
      </c>
    </row>
    <row r="480" spans="1:6">
      <c r="A480" s="350">
        <v>0</v>
      </c>
      <c r="B480" s="351">
        <v>185443</v>
      </c>
      <c r="C480" s="351" t="s">
        <v>11498</v>
      </c>
      <c r="D480" s="351" t="s">
        <v>4569</v>
      </c>
      <c r="E480" s="351" t="s">
        <v>674</v>
      </c>
      <c r="F480" s="324">
        <v>14.52</v>
      </c>
    </row>
    <row r="481" spans="1:6">
      <c r="A481" s="350">
        <v>0</v>
      </c>
      <c r="B481" s="351">
        <v>186403</v>
      </c>
      <c r="C481" s="351" t="s">
        <v>8280</v>
      </c>
      <c r="D481" s="351" t="s">
        <v>4296</v>
      </c>
      <c r="E481" s="351" t="s">
        <v>674</v>
      </c>
      <c r="F481" s="324">
        <v>14.04</v>
      </c>
    </row>
    <row r="482" spans="1:6">
      <c r="A482" s="350">
        <v>0</v>
      </c>
      <c r="B482" s="351">
        <v>186414</v>
      </c>
      <c r="C482" s="351" t="s">
        <v>8281</v>
      </c>
      <c r="D482" s="351" t="s">
        <v>4296</v>
      </c>
      <c r="E482" s="351" t="s">
        <v>674</v>
      </c>
      <c r="F482" s="324">
        <v>15.95</v>
      </c>
    </row>
    <row r="483" spans="1:6">
      <c r="A483" s="350">
        <v>0</v>
      </c>
      <c r="B483" s="351">
        <v>186424</v>
      </c>
      <c r="C483" s="351" t="s">
        <v>8819</v>
      </c>
      <c r="D483" s="351" t="s">
        <v>4296</v>
      </c>
      <c r="E483" s="351" t="s">
        <v>674</v>
      </c>
      <c r="F483" s="324">
        <v>16.82</v>
      </c>
    </row>
    <row r="484" spans="1:6">
      <c r="A484" s="350">
        <v>0</v>
      </c>
      <c r="B484" s="351">
        <v>186433</v>
      </c>
      <c r="C484" s="351" t="s">
        <v>8282</v>
      </c>
      <c r="D484" s="351" t="s">
        <v>4296</v>
      </c>
      <c r="E484" s="351" t="s">
        <v>674</v>
      </c>
      <c r="F484" s="324">
        <v>18.36</v>
      </c>
    </row>
    <row r="485" spans="1:6">
      <c r="A485" s="350">
        <v>0</v>
      </c>
      <c r="B485" s="351">
        <v>186443</v>
      </c>
      <c r="C485" s="351" t="s">
        <v>8283</v>
      </c>
      <c r="D485" s="351" t="s">
        <v>4296</v>
      </c>
      <c r="E485" s="351" t="s">
        <v>674</v>
      </c>
      <c r="F485" s="324">
        <v>17.11</v>
      </c>
    </row>
    <row r="486" spans="1:6">
      <c r="A486" s="350"/>
      <c r="B486" s="351"/>
      <c r="C486" s="351"/>
      <c r="D486" s="351"/>
      <c r="E486" s="351"/>
      <c r="F486" s="324"/>
    </row>
    <row r="487" spans="1:6">
      <c r="A487" s="350">
        <v>0</v>
      </c>
      <c r="B487" s="351">
        <v>189233</v>
      </c>
      <c r="C487" s="351" t="s">
        <v>8820</v>
      </c>
      <c r="D487" s="351" t="s">
        <v>4313</v>
      </c>
      <c r="E487" s="351" t="s">
        <v>674</v>
      </c>
      <c r="F487" s="324">
        <v>3.76</v>
      </c>
    </row>
    <row r="488" spans="1:6">
      <c r="A488" s="350">
        <v>0</v>
      </c>
      <c r="B488" s="351">
        <v>189263</v>
      </c>
      <c r="C488" s="351" t="s">
        <v>8821</v>
      </c>
      <c r="D488" s="351" t="s">
        <v>4313</v>
      </c>
      <c r="E488" s="351" t="s">
        <v>674</v>
      </c>
      <c r="F488" s="324">
        <v>4.13</v>
      </c>
    </row>
    <row r="489" spans="1:6" ht="12.75" thickBot="1">
      <c r="A489" s="350"/>
      <c r="B489" s="980"/>
      <c r="C489" s="980"/>
      <c r="D489" s="980"/>
      <c r="E489" s="980"/>
      <c r="F489" s="965"/>
    </row>
    <row r="490" spans="1:6" ht="12.75" thickBot="1">
      <c r="A490" s="350"/>
      <c r="B490" s="2213"/>
      <c r="C490" s="2213"/>
      <c r="D490" s="2213"/>
      <c r="E490" s="2214"/>
      <c r="F490" s="352"/>
    </row>
    <row r="491" spans="1:6">
      <c r="A491" s="350">
        <v>0</v>
      </c>
      <c r="B491" s="351">
        <v>171157</v>
      </c>
      <c r="C491" s="351" t="s">
        <v>11499</v>
      </c>
      <c r="D491" s="351" t="s">
        <v>11451</v>
      </c>
      <c r="E491" s="351" t="s">
        <v>674</v>
      </c>
      <c r="F491" s="324">
        <v>46.03</v>
      </c>
    </row>
    <row r="492" spans="1:6">
      <c r="A492" s="350">
        <v>0</v>
      </c>
      <c r="B492" s="351">
        <v>171164</v>
      </c>
      <c r="C492" s="351" t="s">
        <v>11500</v>
      </c>
      <c r="D492" s="351" t="s">
        <v>11451</v>
      </c>
      <c r="E492" s="351" t="s">
        <v>674</v>
      </c>
      <c r="F492" s="324">
        <v>44.4</v>
      </c>
    </row>
    <row r="493" spans="1:6">
      <c r="A493" s="350">
        <v>0</v>
      </c>
      <c r="B493" s="351">
        <v>171167</v>
      </c>
      <c r="C493" s="351" t="s">
        <v>11501</v>
      </c>
      <c r="D493" s="351" t="s">
        <v>11451</v>
      </c>
      <c r="E493" s="351" t="s">
        <v>674</v>
      </c>
      <c r="F493" s="324">
        <v>55</v>
      </c>
    </row>
    <row r="494" spans="1:6">
      <c r="A494" s="350">
        <v>0</v>
      </c>
      <c r="B494" s="351">
        <v>171177</v>
      </c>
      <c r="C494" s="351" t="s">
        <v>11502</v>
      </c>
      <c r="D494" s="351" t="s">
        <v>11451</v>
      </c>
      <c r="E494" s="351" t="s">
        <v>674</v>
      </c>
      <c r="F494" s="324">
        <v>58</v>
      </c>
    </row>
    <row r="495" spans="1:6">
      <c r="A495" s="350">
        <v>0</v>
      </c>
      <c r="B495" s="351">
        <v>171554</v>
      </c>
      <c r="C495" s="351" t="s">
        <v>11503</v>
      </c>
      <c r="D495" s="351" t="s">
        <v>4306</v>
      </c>
      <c r="E495" s="351" t="s">
        <v>674</v>
      </c>
      <c r="F495" s="324">
        <v>98</v>
      </c>
    </row>
    <row r="496" spans="1:6">
      <c r="A496" s="350">
        <v>0</v>
      </c>
      <c r="B496" s="351">
        <v>171557</v>
      </c>
      <c r="C496" s="351" t="s">
        <v>11504</v>
      </c>
      <c r="D496" s="351" t="s">
        <v>4306</v>
      </c>
      <c r="E496" s="351" t="s">
        <v>674</v>
      </c>
      <c r="F496" s="324">
        <v>122</v>
      </c>
    </row>
    <row r="497" spans="1:6">
      <c r="A497" s="350">
        <v>0</v>
      </c>
      <c r="B497" s="351">
        <v>171564</v>
      </c>
      <c r="C497" s="351" t="s">
        <v>11505</v>
      </c>
      <c r="D497" s="351" t="s">
        <v>4306</v>
      </c>
      <c r="E497" s="351" t="s">
        <v>674</v>
      </c>
      <c r="F497" s="324">
        <v>102</v>
      </c>
    </row>
    <row r="498" spans="1:6">
      <c r="A498" s="350"/>
      <c r="B498" s="351"/>
      <c r="C498" s="351"/>
      <c r="D498" s="351"/>
      <c r="E498" s="351"/>
      <c r="F498" s="324"/>
    </row>
    <row r="499" spans="1:6">
      <c r="A499" s="350">
        <v>0</v>
      </c>
      <c r="B499" s="351">
        <v>172133</v>
      </c>
      <c r="C499" s="351" t="s">
        <v>11506</v>
      </c>
      <c r="D499" s="351" t="s">
        <v>11451</v>
      </c>
      <c r="E499" s="351" t="s">
        <v>674</v>
      </c>
      <c r="F499" s="324">
        <v>42</v>
      </c>
    </row>
    <row r="500" spans="1:6">
      <c r="A500" s="350">
        <v>0</v>
      </c>
      <c r="B500" s="351">
        <v>172147</v>
      </c>
      <c r="C500" s="351" t="s">
        <v>11507</v>
      </c>
      <c r="D500" s="351" t="s">
        <v>11451</v>
      </c>
      <c r="E500" s="351" t="s">
        <v>674</v>
      </c>
      <c r="F500" s="324">
        <v>46.03</v>
      </c>
    </row>
    <row r="501" spans="1:6">
      <c r="A501" s="350">
        <v>0</v>
      </c>
      <c r="B501" s="351">
        <v>172163</v>
      </c>
      <c r="C501" s="351" t="s">
        <v>11508</v>
      </c>
      <c r="D501" s="351" t="s">
        <v>11451</v>
      </c>
      <c r="E501" s="351" t="s">
        <v>674</v>
      </c>
      <c r="F501" s="324">
        <v>44.4</v>
      </c>
    </row>
    <row r="502" spans="1:6">
      <c r="A502" s="350">
        <v>0</v>
      </c>
      <c r="B502" s="351">
        <v>172164</v>
      </c>
      <c r="C502" s="351" t="s">
        <v>11509</v>
      </c>
      <c r="D502" s="351" t="s">
        <v>11451</v>
      </c>
      <c r="E502" s="351" t="s">
        <v>674</v>
      </c>
      <c r="F502" s="324">
        <v>44.4</v>
      </c>
    </row>
    <row r="503" spans="1:6">
      <c r="A503" s="350">
        <v>0</v>
      </c>
      <c r="B503" s="351">
        <v>172547</v>
      </c>
      <c r="C503" s="351" t="s">
        <v>11510</v>
      </c>
      <c r="D503" s="351" t="s">
        <v>4306</v>
      </c>
      <c r="E503" s="351" t="s">
        <v>674</v>
      </c>
      <c r="F503" s="324">
        <v>122</v>
      </c>
    </row>
    <row r="504" spans="1:6">
      <c r="A504" s="350"/>
      <c r="B504" s="351"/>
      <c r="C504" s="351"/>
      <c r="D504" s="351"/>
      <c r="E504" s="351"/>
      <c r="F504" s="324"/>
    </row>
    <row r="505" spans="1:6">
      <c r="A505" s="350">
        <v>0</v>
      </c>
      <c r="B505" s="351">
        <v>179102</v>
      </c>
      <c r="C505" s="351" t="s">
        <v>11511</v>
      </c>
      <c r="D505" s="351" t="s">
        <v>11451</v>
      </c>
      <c r="E505" s="351" t="s">
        <v>674</v>
      </c>
      <c r="F505" s="324">
        <v>104</v>
      </c>
    </row>
    <row r="506" spans="1:6">
      <c r="A506" s="350">
        <v>0</v>
      </c>
      <c r="B506" s="351">
        <v>179103</v>
      </c>
      <c r="C506" s="351" t="s">
        <v>11512</v>
      </c>
      <c r="D506" s="351" t="s">
        <v>11451</v>
      </c>
      <c r="E506" s="351" t="s">
        <v>674</v>
      </c>
      <c r="F506" s="324">
        <v>92</v>
      </c>
    </row>
    <row r="507" spans="1:6" ht="12.75" thickBot="1">
      <c r="A507" s="350"/>
      <c r="B507" s="980"/>
      <c r="C507" s="980"/>
      <c r="D507" s="980"/>
      <c r="E507" s="980"/>
      <c r="F507" s="965"/>
    </row>
    <row r="508" spans="1:6" ht="12.75" thickBot="1">
      <c r="A508" s="350"/>
      <c r="B508" s="2213"/>
      <c r="C508" s="2213"/>
      <c r="D508" s="2213"/>
      <c r="E508" s="2214"/>
      <c r="F508" s="352"/>
    </row>
    <row r="509" spans="1:6">
      <c r="A509" s="350">
        <v>0</v>
      </c>
      <c r="B509" s="980">
        <v>156106</v>
      </c>
      <c r="C509" s="980" t="s">
        <v>15728</v>
      </c>
      <c r="D509" s="980" t="s">
        <v>4307</v>
      </c>
      <c r="E509" s="980" t="s">
        <v>674</v>
      </c>
      <c r="F509" s="965">
        <v>4.37</v>
      </c>
    </row>
    <row r="510" spans="1:6">
      <c r="A510" s="350">
        <v>0</v>
      </c>
      <c r="B510" s="980">
        <v>156108</v>
      </c>
      <c r="C510" s="980" t="s">
        <v>15729</v>
      </c>
      <c r="D510" s="980" t="s">
        <v>4307</v>
      </c>
      <c r="E510" s="980" t="s">
        <v>674</v>
      </c>
      <c r="F510" s="965">
        <v>4.37</v>
      </c>
    </row>
    <row r="511" spans="1:6">
      <c r="A511" s="350">
        <v>0</v>
      </c>
      <c r="B511" s="980">
        <v>156110</v>
      </c>
      <c r="C511" s="980" t="s">
        <v>15730</v>
      </c>
      <c r="D511" s="980" t="s">
        <v>4307</v>
      </c>
      <c r="E511" s="980" t="s">
        <v>674</v>
      </c>
      <c r="F511" s="965">
        <v>4.37</v>
      </c>
    </row>
    <row r="512" spans="1:6">
      <c r="A512" s="350">
        <v>0</v>
      </c>
      <c r="B512" s="980">
        <v>156115</v>
      </c>
      <c r="C512" s="980" t="s">
        <v>15731</v>
      </c>
      <c r="D512" s="980" t="s">
        <v>4307</v>
      </c>
      <c r="E512" s="980" t="s">
        <v>674</v>
      </c>
      <c r="F512" s="965">
        <v>4.37</v>
      </c>
    </row>
    <row r="513" spans="1:6">
      <c r="A513" s="350">
        <v>0</v>
      </c>
      <c r="B513" s="980">
        <v>156308</v>
      </c>
      <c r="C513" s="980" t="s">
        <v>6017</v>
      </c>
      <c r="D513" s="980" t="s">
        <v>4307</v>
      </c>
      <c r="E513" s="980" t="s">
        <v>674</v>
      </c>
      <c r="F513" s="965">
        <v>3.32</v>
      </c>
    </row>
    <row r="514" spans="1:6">
      <c r="A514" s="350">
        <v>0</v>
      </c>
      <c r="B514" s="980">
        <v>156310</v>
      </c>
      <c r="C514" s="980" t="s">
        <v>6018</v>
      </c>
      <c r="D514" s="980" t="s">
        <v>4307</v>
      </c>
      <c r="E514" s="980" t="s">
        <v>674</v>
      </c>
      <c r="F514" s="965">
        <v>3.32</v>
      </c>
    </row>
    <row r="515" spans="1:6">
      <c r="A515" s="350">
        <v>0</v>
      </c>
      <c r="B515" s="980">
        <v>156313</v>
      </c>
      <c r="C515" s="980" t="s">
        <v>6019</v>
      </c>
      <c r="D515" s="980" t="s">
        <v>4307</v>
      </c>
      <c r="E515" s="980" t="s">
        <v>674</v>
      </c>
      <c r="F515" s="965">
        <v>3.32</v>
      </c>
    </row>
    <row r="516" spans="1:6">
      <c r="A516" s="350">
        <v>0</v>
      </c>
      <c r="B516" s="980">
        <v>156315</v>
      </c>
      <c r="C516" s="980" t="s">
        <v>6020</v>
      </c>
      <c r="D516" s="980" t="s">
        <v>4307</v>
      </c>
      <c r="E516" s="980" t="s">
        <v>674</v>
      </c>
      <c r="F516" s="965">
        <v>3.32</v>
      </c>
    </row>
    <row r="517" spans="1:6">
      <c r="A517" s="350">
        <v>0</v>
      </c>
      <c r="B517" s="980">
        <v>156318</v>
      </c>
      <c r="C517" s="980" t="s">
        <v>6021</v>
      </c>
      <c r="D517" s="980" t="s">
        <v>4307</v>
      </c>
      <c r="E517" s="980" t="s">
        <v>674</v>
      </c>
      <c r="F517" s="965">
        <v>3.32</v>
      </c>
    </row>
    <row r="518" spans="1:6">
      <c r="A518" s="350">
        <v>0</v>
      </c>
      <c r="B518" s="980">
        <v>156320</v>
      </c>
      <c r="C518" s="980" t="s">
        <v>6022</v>
      </c>
      <c r="D518" s="980" t="s">
        <v>4307</v>
      </c>
      <c r="E518" s="980" t="s">
        <v>674</v>
      </c>
      <c r="F518" s="965">
        <v>3.32</v>
      </c>
    </row>
    <row r="519" spans="1:6">
      <c r="A519" s="350">
        <v>0</v>
      </c>
      <c r="B519" s="980">
        <v>156324</v>
      </c>
      <c r="C519" s="980" t="s">
        <v>6023</v>
      </c>
      <c r="D519" s="980" t="s">
        <v>4307</v>
      </c>
      <c r="E519" s="980" t="s">
        <v>674</v>
      </c>
      <c r="F519" s="965">
        <v>3.32</v>
      </c>
    </row>
    <row r="520" spans="1:6" ht="12.75" thickBot="1">
      <c r="A520" s="350"/>
      <c r="B520" s="980"/>
      <c r="C520" s="980"/>
      <c r="D520" s="980"/>
      <c r="E520" s="980"/>
      <c r="F520" s="965"/>
    </row>
    <row r="521" spans="1:6" ht="12.75" thickBot="1">
      <c r="A521" s="350"/>
      <c r="B521" s="2213"/>
      <c r="C521" s="2213"/>
      <c r="D521" s="2213"/>
      <c r="E521" s="2214"/>
      <c r="F521" s="352"/>
    </row>
    <row r="522" spans="1:6">
      <c r="A522" s="354">
        <v>17</v>
      </c>
      <c r="B522" s="980">
        <v>195534</v>
      </c>
      <c r="C522" s="980" t="s">
        <v>6024</v>
      </c>
      <c r="D522" s="980" t="s">
        <v>674</v>
      </c>
      <c r="E522" s="980" t="s">
        <v>674</v>
      </c>
      <c r="F522" s="965">
        <v>14.04</v>
      </c>
    </row>
    <row r="523" spans="1:6" ht="12.75" thickBot="1">
      <c r="A523" s="354"/>
      <c r="B523" s="991"/>
      <c r="C523" s="991"/>
      <c r="D523" s="991"/>
      <c r="E523" s="991"/>
      <c r="F523" s="977"/>
    </row>
    <row r="524" spans="1:6" ht="12.75" thickBot="1">
      <c r="A524" s="354"/>
      <c r="B524" s="2223"/>
      <c r="C524" s="2223"/>
      <c r="D524" s="2223"/>
      <c r="E524" s="2223"/>
      <c r="F524" s="1370"/>
    </row>
    <row r="525" spans="1:6" ht="12.75" thickBot="1">
      <c r="A525" s="354"/>
      <c r="B525" s="2213"/>
      <c r="C525" s="2213"/>
      <c r="D525" s="2213"/>
      <c r="E525" s="2214"/>
      <c r="F525" s="370"/>
    </row>
    <row r="526" spans="1:6">
      <c r="A526" s="354">
        <v>2.5</v>
      </c>
      <c r="B526" s="980">
        <v>215374</v>
      </c>
      <c r="C526" s="980" t="s">
        <v>4571</v>
      </c>
      <c r="D526" s="980" t="s">
        <v>4323</v>
      </c>
      <c r="E526" s="980" t="s">
        <v>674</v>
      </c>
      <c r="F526" s="965">
        <v>8.98</v>
      </c>
    </row>
    <row r="527" spans="1:6">
      <c r="A527" s="354">
        <v>2.6</v>
      </c>
      <c r="B527" s="980">
        <v>215681</v>
      </c>
      <c r="C527" s="980" t="s">
        <v>4572</v>
      </c>
      <c r="D527" s="980" t="s">
        <v>4323</v>
      </c>
      <c r="E527" s="980" t="s">
        <v>674</v>
      </c>
      <c r="F527" s="965">
        <v>12.09</v>
      </c>
    </row>
    <row r="528" spans="1:6">
      <c r="A528" s="354">
        <v>2.5</v>
      </c>
      <c r="B528" s="980">
        <v>215682</v>
      </c>
      <c r="C528" s="980" t="s">
        <v>4573</v>
      </c>
      <c r="D528" s="980" t="s">
        <v>4323</v>
      </c>
      <c r="E528" s="980" t="s">
        <v>674</v>
      </c>
      <c r="F528" s="965">
        <v>10.46</v>
      </c>
    </row>
    <row r="529" spans="1:6">
      <c r="A529" s="354">
        <v>2.7</v>
      </c>
      <c r="B529" s="980">
        <v>215692</v>
      </c>
      <c r="C529" s="980" t="s">
        <v>4574</v>
      </c>
      <c r="D529" s="980" t="s">
        <v>4323</v>
      </c>
      <c r="E529" s="980" t="s">
        <v>674</v>
      </c>
      <c r="F529" s="965">
        <v>10.3</v>
      </c>
    </row>
    <row r="530" spans="1:6" ht="12.75" thickBot="1">
      <c r="A530" s="350"/>
      <c r="B530" s="980"/>
      <c r="C530" s="980"/>
      <c r="D530" s="980"/>
      <c r="E530" s="980"/>
      <c r="F530" s="965"/>
    </row>
    <row r="531" spans="1:6" ht="12.75" thickBot="1">
      <c r="A531" s="350"/>
      <c r="B531" s="2213"/>
      <c r="C531" s="2213"/>
      <c r="D531" s="2213"/>
      <c r="E531" s="2214"/>
      <c r="F531" s="352"/>
    </row>
    <row r="532" spans="1:6">
      <c r="A532" s="354">
        <v>2.6</v>
      </c>
      <c r="B532" s="980">
        <v>229124</v>
      </c>
      <c r="C532" s="980" t="s">
        <v>5144</v>
      </c>
      <c r="D532" s="980" t="s">
        <v>4302</v>
      </c>
      <c r="E532" s="980" t="s">
        <v>674</v>
      </c>
      <c r="F532" s="965">
        <v>4.37</v>
      </c>
    </row>
    <row r="533" spans="1:6">
      <c r="A533" s="350">
        <v>0</v>
      </c>
      <c r="B533" s="980">
        <v>229524</v>
      </c>
      <c r="C533" s="980" t="s">
        <v>5146</v>
      </c>
      <c r="D533" s="980" t="s">
        <v>4302</v>
      </c>
      <c r="E533" s="980" t="s">
        <v>674</v>
      </c>
      <c r="F533" s="965">
        <v>9.34</v>
      </c>
    </row>
    <row r="534" spans="1:6" ht="12.75" thickBot="1">
      <c r="A534" s="350"/>
      <c r="B534" s="980"/>
      <c r="C534" s="980"/>
      <c r="D534" s="980"/>
      <c r="E534" s="980"/>
      <c r="F534" s="965"/>
    </row>
    <row r="535" spans="1:6" ht="12.75" thickBot="1">
      <c r="A535" s="350"/>
      <c r="B535" s="2213"/>
      <c r="C535" s="2213"/>
      <c r="D535" s="2213"/>
      <c r="E535" s="2214"/>
      <c r="F535" s="352"/>
    </row>
    <row r="536" spans="1:6">
      <c r="A536" s="350">
        <v>0</v>
      </c>
      <c r="B536" s="980">
        <v>251544</v>
      </c>
      <c r="C536" s="980" t="s">
        <v>15732</v>
      </c>
      <c r="D536" s="992" t="s">
        <v>15733</v>
      </c>
      <c r="E536" s="992" t="s">
        <v>674</v>
      </c>
      <c r="F536" s="965">
        <v>2.48</v>
      </c>
    </row>
    <row r="537" spans="1:6">
      <c r="A537" s="350"/>
      <c r="B537" s="980"/>
      <c r="C537" s="980"/>
      <c r="D537" s="992"/>
      <c r="E537" s="992"/>
      <c r="F537" s="965"/>
    </row>
    <row r="538" spans="1:6">
      <c r="A538" s="350">
        <v>0</v>
      </c>
      <c r="B538" s="980">
        <v>252531</v>
      </c>
      <c r="C538" s="980" t="s">
        <v>8284</v>
      </c>
      <c r="D538" s="992" t="s">
        <v>8285</v>
      </c>
      <c r="E538" s="992" t="s">
        <v>674</v>
      </c>
      <c r="F538" s="965">
        <v>2.83</v>
      </c>
    </row>
    <row r="539" spans="1:6">
      <c r="A539" s="350">
        <v>0</v>
      </c>
      <c r="B539" s="980">
        <v>252515</v>
      </c>
      <c r="C539" s="980" t="s">
        <v>8286</v>
      </c>
      <c r="D539" s="992" t="s">
        <v>674</v>
      </c>
      <c r="E539" s="992" t="s">
        <v>674</v>
      </c>
      <c r="F539" s="965">
        <v>2.63</v>
      </c>
    </row>
    <row r="540" spans="1:6">
      <c r="A540" s="350">
        <v>0</v>
      </c>
      <c r="B540" s="980">
        <v>252545</v>
      </c>
      <c r="C540" s="980" t="s">
        <v>8287</v>
      </c>
      <c r="D540" s="992" t="s">
        <v>674</v>
      </c>
      <c r="E540" s="992" t="s">
        <v>674</v>
      </c>
      <c r="F540" s="965">
        <v>8.75</v>
      </c>
    </row>
    <row r="541" spans="1:6">
      <c r="A541" s="350">
        <v>0</v>
      </c>
      <c r="B541" s="980">
        <v>252585</v>
      </c>
      <c r="C541" s="980" t="s">
        <v>4575</v>
      </c>
      <c r="D541" s="992" t="s">
        <v>4576</v>
      </c>
      <c r="E541" s="992" t="s">
        <v>674</v>
      </c>
      <c r="F541" s="965">
        <v>23.05</v>
      </c>
    </row>
    <row r="542" spans="1:6">
      <c r="A542" s="350">
        <v>0</v>
      </c>
      <c r="B542" s="980">
        <v>255410</v>
      </c>
      <c r="C542" s="980" t="s">
        <v>4577</v>
      </c>
      <c r="D542" s="992" t="s">
        <v>4578</v>
      </c>
      <c r="E542" s="992" t="s">
        <v>674</v>
      </c>
      <c r="F542" s="965">
        <v>2.67</v>
      </c>
    </row>
    <row r="543" spans="1:6">
      <c r="A543" s="350">
        <v>0</v>
      </c>
      <c r="B543" s="980">
        <v>255450</v>
      </c>
      <c r="C543" s="980" t="s">
        <v>8288</v>
      </c>
      <c r="D543" s="992" t="s">
        <v>8285</v>
      </c>
      <c r="E543" s="992" t="s">
        <v>674</v>
      </c>
      <c r="F543" s="965">
        <v>2.5499999999999998</v>
      </c>
    </row>
    <row r="544" spans="1:6">
      <c r="A544" s="350">
        <v>0</v>
      </c>
      <c r="B544" s="980">
        <v>259440</v>
      </c>
      <c r="C544" s="980" t="s">
        <v>4579</v>
      </c>
      <c r="D544" s="992" t="s">
        <v>4335</v>
      </c>
      <c r="E544" s="992" t="s">
        <v>674</v>
      </c>
      <c r="F544" s="965">
        <v>5.28</v>
      </c>
    </row>
  </sheetData>
  <mergeCells count="29">
    <mergeCell ref="B392:E392"/>
    <mergeCell ref="B227:E227"/>
    <mergeCell ref="B231:E231"/>
    <mergeCell ref="B269:E269"/>
    <mergeCell ref="B335:E335"/>
    <mergeCell ref="B385:E385"/>
    <mergeCell ref="B2:E2"/>
    <mergeCell ref="B49:E49"/>
    <mergeCell ref="B134:E134"/>
    <mergeCell ref="B218:E218"/>
    <mergeCell ref="B5:E5"/>
    <mergeCell ref="B6:E6"/>
    <mergeCell ref="B31:E31"/>
    <mergeCell ref="B75:E75"/>
    <mergeCell ref="B83:E83"/>
    <mergeCell ref="B146:E146"/>
    <mergeCell ref="B153:E153"/>
    <mergeCell ref="B181:E181"/>
    <mergeCell ref="B197:E197"/>
    <mergeCell ref="B201:E201"/>
    <mergeCell ref="B524:E524"/>
    <mergeCell ref="B525:E525"/>
    <mergeCell ref="B531:E531"/>
    <mergeCell ref="B535:E535"/>
    <mergeCell ref="B437:E437"/>
    <mergeCell ref="B459:E459"/>
    <mergeCell ref="B490:E490"/>
    <mergeCell ref="B508:E508"/>
    <mergeCell ref="B521:E521"/>
  </mergeCells>
  <hyperlinks>
    <hyperlink ref="F1" location="Содержание!R1C1" display="главная" xr:uid="{00000000-0004-0000-2100-000000000000}"/>
  </hyperlinks>
  <pageMargins left="0.25" right="0.25" top="0.75" bottom="0.75" header="0.3" footer="0.3"/>
  <pageSetup paperSize="9" scale="83"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00000"/>
    <pageSetUpPr fitToPage="1"/>
  </sheetPr>
  <dimension ref="A1:C774"/>
  <sheetViews>
    <sheetView zoomScaleNormal="100" zoomScaleSheetLayoutView="75" workbookViewId="0">
      <selection activeCell="C1" sqref="C1"/>
    </sheetView>
  </sheetViews>
  <sheetFormatPr defaultRowHeight="12"/>
  <cols>
    <col min="1" max="1" width="12" style="69" customWidth="1"/>
    <col min="2" max="2" width="84.140625" style="38" customWidth="1"/>
    <col min="3" max="3" width="12" style="233" customWidth="1"/>
    <col min="4" max="227" width="9.140625" style="40"/>
    <col min="228" max="228" width="12" style="40" customWidth="1"/>
    <col min="229" max="229" width="84.140625" style="40" customWidth="1"/>
    <col min="230" max="230" width="12" style="40" customWidth="1"/>
    <col min="231" max="231" width="11.7109375" style="40" customWidth="1"/>
    <col min="232" max="232" width="14.140625" style="40" customWidth="1"/>
    <col min="233" max="233" width="0" style="40" hidden="1" customWidth="1"/>
    <col min="234" max="234" width="15.85546875" style="40" customWidth="1"/>
    <col min="235" max="16384" width="9.140625" style="40"/>
  </cols>
  <sheetData>
    <row r="1" spans="1:3" ht="15" customHeight="1">
      <c r="A1" s="1371"/>
      <c r="B1" s="1155"/>
      <c r="C1" s="232" t="s">
        <v>2114</v>
      </c>
    </row>
    <row r="2" spans="1:3" ht="15" customHeight="1">
      <c r="A2" s="1371"/>
      <c r="B2" s="1372" t="s">
        <v>3140</v>
      </c>
      <c r="C2" s="739"/>
    </row>
    <row r="3" spans="1:3" ht="15" customHeight="1">
      <c r="A3" s="1371"/>
      <c r="B3" s="1155"/>
      <c r="C3" s="1373">
        <v>44935</v>
      </c>
    </row>
    <row r="4" spans="1:3">
      <c r="A4" s="165" t="s">
        <v>458</v>
      </c>
      <c r="B4" s="165" t="s">
        <v>459</v>
      </c>
      <c r="C4" s="166" t="s">
        <v>3063</v>
      </c>
    </row>
    <row r="5" spans="1:3">
      <c r="A5" s="2225" t="s">
        <v>461</v>
      </c>
      <c r="B5" s="2226"/>
      <c r="C5" s="2226"/>
    </row>
    <row r="6" spans="1:3" ht="48">
      <c r="A6" s="167" t="s">
        <v>6864</v>
      </c>
      <c r="B6" s="234" t="s">
        <v>3096</v>
      </c>
      <c r="C6" s="84">
        <v>528.67079999999999</v>
      </c>
    </row>
    <row r="7" spans="1:3" ht="48">
      <c r="A7" s="167" t="s">
        <v>6865</v>
      </c>
      <c r="B7" s="234" t="s">
        <v>3097</v>
      </c>
      <c r="C7" s="84">
        <v>454.84739999999999</v>
      </c>
    </row>
    <row r="8" spans="1:3" ht="84">
      <c r="A8" s="161" t="s">
        <v>6866</v>
      </c>
      <c r="B8" s="186" t="s">
        <v>8976</v>
      </c>
      <c r="C8" s="84">
        <v>553.67550000000006</v>
      </c>
    </row>
    <row r="9" spans="1:3" ht="60">
      <c r="A9" s="161" t="s">
        <v>6867</v>
      </c>
      <c r="B9" s="186" t="s">
        <v>6868</v>
      </c>
      <c r="C9" s="84">
        <v>582.25229999999999</v>
      </c>
    </row>
    <row r="10" spans="1:3" ht="84">
      <c r="A10" s="161" t="s">
        <v>6869</v>
      </c>
      <c r="B10" s="186" t="s">
        <v>6870</v>
      </c>
      <c r="C10" s="84">
        <v>739.42470000000003</v>
      </c>
    </row>
    <row r="11" spans="1:3" ht="72">
      <c r="A11" s="167" t="s">
        <v>6871</v>
      </c>
      <c r="B11" s="186" t="s">
        <v>6872</v>
      </c>
      <c r="C11" s="195">
        <v>702.51300000000003</v>
      </c>
    </row>
    <row r="12" spans="1:3" ht="108">
      <c r="A12" s="167" t="s">
        <v>6873</v>
      </c>
      <c r="B12" s="186" t="s">
        <v>6874</v>
      </c>
      <c r="C12" s="195">
        <v>847.77840000000015</v>
      </c>
    </row>
    <row r="13" spans="1:3" ht="60">
      <c r="A13" s="167" t="s">
        <v>3098</v>
      </c>
      <c r="B13" s="186" t="s">
        <v>3099</v>
      </c>
      <c r="C13" s="84">
        <v>450.08459999999997</v>
      </c>
    </row>
    <row r="14" spans="1:3" ht="204">
      <c r="A14" s="167" t="s">
        <v>8109</v>
      </c>
      <c r="B14" s="48" t="s">
        <v>9304</v>
      </c>
      <c r="C14" s="84">
        <v>644.16870000000006</v>
      </c>
    </row>
    <row r="15" spans="1:3" ht="60">
      <c r="A15" s="167" t="s">
        <v>8977</v>
      </c>
      <c r="B15" s="74" t="s">
        <v>8978</v>
      </c>
      <c r="C15" s="84">
        <v>604.87559999999996</v>
      </c>
    </row>
    <row r="16" spans="1:3" ht="60">
      <c r="A16" s="167" t="s">
        <v>3100</v>
      </c>
      <c r="B16" s="234" t="s">
        <v>8979</v>
      </c>
      <c r="C16" s="84">
        <v>459.61020000000008</v>
      </c>
    </row>
    <row r="17" spans="1:3" ht="192">
      <c r="A17" s="167" t="s">
        <v>8110</v>
      </c>
      <c r="B17" s="186" t="s">
        <v>8111</v>
      </c>
      <c r="C17" s="84">
        <v>637.0245000000001</v>
      </c>
    </row>
    <row r="18" spans="1:3" ht="48">
      <c r="A18" s="167" t="s">
        <v>6875</v>
      </c>
      <c r="B18" s="234" t="s">
        <v>6876</v>
      </c>
      <c r="C18" s="84">
        <v>471.51720000000012</v>
      </c>
    </row>
    <row r="19" spans="1:3" ht="156">
      <c r="A19" s="168" t="s">
        <v>6877</v>
      </c>
      <c r="B19" s="235" t="s">
        <v>8980</v>
      </c>
      <c r="C19" s="84">
        <v>708.4665</v>
      </c>
    </row>
    <row r="20" spans="1:3" ht="156">
      <c r="A20" s="167" t="s">
        <v>6878</v>
      </c>
      <c r="B20" s="235" t="s">
        <v>8112</v>
      </c>
      <c r="C20" s="47">
        <v>597.73140000000001</v>
      </c>
    </row>
    <row r="21" spans="1:3" ht="48">
      <c r="A21" s="167" t="s">
        <v>6879</v>
      </c>
      <c r="B21" s="234" t="s">
        <v>6880</v>
      </c>
      <c r="C21" s="169">
        <v>681.08040000000017</v>
      </c>
    </row>
    <row r="22" spans="1:3" ht="168">
      <c r="A22" s="167" t="s">
        <v>6881</v>
      </c>
      <c r="B22" s="234" t="s">
        <v>8981</v>
      </c>
      <c r="C22" s="169">
        <v>906.12270000000001</v>
      </c>
    </row>
    <row r="23" spans="1:3" ht="48">
      <c r="A23" s="167" t="s">
        <v>6882</v>
      </c>
      <c r="B23" s="234" t="s">
        <v>6883</v>
      </c>
      <c r="C23" s="169">
        <v>504.85680000000008</v>
      </c>
    </row>
    <row r="24" spans="1:3" ht="168">
      <c r="A24" s="167" t="s">
        <v>6884</v>
      </c>
      <c r="B24" s="234" t="s">
        <v>8982</v>
      </c>
      <c r="C24" s="169">
        <v>764.4294000000001</v>
      </c>
    </row>
    <row r="25" spans="1:3" ht="156">
      <c r="A25" s="167" t="s">
        <v>6885</v>
      </c>
      <c r="B25" s="234" t="s">
        <v>8983</v>
      </c>
      <c r="C25" s="47">
        <v>646.55010000000004</v>
      </c>
    </row>
    <row r="26" spans="1:3" ht="48">
      <c r="A26" s="167" t="s">
        <v>6886</v>
      </c>
      <c r="B26" s="234" t="s">
        <v>3101</v>
      </c>
      <c r="C26" s="47">
        <v>592.96860000000004</v>
      </c>
    </row>
    <row r="27" spans="1:3" ht="96">
      <c r="A27" s="161" t="s">
        <v>6887</v>
      </c>
      <c r="B27" s="48" t="s">
        <v>6888</v>
      </c>
      <c r="C27" s="47">
        <v>750.14099999999996</v>
      </c>
    </row>
    <row r="28" spans="1:3" ht="48">
      <c r="A28" s="167" t="s">
        <v>6889</v>
      </c>
      <c r="B28" s="234" t="s">
        <v>6890</v>
      </c>
      <c r="C28" s="169">
        <v>733.47120000000007</v>
      </c>
    </row>
    <row r="29" spans="1:3" ht="48">
      <c r="A29" s="167" t="s">
        <v>1430</v>
      </c>
      <c r="B29" s="234" t="s">
        <v>3102</v>
      </c>
      <c r="C29" s="169">
        <v>652.50360000000001</v>
      </c>
    </row>
    <row r="30" spans="1:3" ht="48">
      <c r="A30" s="167" t="s">
        <v>1431</v>
      </c>
      <c r="B30" s="234" t="s">
        <v>3103</v>
      </c>
      <c r="C30" s="169">
        <v>626.30820000000006</v>
      </c>
    </row>
    <row r="31" spans="1:3">
      <c r="A31" s="2224" t="s">
        <v>462</v>
      </c>
      <c r="B31" s="2224"/>
      <c r="C31" s="2224"/>
    </row>
    <row r="32" spans="1:3" ht="36">
      <c r="A32" s="167" t="s">
        <v>6891</v>
      </c>
      <c r="B32" s="234" t="s">
        <v>6892</v>
      </c>
      <c r="C32" s="84">
        <v>633.45240000000001</v>
      </c>
    </row>
    <row r="33" spans="1:3" ht="60">
      <c r="A33" s="167" t="s">
        <v>6893</v>
      </c>
      <c r="B33" s="234" t="s">
        <v>6894</v>
      </c>
      <c r="C33" s="84">
        <v>887.07150000000013</v>
      </c>
    </row>
    <row r="34" spans="1:3" ht="84">
      <c r="A34" s="167" t="s">
        <v>6895</v>
      </c>
      <c r="B34" s="48" t="s">
        <v>6896</v>
      </c>
      <c r="C34" s="84">
        <v>671.55480000000011</v>
      </c>
    </row>
    <row r="35" spans="1:3" ht="84">
      <c r="A35" s="167" t="s">
        <v>6897</v>
      </c>
      <c r="B35" s="48" t="s">
        <v>6898</v>
      </c>
      <c r="C35" s="84">
        <v>671.55480000000011</v>
      </c>
    </row>
    <row r="36" spans="1:3" ht="60">
      <c r="A36" s="167" t="s">
        <v>3104</v>
      </c>
      <c r="B36" s="186" t="s">
        <v>8984</v>
      </c>
      <c r="C36" s="169">
        <v>647.74080000000004</v>
      </c>
    </row>
    <row r="37" spans="1:3" ht="72">
      <c r="A37" s="167" t="s">
        <v>4624</v>
      </c>
      <c r="B37" s="186" t="s">
        <v>4625</v>
      </c>
      <c r="C37" s="169">
        <v>539.38710000000003</v>
      </c>
    </row>
    <row r="38" spans="1:3" ht="72">
      <c r="A38" s="167" t="s">
        <v>4626</v>
      </c>
      <c r="B38" s="186" t="s">
        <v>4627</v>
      </c>
      <c r="C38" s="169">
        <v>550.10339999999997</v>
      </c>
    </row>
    <row r="39" spans="1:3" ht="72">
      <c r="A39" s="167" t="s">
        <v>4628</v>
      </c>
      <c r="B39" s="186" t="s">
        <v>4629</v>
      </c>
      <c r="C39" s="169">
        <v>566.77320000000009</v>
      </c>
    </row>
    <row r="40" spans="1:3" ht="36">
      <c r="A40" s="167" t="s">
        <v>763</v>
      </c>
      <c r="B40" s="186" t="s">
        <v>3105</v>
      </c>
      <c r="C40" s="169">
        <v>578.68020000000013</v>
      </c>
    </row>
    <row r="41" spans="1:3" ht="48">
      <c r="A41" s="167" t="s">
        <v>764</v>
      </c>
      <c r="B41" s="186" t="s">
        <v>3106</v>
      </c>
      <c r="C41" s="169">
        <v>578.68020000000013</v>
      </c>
    </row>
    <row r="42" spans="1:3" ht="48">
      <c r="A42" s="167" t="s">
        <v>4630</v>
      </c>
      <c r="B42" s="186" t="s">
        <v>4631</v>
      </c>
      <c r="C42" s="169">
        <v>327.4425</v>
      </c>
    </row>
    <row r="43" spans="1:3" ht="84">
      <c r="A43" s="167" t="s">
        <v>6899</v>
      </c>
      <c r="B43" s="186" t="s">
        <v>3107</v>
      </c>
      <c r="C43" s="169">
        <v>585.82440000000008</v>
      </c>
    </row>
    <row r="44" spans="1:3" ht="60">
      <c r="A44" s="167" t="s">
        <v>191</v>
      </c>
      <c r="B44" s="186" t="s">
        <v>3108</v>
      </c>
      <c r="C44" s="169">
        <v>408.41010000000006</v>
      </c>
    </row>
    <row r="45" spans="1:3" ht="60">
      <c r="A45" s="167" t="s">
        <v>192</v>
      </c>
      <c r="B45" s="186" t="s">
        <v>3109</v>
      </c>
      <c r="C45" s="169">
        <v>408.41010000000006</v>
      </c>
    </row>
    <row r="46" spans="1:3" ht="60">
      <c r="A46" s="167" t="s">
        <v>8985</v>
      </c>
      <c r="B46" s="186" t="s">
        <v>8986</v>
      </c>
      <c r="C46" s="169">
        <v>446.51250000000005</v>
      </c>
    </row>
    <row r="47" spans="1:3" ht="72">
      <c r="A47" s="167" t="s">
        <v>4632</v>
      </c>
      <c r="B47" s="234" t="s">
        <v>4633</v>
      </c>
      <c r="C47" s="47">
        <v>396.50309999999996</v>
      </c>
    </row>
    <row r="48" spans="1:3" ht="72">
      <c r="A48" s="167" t="s">
        <v>4634</v>
      </c>
      <c r="B48" s="186" t="s">
        <v>4635</v>
      </c>
      <c r="C48" s="47">
        <v>396.50309999999996</v>
      </c>
    </row>
    <row r="49" spans="1:3" ht="72">
      <c r="A49" s="167" t="s">
        <v>6900</v>
      </c>
      <c r="B49" s="186" t="s">
        <v>3110</v>
      </c>
      <c r="C49" s="169">
        <v>667.98270000000002</v>
      </c>
    </row>
    <row r="50" spans="1:3" ht="36">
      <c r="A50" s="167" t="s">
        <v>765</v>
      </c>
      <c r="B50" s="74" t="s">
        <v>3111</v>
      </c>
      <c r="C50" s="47">
        <v>133.90612200000001</v>
      </c>
    </row>
    <row r="51" spans="1:3" ht="48">
      <c r="A51" s="167" t="s">
        <v>4636</v>
      </c>
      <c r="B51" s="186" t="s">
        <v>4637</v>
      </c>
      <c r="C51" s="169">
        <v>327.4425</v>
      </c>
    </row>
    <row r="52" spans="1:3" ht="24">
      <c r="A52" s="167" t="s">
        <v>775</v>
      </c>
      <c r="B52" s="186" t="s">
        <v>3112</v>
      </c>
      <c r="C52" s="47">
        <v>139.77315000000002</v>
      </c>
    </row>
    <row r="53" spans="1:3">
      <c r="A53" s="2224" t="s">
        <v>3113</v>
      </c>
      <c r="B53" s="2224"/>
      <c r="C53" s="2224"/>
    </row>
    <row r="54" spans="1:3" ht="168">
      <c r="A54" s="167" t="s">
        <v>6901</v>
      </c>
      <c r="B54" s="42" t="s">
        <v>6902</v>
      </c>
      <c r="C54" s="47">
        <v>823.96440000000007</v>
      </c>
    </row>
    <row r="55" spans="1:3" ht="168">
      <c r="A55" s="167" t="s">
        <v>8113</v>
      </c>
      <c r="B55" s="42" t="s">
        <v>8114</v>
      </c>
      <c r="C55" s="169">
        <v>972.80190000000016</v>
      </c>
    </row>
    <row r="56" spans="1:3" ht="168">
      <c r="A56" s="167" t="s">
        <v>8115</v>
      </c>
      <c r="B56" s="42" t="s">
        <v>8116</v>
      </c>
      <c r="C56" s="169">
        <v>1033.5276000000001</v>
      </c>
    </row>
    <row r="57" spans="1:3">
      <c r="A57" s="2224" t="s">
        <v>1014</v>
      </c>
      <c r="B57" s="2224"/>
      <c r="C57" s="2224"/>
    </row>
    <row r="58" spans="1:3" ht="48">
      <c r="A58" s="167" t="s">
        <v>777</v>
      </c>
      <c r="B58" s="234" t="s">
        <v>3114</v>
      </c>
      <c r="C58" s="84">
        <v>714.42000000000007</v>
      </c>
    </row>
    <row r="59" spans="1:3" ht="36">
      <c r="A59" s="167" t="s">
        <v>3115</v>
      </c>
      <c r="B59" s="234" t="s">
        <v>3116</v>
      </c>
      <c r="C59" s="84">
        <v>425.07990000000007</v>
      </c>
    </row>
    <row r="60" spans="1:3" ht="48">
      <c r="A60" s="167" t="s">
        <v>4638</v>
      </c>
      <c r="B60" s="234" t="s">
        <v>4639</v>
      </c>
      <c r="C60" s="195">
        <v>421.50780000000003</v>
      </c>
    </row>
    <row r="61" spans="1:3" ht="60">
      <c r="A61" s="167" t="s">
        <v>776</v>
      </c>
      <c r="B61" s="186" t="s">
        <v>3117</v>
      </c>
      <c r="C61" s="84">
        <v>756.09449999999993</v>
      </c>
    </row>
    <row r="62" spans="1:3" ht="60">
      <c r="A62" s="167" t="s">
        <v>778</v>
      </c>
      <c r="B62" s="234" t="s">
        <v>3118</v>
      </c>
      <c r="C62" s="84">
        <v>460.80090000000001</v>
      </c>
    </row>
    <row r="63" spans="1:3" ht="60">
      <c r="A63" s="167" t="s">
        <v>471</v>
      </c>
      <c r="B63" s="234" t="s">
        <v>3119</v>
      </c>
      <c r="C63" s="84">
        <v>497.71260000000001</v>
      </c>
    </row>
    <row r="64" spans="1:3" ht="60">
      <c r="A64" s="167" t="s">
        <v>4640</v>
      </c>
      <c r="B64" s="186" t="s">
        <v>4641</v>
      </c>
      <c r="C64" s="84">
        <v>411.98220000000003</v>
      </c>
    </row>
    <row r="65" spans="1:3" ht="60">
      <c r="A65" s="167" t="s">
        <v>4642</v>
      </c>
      <c r="B65" s="186" t="s">
        <v>4643</v>
      </c>
      <c r="C65" s="84">
        <v>411.98220000000003</v>
      </c>
    </row>
    <row r="66" spans="1:3" ht="60">
      <c r="A66" s="167" t="s">
        <v>4644</v>
      </c>
      <c r="B66" s="186" t="s">
        <v>4645</v>
      </c>
      <c r="C66" s="84">
        <v>426.2706</v>
      </c>
    </row>
    <row r="67" spans="1:3" ht="60">
      <c r="A67" s="167" t="s">
        <v>3120</v>
      </c>
      <c r="B67" s="74" t="s">
        <v>3121</v>
      </c>
      <c r="C67" s="84">
        <v>512.00099999999998</v>
      </c>
    </row>
    <row r="68" spans="1:3" ht="60">
      <c r="A68" s="167" t="s">
        <v>472</v>
      </c>
      <c r="B68" s="234" t="s">
        <v>3122</v>
      </c>
      <c r="C68" s="84">
        <v>506.04750000000001</v>
      </c>
    </row>
    <row r="69" spans="1:3" ht="60">
      <c r="A69" s="167" t="s">
        <v>1015</v>
      </c>
      <c r="B69" s="234" t="s">
        <v>3123</v>
      </c>
      <c r="C69" s="84">
        <v>812.05740000000003</v>
      </c>
    </row>
    <row r="70" spans="1:3" ht="48">
      <c r="A70" s="167" t="s">
        <v>4646</v>
      </c>
      <c r="B70" s="234" t="s">
        <v>6903</v>
      </c>
      <c r="C70" s="84">
        <v>545.34059999999999</v>
      </c>
    </row>
    <row r="71" spans="1:3">
      <c r="A71" s="2224" t="s">
        <v>212</v>
      </c>
      <c r="B71" s="2224"/>
      <c r="C71" s="2224"/>
    </row>
    <row r="72" spans="1:3" ht="84">
      <c r="A72" s="167" t="s">
        <v>1857</v>
      </c>
      <c r="B72" s="234" t="s">
        <v>6904</v>
      </c>
      <c r="C72" s="84">
        <v>669.61439999999993</v>
      </c>
    </row>
    <row r="73" spans="1:3" ht="96">
      <c r="A73" s="167" t="s">
        <v>1858</v>
      </c>
      <c r="B73" s="234" t="s">
        <v>6905</v>
      </c>
      <c r="C73" s="84">
        <v>808.35299999999995</v>
      </c>
    </row>
    <row r="74" spans="1:3" ht="84">
      <c r="A74" s="167" t="s">
        <v>6906</v>
      </c>
      <c r="B74" s="234" t="s">
        <v>6907</v>
      </c>
      <c r="C74" s="84">
        <v>705.15899999999999</v>
      </c>
    </row>
    <row r="75" spans="1:3" ht="84">
      <c r="A75" s="167" t="s">
        <v>6908</v>
      </c>
      <c r="B75" s="234" t="s">
        <v>6909</v>
      </c>
      <c r="C75" s="84">
        <v>814.08600000000001</v>
      </c>
    </row>
    <row r="76" spans="1:3" ht="84">
      <c r="A76" s="167" t="s">
        <v>6910</v>
      </c>
      <c r="B76" s="234" t="s">
        <v>6911</v>
      </c>
      <c r="C76" s="84">
        <v>1046.8458000000001</v>
      </c>
    </row>
    <row r="77" spans="1:3" ht="96">
      <c r="A77" s="167" t="s">
        <v>6912</v>
      </c>
      <c r="B77" s="234" t="s">
        <v>3124</v>
      </c>
      <c r="C77" s="84">
        <v>882.88200000000006</v>
      </c>
    </row>
    <row r="78" spans="1:3" ht="96">
      <c r="A78" s="167" t="s">
        <v>1388</v>
      </c>
      <c r="B78" s="234" t="s">
        <v>3125</v>
      </c>
      <c r="C78" s="84">
        <v>1019.3274</v>
      </c>
    </row>
    <row r="79" spans="1:3" ht="96">
      <c r="A79" s="167" t="s">
        <v>1983</v>
      </c>
      <c r="B79" s="234" t="s">
        <v>3126</v>
      </c>
      <c r="C79" s="84">
        <v>1191.3174000000001</v>
      </c>
    </row>
    <row r="80" spans="1:3" ht="60">
      <c r="A80" s="167" t="s">
        <v>1013</v>
      </c>
      <c r="B80" s="234" t="s">
        <v>3127</v>
      </c>
      <c r="C80" s="84">
        <v>497.62440000000004</v>
      </c>
    </row>
    <row r="81" spans="1:3">
      <c r="A81" s="2224" t="s">
        <v>74</v>
      </c>
      <c r="B81" s="2224"/>
      <c r="C81" s="2224"/>
    </row>
    <row r="82" spans="1:3" ht="48">
      <c r="A82" s="167" t="s">
        <v>75</v>
      </c>
      <c r="B82" s="234" t="s">
        <v>3128</v>
      </c>
      <c r="C82" s="84">
        <v>1774.6722</v>
      </c>
    </row>
    <row r="83" spans="1:3" ht="48">
      <c r="A83" s="167" t="s">
        <v>1432</v>
      </c>
      <c r="B83" s="234" t="s">
        <v>3129</v>
      </c>
      <c r="C83" s="84">
        <v>3378.4128000000005</v>
      </c>
    </row>
    <row r="84" spans="1:3" ht="36">
      <c r="A84" s="167" t="s">
        <v>1016</v>
      </c>
      <c r="B84" s="234" t="s">
        <v>1017</v>
      </c>
      <c r="C84" s="84">
        <v>189.78435000000002</v>
      </c>
    </row>
    <row r="85" spans="1:3" ht="36">
      <c r="A85" s="167" t="s">
        <v>39</v>
      </c>
      <c r="B85" s="234" t="s">
        <v>40</v>
      </c>
      <c r="C85" s="84">
        <v>130.7124</v>
      </c>
    </row>
    <row r="86" spans="1:3">
      <c r="A86" s="167" t="s">
        <v>41</v>
      </c>
      <c r="B86" s="234" t="s">
        <v>42</v>
      </c>
      <c r="C86" s="84">
        <v>304.15770000000003</v>
      </c>
    </row>
    <row r="87" spans="1:3">
      <c r="A87" s="167" t="s">
        <v>43</v>
      </c>
      <c r="B87" s="234" t="s">
        <v>44</v>
      </c>
      <c r="C87" s="84">
        <v>35.568855000000006</v>
      </c>
    </row>
    <row r="88" spans="1:3" ht="24">
      <c r="A88" s="167" t="s">
        <v>45</v>
      </c>
      <c r="B88" s="186" t="s">
        <v>46</v>
      </c>
      <c r="C88" s="84">
        <v>242.57205000000005</v>
      </c>
    </row>
    <row r="89" spans="1:3">
      <c r="A89" s="167" t="s">
        <v>47</v>
      </c>
      <c r="B89" s="186" t="s">
        <v>48</v>
      </c>
      <c r="C89" s="84">
        <v>41.727420000000002</v>
      </c>
    </row>
    <row r="90" spans="1:3">
      <c r="A90" s="2224" t="s">
        <v>677</v>
      </c>
      <c r="B90" s="2224"/>
      <c r="C90" s="2224"/>
    </row>
    <row r="91" spans="1:3">
      <c r="A91" s="167" t="s">
        <v>6913</v>
      </c>
      <c r="B91" s="162" t="s">
        <v>6914</v>
      </c>
      <c r="C91" s="170">
        <v>125.685</v>
      </c>
    </row>
    <row r="92" spans="1:3">
      <c r="A92" s="2224" t="s">
        <v>3130</v>
      </c>
      <c r="B92" s="2224"/>
      <c r="C92" s="2224"/>
    </row>
    <row r="93" spans="1:3">
      <c r="A93" s="167" t="s">
        <v>228</v>
      </c>
      <c r="B93" s="234" t="s">
        <v>1019</v>
      </c>
      <c r="C93" s="84">
        <v>65.356200000000001</v>
      </c>
    </row>
    <row r="94" spans="1:3">
      <c r="A94" s="167" t="s">
        <v>6915</v>
      </c>
      <c r="B94" s="234" t="s">
        <v>6916</v>
      </c>
      <c r="C94" s="84">
        <v>117.515475</v>
      </c>
    </row>
    <row r="95" spans="1:3" ht="24">
      <c r="A95" s="167" t="s">
        <v>3131</v>
      </c>
      <c r="B95" s="234" t="s">
        <v>4647</v>
      </c>
      <c r="C95" s="84">
        <v>73.525724999999994</v>
      </c>
    </row>
    <row r="96" spans="1:3" ht="24">
      <c r="A96" s="167" t="s">
        <v>4648</v>
      </c>
      <c r="B96" s="74" t="s">
        <v>4649</v>
      </c>
      <c r="C96" s="84">
        <v>72.268874999999994</v>
      </c>
    </row>
    <row r="97" spans="1:3">
      <c r="A97" s="167" t="s">
        <v>4650</v>
      </c>
      <c r="B97" s="74" t="s">
        <v>4651</v>
      </c>
      <c r="C97" s="84">
        <v>25.011315</v>
      </c>
    </row>
    <row r="98" spans="1:3">
      <c r="A98" s="167" t="s">
        <v>4652</v>
      </c>
      <c r="B98" s="187" t="s">
        <v>4653</v>
      </c>
      <c r="C98" s="84">
        <v>11.940075000000002</v>
      </c>
    </row>
    <row r="99" spans="1:3">
      <c r="A99" s="2224" t="s">
        <v>3132</v>
      </c>
      <c r="B99" s="2224"/>
      <c r="C99" s="2224"/>
    </row>
    <row r="100" spans="1:3">
      <c r="A100" s="167" t="s">
        <v>6917</v>
      </c>
      <c r="B100" s="42" t="s">
        <v>6918</v>
      </c>
      <c r="C100" s="84">
        <v>788.04495000000009</v>
      </c>
    </row>
    <row r="101" spans="1:3">
      <c r="A101" s="167" t="s">
        <v>4654</v>
      </c>
      <c r="B101" s="42" t="s">
        <v>8117</v>
      </c>
      <c r="C101" s="84">
        <v>86.722650000000002</v>
      </c>
    </row>
    <row r="102" spans="1:3" ht="24">
      <c r="A102" s="167" t="s">
        <v>4655</v>
      </c>
      <c r="B102" s="42" t="s">
        <v>4656</v>
      </c>
      <c r="C102" s="84">
        <v>116.25862499999999</v>
      </c>
    </row>
    <row r="103" spans="1:3">
      <c r="A103" s="167" t="s">
        <v>1018</v>
      </c>
      <c r="B103" s="42" t="s">
        <v>3133</v>
      </c>
      <c r="C103" s="84">
        <v>272.73644999999999</v>
      </c>
    </row>
    <row r="104" spans="1:3">
      <c r="A104" s="167" t="s">
        <v>1698</v>
      </c>
      <c r="B104" s="42" t="s">
        <v>1859</v>
      </c>
      <c r="C104" s="84">
        <v>207.38025000000002</v>
      </c>
    </row>
    <row r="105" spans="1:3">
      <c r="A105" s="167" t="s">
        <v>3134</v>
      </c>
      <c r="B105" s="42" t="s">
        <v>4657</v>
      </c>
      <c r="C105" s="84">
        <v>87.351075000000009</v>
      </c>
    </row>
    <row r="106" spans="1:3" ht="24">
      <c r="A106" s="167" t="s">
        <v>4658</v>
      </c>
      <c r="B106" s="42" t="s">
        <v>4659</v>
      </c>
      <c r="C106" s="84">
        <v>116.25862499999999</v>
      </c>
    </row>
    <row r="107" spans="1:3">
      <c r="A107" s="167" t="s">
        <v>229</v>
      </c>
      <c r="B107" s="42" t="s">
        <v>230</v>
      </c>
      <c r="C107" s="84">
        <v>20.360969999999998</v>
      </c>
    </row>
    <row r="108" spans="1:3">
      <c r="A108" s="2224" t="s">
        <v>4660</v>
      </c>
      <c r="B108" s="2224"/>
      <c r="C108" s="2224"/>
    </row>
    <row r="109" spans="1:3">
      <c r="A109" s="167" t="s">
        <v>4661</v>
      </c>
      <c r="B109" s="48" t="s">
        <v>4662</v>
      </c>
      <c r="C109" s="84">
        <v>28.15344</v>
      </c>
    </row>
    <row r="110" spans="1:3" ht="24">
      <c r="A110" s="161" t="s">
        <v>4663</v>
      </c>
      <c r="B110" s="162" t="s">
        <v>4664</v>
      </c>
      <c r="C110" s="84">
        <v>35.945910000000005</v>
      </c>
    </row>
    <row r="111" spans="1:3" ht="24">
      <c r="A111" s="161" t="s">
        <v>4665</v>
      </c>
      <c r="B111" s="75" t="s">
        <v>4666</v>
      </c>
      <c r="C111" s="84">
        <v>35.945910000000005</v>
      </c>
    </row>
    <row r="112" spans="1:3" ht="24">
      <c r="A112" s="161" t="s">
        <v>3135</v>
      </c>
      <c r="B112" s="75" t="s">
        <v>4667</v>
      </c>
      <c r="C112" s="84">
        <v>34.814745000000002</v>
      </c>
    </row>
    <row r="113" spans="1:3" ht="24">
      <c r="A113" s="161" t="s">
        <v>4668</v>
      </c>
      <c r="B113" s="75" t="s">
        <v>4669</v>
      </c>
      <c r="C113" s="84">
        <v>24.759944999999998</v>
      </c>
    </row>
    <row r="114" spans="1:3" ht="24">
      <c r="A114" s="167" t="s">
        <v>49</v>
      </c>
      <c r="B114" s="234" t="s">
        <v>4670</v>
      </c>
      <c r="C114" s="84">
        <v>10.557540000000001</v>
      </c>
    </row>
    <row r="115" spans="1:3" ht="36">
      <c r="A115" s="167" t="s">
        <v>50</v>
      </c>
      <c r="B115" s="234" t="s">
        <v>4671</v>
      </c>
      <c r="C115" s="84">
        <v>13.322609999999999</v>
      </c>
    </row>
    <row r="116" spans="1:3" ht="24">
      <c r="A116" s="167" t="s">
        <v>473</v>
      </c>
      <c r="B116" s="234" t="s">
        <v>4672</v>
      </c>
      <c r="C116" s="84">
        <v>76.039425000000008</v>
      </c>
    </row>
    <row r="117" spans="1:3" ht="24">
      <c r="A117" s="167" t="s">
        <v>474</v>
      </c>
      <c r="B117" s="234" t="s">
        <v>4673</v>
      </c>
      <c r="C117" s="84">
        <v>38.585294999999995</v>
      </c>
    </row>
    <row r="118" spans="1:3" ht="24">
      <c r="A118" s="167" t="s">
        <v>232</v>
      </c>
      <c r="B118" s="234" t="s">
        <v>4674</v>
      </c>
      <c r="C118" s="84">
        <v>38.585294999999995</v>
      </c>
    </row>
    <row r="119" spans="1:3" ht="24">
      <c r="A119" s="167" t="s">
        <v>4675</v>
      </c>
      <c r="B119" s="234" t="s">
        <v>4676</v>
      </c>
      <c r="C119" s="84">
        <v>51.405164999999997</v>
      </c>
    </row>
    <row r="120" spans="1:3" ht="36">
      <c r="A120" s="167" t="s">
        <v>3136</v>
      </c>
      <c r="B120" s="234" t="s">
        <v>4677</v>
      </c>
      <c r="C120" s="84">
        <v>51.405164999999997</v>
      </c>
    </row>
    <row r="121" spans="1:3" ht="24">
      <c r="A121" s="167" t="s">
        <v>4678</v>
      </c>
      <c r="B121" s="186" t="s">
        <v>4679</v>
      </c>
      <c r="C121" s="84">
        <v>44.241120000000002</v>
      </c>
    </row>
    <row r="122" spans="1:3" ht="24">
      <c r="A122" s="167" t="s">
        <v>4680</v>
      </c>
      <c r="B122" s="186" t="s">
        <v>4681</v>
      </c>
      <c r="C122" s="84">
        <v>58.569210000000012</v>
      </c>
    </row>
    <row r="123" spans="1:3" ht="24">
      <c r="A123" s="167" t="s">
        <v>4682</v>
      </c>
      <c r="B123" s="186" t="s">
        <v>6919</v>
      </c>
      <c r="C123" s="84">
        <v>61.459964999999997</v>
      </c>
    </row>
    <row r="124" spans="1:3" ht="24">
      <c r="A124" s="167" t="s">
        <v>233</v>
      </c>
      <c r="B124" s="234" t="s">
        <v>4683</v>
      </c>
      <c r="C124" s="195">
        <v>58.06647000000001</v>
      </c>
    </row>
    <row r="125" spans="1:3" ht="24">
      <c r="A125" s="167" t="s">
        <v>234</v>
      </c>
      <c r="B125" s="234" t="s">
        <v>4684</v>
      </c>
      <c r="C125" s="84">
        <v>57.689415000000004</v>
      </c>
    </row>
    <row r="126" spans="1:3" ht="24">
      <c r="A126" s="167" t="s">
        <v>235</v>
      </c>
      <c r="B126" s="42" t="s">
        <v>4685</v>
      </c>
      <c r="C126" s="84">
        <v>50.022629999999999</v>
      </c>
    </row>
    <row r="127" spans="1:3" ht="36">
      <c r="A127" s="167" t="s">
        <v>3137</v>
      </c>
      <c r="B127" s="42" t="s">
        <v>4686</v>
      </c>
      <c r="C127" s="84">
        <v>52.662015000000004</v>
      </c>
    </row>
    <row r="128" spans="1:3" ht="36">
      <c r="A128" s="167" t="s">
        <v>3138</v>
      </c>
      <c r="B128" s="42" t="s">
        <v>4687</v>
      </c>
      <c r="C128" s="84">
        <v>53.290439999999997</v>
      </c>
    </row>
    <row r="129" spans="1:3" ht="36">
      <c r="A129" s="167" t="s">
        <v>4688</v>
      </c>
      <c r="B129" s="42" t="s">
        <v>4689</v>
      </c>
      <c r="C129" s="84">
        <v>52.662015000000004</v>
      </c>
    </row>
    <row r="130" spans="1:3" ht="24">
      <c r="A130" s="167" t="s">
        <v>4690</v>
      </c>
      <c r="B130" s="42" t="s">
        <v>4691</v>
      </c>
      <c r="C130" s="84">
        <v>52.662015000000004</v>
      </c>
    </row>
    <row r="131" spans="1:3" ht="24">
      <c r="A131" s="167" t="s">
        <v>1021</v>
      </c>
      <c r="B131" s="42" t="s">
        <v>4692</v>
      </c>
      <c r="C131" s="84">
        <v>34.437689999999996</v>
      </c>
    </row>
    <row r="132" spans="1:3" ht="24">
      <c r="A132" s="167" t="s">
        <v>3139</v>
      </c>
      <c r="B132" s="48" t="s">
        <v>4693</v>
      </c>
      <c r="C132" s="84">
        <v>34.437689999999996</v>
      </c>
    </row>
    <row r="133" spans="1:3" ht="24">
      <c r="A133" s="167" t="s">
        <v>4694</v>
      </c>
      <c r="B133" s="48" t="s">
        <v>4695</v>
      </c>
      <c r="C133" s="84">
        <v>39.967829999999999</v>
      </c>
    </row>
    <row r="134" spans="1:3" ht="24">
      <c r="A134" s="167" t="s">
        <v>4696</v>
      </c>
      <c r="B134" s="76" t="s">
        <v>8118</v>
      </c>
      <c r="C134" s="84">
        <v>43.989750000000001</v>
      </c>
    </row>
    <row r="135" spans="1:3" ht="24">
      <c r="A135" s="167" t="s">
        <v>4697</v>
      </c>
      <c r="B135" s="76" t="s">
        <v>8119</v>
      </c>
      <c r="C135" s="84">
        <v>46.880505000000007</v>
      </c>
    </row>
    <row r="136" spans="1:3" ht="24">
      <c r="A136" s="167" t="s">
        <v>4698</v>
      </c>
      <c r="B136" s="76" t="s">
        <v>8120</v>
      </c>
      <c r="C136" s="84">
        <v>51.405164999999997</v>
      </c>
    </row>
    <row r="137" spans="1:3" ht="36">
      <c r="A137" s="167" t="s">
        <v>4699</v>
      </c>
      <c r="B137" s="48" t="s">
        <v>4700</v>
      </c>
      <c r="C137" s="84">
        <v>19.732544999999998</v>
      </c>
    </row>
    <row r="138" spans="1:3" ht="36">
      <c r="A138" s="167" t="s">
        <v>4701</v>
      </c>
      <c r="B138" s="48" t="s">
        <v>4702</v>
      </c>
      <c r="C138" s="84">
        <v>21.115080000000003</v>
      </c>
    </row>
    <row r="139" spans="1:3" ht="24">
      <c r="A139" s="167" t="s">
        <v>4703</v>
      </c>
      <c r="B139" s="48" t="s">
        <v>4704</v>
      </c>
      <c r="C139" s="84">
        <v>26.896589999999996</v>
      </c>
    </row>
    <row r="140" spans="1:3" ht="24">
      <c r="A140" s="167" t="s">
        <v>4705</v>
      </c>
      <c r="B140" s="171" t="s">
        <v>4706</v>
      </c>
      <c r="C140" s="84">
        <v>64.60208999999999</v>
      </c>
    </row>
    <row r="141" spans="1:3" ht="24">
      <c r="A141" s="167" t="s">
        <v>4707</v>
      </c>
      <c r="B141" s="171" t="s">
        <v>4708</v>
      </c>
      <c r="C141" s="84">
        <v>48.765780000000007</v>
      </c>
    </row>
    <row r="142" spans="1:3" ht="24">
      <c r="A142" s="167" t="s">
        <v>475</v>
      </c>
      <c r="B142" s="171" t="s">
        <v>4709</v>
      </c>
      <c r="C142" s="84">
        <v>38.710980000000006</v>
      </c>
    </row>
    <row r="143" spans="1:3">
      <c r="A143" s="167" t="s">
        <v>4710</v>
      </c>
      <c r="B143" s="95" t="s">
        <v>4711</v>
      </c>
      <c r="C143" s="84">
        <v>58.694895000000002</v>
      </c>
    </row>
    <row r="144" spans="1:3">
      <c r="A144" s="167" t="s">
        <v>477</v>
      </c>
      <c r="B144" s="42" t="s">
        <v>478</v>
      </c>
      <c r="C144" s="84">
        <v>24.759944999999998</v>
      </c>
    </row>
    <row r="145" spans="1:3">
      <c r="A145" s="167" t="s">
        <v>476</v>
      </c>
      <c r="B145" s="42" t="s">
        <v>4712</v>
      </c>
      <c r="C145" s="84">
        <v>29.158919999999998</v>
      </c>
    </row>
    <row r="146" spans="1:3">
      <c r="A146" s="73"/>
      <c r="B146" s="186"/>
      <c r="C146" s="236"/>
    </row>
    <row r="147" spans="1:3">
      <c r="A147" s="196" t="s">
        <v>789</v>
      </c>
      <c r="B147" s="196" t="s">
        <v>469</v>
      </c>
      <c r="C147" s="196" t="s">
        <v>3063</v>
      </c>
    </row>
    <row r="148" spans="1:3">
      <c r="A148" s="2224" t="s">
        <v>479</v>
      </c>
      <c r="B148" s="2224"/>
      <c r="C148" s="2224"/>
    </row>
    <row r="149" spans="1:3">
      <c r="A149" s="237" t="s">
        <v>1022</v>
      </c>
      <c r="B149" s="48" t="s">
        <v>480</v>
      </c>
      <c r="C149" s="169">
        <v>541.58327999999995</v>
      </c>
    </row>
    <row r="150" spans="1:3">
      <c r="A150" s="237" t="s">
        <v>481</v>
      </c>
      <c r="B150" s="48" t="s">
        <v>482</v>
      </c>
      <c r="C150" s="169">
        <v>98.744486399999985</v>
      </c>
    </row>
    <row r="151" spans="1:3">
      <c r="A151" s="237" t="s">
        <v>8987</v>
      </c>
      <c r="B151" s="48" t="s">
        <v>8988</v>
      </c>
      <c r="C151" s="169">
        <v>940.84351200000003</v>
      </c>
    </row>
    <row r="152" spans="1:3">
      <c r="A152" s="237" t="s">
        <v>483</v>
      </c>
      <c r="B152" s="48" t="s">
        <v>484</v>
      </c>
      <c r="C152" s="169">
        <v>20.6557344</v>
      </c>
    </row>
    <row r="153" spans="1:3">
      <c r="A153" s="237" t="s">
        <v>485</v>
      </c>
      <c r="B153" s="48" t="s">
        <v>486</v>
      </c>
      <c r="C153" s="169">
        <v>27.079163999999999</v>
      </c>
    </row>
    <row r="154" spans="1:3">
      <c r="A154" s="48" t="s">
        <v>489</v>
      </c>
      <c r="B154" s="48" t="s">
        <v>213</v>
      </c>
      <c r="C154" s="169">
        <v>23.048776800000002</v>
      </c>
    </row>
    <row r="155" spans="1:3">
      <c r="A155" s="237" t="s">
        <v>1464</v>
      </c>
      <c r="B155" s="48" t="s">
        <v>1465</v>
      </c>
      <c r="C155" s="169">
        <v>5.9196312000000004</v>
      </c>
    </row>
    <row r="156" spans="1:3">
      <c r="A156" s="237" t="s">
        <v>8989</v>
      </c>
      <c r="B156" s="48" t="s">
        <v>8990</v>
      </c>
      <c r="C156" s="169">
        <v>15.2399016</v>
      </c>
    </row>
    <row r="157" spans="1:3">
      <c r="A157" s="48" t="s">
        <v>1027</v>
      </c>
      <c r="B157" s="48" t="s">
        <v>1028</v>
      </c>
      <c r="C157" s="169">
        <v>14.736103199999999</v>
      </c>
    </row>
    <row r="158" spans="1:3">
      <c r="A158" s="48" t="s">
        <v>1029</v>
      </c>
      <c r="B158" s="48" t="s">
        <v>1030</v>
      </c>
      <c r="C158" s="169">
        <v>64.864043999999993</v>
      </c>
    </row>
    <row r="159" spans="1:3">
      <c r="A159" s="48" t="s">
        <v>214</v>
      </c>
      <c r="B159" s="48" t="s">
        <v>215</v>
      </c>
      <c r="C159" s="169">
        <v>6.5493791999999997</v>
      </c>
    </row>
    <row r="160" spans="1:3">
      <c r="A160" s="48" t="s">
        <v>216</v>
      </c>
      <c r="B160" s="48" t="s">
        <v>217</v>
      </c>
      <c r="C160" s="169">
        <v>19.522188</v>
      </c>
    </row>
    <row r="161" spans="1:3">
      <c r="A161" s="237" t="s">
        <v>1466</v>
      </c>
      <c r="B161" s="48" t="s">
        <v>1467</v>
      </c>
      <c r="C161" s="169">
        <v>7.5569759999999997</v>
      </c>
    </row>
    <row r="162" spans="1:3">
      <c r="A162" s="48" t="s">
        <v>218</v>
      </c>
      <c r="B162" s="48" t="s">
        <v>219</v>
      </c>
      <c r="C162" s="169">
        <v>21.033583199999995</v>
      </c>
    </row>
    <row r="163" spans="1:3">
      <c r="A163" s="237" t="s">
        <v>1031</v>
      </c>
      <c r="B163" s="48" t="s">
        <v>220</v>
      </c>
      <c r="C163" s="169">
        <v>2.1411432000000001</v>
      </c>
    </row>
    <row r="164" spans="1:3">
      <c r="A164" s="237" t="s">
        <v>221</v>
      </c>
      <c r="B164" s="48" t="s">
        <v>222</v>
      </c>
      <c r="C164" s="169">
        <v>2.2670927999999999</v>
      </c>
    </row>
    <row r="165" spans="1:3">
      <c r="A165" s="237" t="s">
        <v>223</v>
      </c>
      <c r="B165" s="48" t="s">
        <v>224</v>
      </c>
      <c r="C165" s="169">
        <v>6.5493791999999997</v>
      </c>
    </row>
    <row r="166" spans="1:3">
      <c r="A166" s="48" t="s">
        <v>36</v>
      </c>
      <c r="B166" s="48" t="s">
        <v>37</v>
      </c>
      <c r="C166" s="169">
        <v>4.5341855999999998</v>
      </c>
    </row>
    <row r="167" spans="1:3">
      <c r="A167" s="48" t="s">
        <v>38</v>
      </c>
      <c r="B167" s="48" t="s">
        <v>236</v>
      </c>
      <c r="C167" s="169">
        <v>1.0075968000000002</v>
      </c>
    </row>
    <row r="168" spans="1:3">
      <c r="A168" s="237" t="s">
        <v>1468</v>
      </c>
      <c r="B168" s="48" t="s">
        <v>1469</v>
      </c>
      <c r="C168" s="169">
        <v>12.720909599999999</v>
      </c>
    </row>
    <row r="169" spans="1:3">
      <c r="A169" s="237" t="s">
        <v>1032</v>
      </c>
      <c r="B169" s="48" t="s">
        <v>1033</v>
      </c>
      <c r="C169" s="169">
        <v>69.398229600000008</v>
      </c>
    </row>
    <row r="170" spans="1:3">
      <c r="A170" s="237" t="s">
        <v>239</v>
      </c>
      <c r="B170" s="48" t="s">
        <v>240</v>
      </c>
      <c r="C170" s="169">
        <v>1.0075968000000002</v>
      </c>
    </row>
    <row r="171" spans="1:3">
      <c r="A171" s="48" t="s">
        <v>1034</v>
      </c>
      <c r="B171" s="48" t="s">
        <v>1035</v>
      </c>
      <c r="C171" s="47">
        <v>9.3202703999999983</v>
      </c>
    </row>
    <row r="172" spans="1:3">
      <c r="A172" s="48" t="s">
        <v>241</v>
      </c>
      <c r="B172" s="48" t="s">
        <v>242</v>
      </c>
      <c r="C172" s="169">
        <v>3.7784879999999998</v>
      </c>
    </row>
    <row r="173" spans="1:3">
      <c r="A173" s="48" t="s">
        <v>245</v>
      </c>
      <c r="B173" s="48" t="s">
        <v>246</v>
      </c>
      <c r="C173" s="169">
        <v>11.965212000000001</v>
      </c>
    </row>
    <row r="174" spans="1:3">
      <c r="A174" s="48" t="s">
        <v>247</v>
      </c>
      <c r="B174" s="48" t="s">
        <v>248</v>
      </c>
      <c r="C174" s="169">
        <v>50.253890399999989</v>
      </c>
    </row>
    <row r="175" spans="1:3">
      <c r="A175" s="48" t="s">
        <v>1470</v>
      </c>
      <c r="B175" s="48" t="s">
        <v>1471</v>
      </c>
      <c r="C175" s="169">
        <v>62.722900799999998</v>
      </c>
    </row>
    <row r="176" spans="1:3">
      <c r="A176" s="95" t="s">
        <v>1036</v>
      </c>
      <c r="B176" s="95" t="s">
        <v>1037</v>
      </c>
      <c r="C176" s="47">
        <v>28.7165088</v>
      </c>
    </row>
    <row r="177" spans="1:3">
      <c r="A177" s="237" t="s">
        <v>1765</v>
      </c>
      <c r="B177" s="48" t="s">
        <v>1766</v>
      </c>
      <c r="C177" s="169">
        <v>134.76607199999998</v>
      </c>
    </row>
    <row r="178" spans="1:3">
      <c r="A178" s="211" t="s">
        <v>8991</v>
      </c>
      <c r="B178" s="48" t="s">
        <v>8992</v>
      </c>
      <c r="C178" s="47">
        <v>83.00078640000001</v>
      </c>
    </row>
    <row r="179" spans="1:3">
      <c r="A179" s="48" t="s">
        <v>249</v>
      </c>
      <c r="B179" s="48" t="s">
        <v>250</v>
      </c>
      <c r="C179" s="169">
        <v>19.522188</v>
      </c>
    </row>
    <row r="180" spans="1:3">
      <c r="A180" s="48" t="s">
        <v>8993</v>
      </c>
      <c r="B180" s="48" t="s">
        <v>8994</v>
      </c>
      <c r="C180" s="169">
        <v>1.0075968000000002</v>
      </c>
    </row>
    <row r="181" spans="1:3">
      <c r="A181" s="211" t="s">
        <v>1770</v>
      </c>
      <c r="B181" s="95" t="s">
        <v>251</v>
      </c>
      <c r="C181" s="169">
        <v>525.20983200000001</v>
      </c>
    </row>
    <row r="182" spans="1:3">
      <c r="A182" s="237" t="s">
        <v>8995</v>
      </c>
      <c r="B182" s="48" t="s">
        <v>8996</v>
      </c>
      <c r="C182" s="169">
        <v>5.9196312000000004</v>
      </c>
    </row>
    <row r="183" spans="1:3">
      <c r="A183" s="48" t="s">
        <v>1472</v>
      </c>
      <c r="B183" s="48" t="s">
        <v>1473</v>
      </c>
      <c r="C183" s="169">
        <v>21.411431999999998</v>
      </c>
    </row>
    <row r="184" spans="1:3" ht="24">
      <c r="A184" s="48" t="s">
        <v>8997</v>
      </c>
      <c r="B184" s="187" t="s">
        <v>8998</v>
      </c>
      <c r="C184" s="169">
        <v>40.555771200000002</v>
      </c>
    </row>
    <row r="185" spans="1:3">
      <c r="A185" s="237" t="s">
        <v>1042</v>
      </c>
      <c r="B185" s="48" t="s">
        <v>254</v>
      </c>
      <c r="C185" s="169">
        <v>2.1411432000000001</v>
      </c>
    </row>
    <row r="186" spans="1:3">
      <c r="A186" s="211" t="s">
        <v>1984</v>
      </c>
      <c r="B186" s="48" t="s">
        <v>1985</v>
      </c>
      <c r="C186" s="169">
        <v>6.1715303999999991</v>
      </c>
    </row>
    <row r="187" spans="1:3" ht="24">
      <c r="A187" s="237" t="s">
        <v>1043</v>
      </c>
      <c r="B187" s="187" t="s">
        <v>1044</v>
      </c>
      <c r="C187" s="47">
        <v>7.3050767999999993</v>
      </c>
    </row>
    <row r="188" spans="1:3">
      <c r="A188" s="48" t="s">
        <v>1389</v>
      </c>
      <c r="B188" s="48" t="s">
        <v>1390</v>
      </c>
      <c r="C188" s="169">
        <v>19.648137599999995</v>
      </c>
    </row>
    <row r="189" spans="1:3">
      <c r="A189" s="237" t="s">
        <v>1045</v>
      </c>
      <c r="B189" s="48" t="s">
        <v>1046</v>
      </c>
      <c r="C189" s="169">
        <v>7.4310264000000004</v>
      </c>
    </row>
    <row r="190" spans="1:3">
      <c r="A190" s="211" t="s">
        <v>1047</v>
      </c>
      <c r="B190" s="95" t="s">
        <v>1048</v>
      </c>
      <c r="C190" s="47">
        <v>8.1867239999999999</v>
      </c>
    </row>
    <row r="191" spans="1:3">
      <c r="A191" s="237" t="s">
        <v>257</v>
      </c>
      <c r="B191" s="48" t="s">
        <v>258</v>
      </c>
      <c r="C191" s="169">
        <v>3.4762089599999997</v>
      </c>
    </row>
    <row r="192" spans="1:3">
      <c r="A192" s="237" t="s">
        <v>8999</v>
      </c>
      <c r="B192" s="48" t="s">
        <v>9000</v>
      </c>
      <c r="C192" s="169">
        <v>1.0075968000000002</v>
      </c>
    </row>
    <row r="193" spans="1:3">
      <c r="A193" s="237" t="s">
        <v>9001</v>
      </c>
      <c r="B193" s="48" t="s">
        <v>1055</v>
      </c>
      <c r="C193" s="169">
        <v>33.943417199999999</v>
      </c>
    </row>
    <row r="194" spans="1:3">
      <c r="A194" s="237" t="s">
        <v>1059</v>
      </c>
      <c r="B194" s="48" t="s">
        <v>1060</v>
      </c>
      <c r="C194" s="169">
        <v>15.491800799999998</v>
      </c>
    </row>
    <row r="195" spans="1:3">
      <c r="A195" s="48" t="s">
        <v>1475</v>
      </c>
      <c r="B195" s="48" t="s">
        <v>1476</v>
      </c>
      <c r="C195" s="169">
        <v>29.976004800000002</v>
      </c>
    </row>
    <row r="196" spans="1:3">
      <c r="A196" s="48" t="s">
        <v>9002</v>
      </c>
      <c r="B196" s="48" t="s">
        <v>9003</v>
      </c>
      <c r="C196" s="169">
        <v>15.2399016</v>
      </c>
    </row>
    <row r="197" spans="1:3">
      <c r="A197" s="211" t="s">
        <v>264</v>
      </c>
      <c r="B197" s="95" t="s">
        <v>265</v>
      </c>
      <c r="C197" s="47">
        <v>9.3202703999999983</v>
      </c>
    </row>
    <row r="198" spans="1:3">
      <c r="A198" s="237" t="s">
        <v>9004</v>
      </c>
      <c r="B198" s="48" t="s">
        <v>35</v>
      </c>
      <c r="C198" s="169">
        <v>2440.9032480000001</v>
      </c>
    </row>
    <row r="199" spans="1:3">
      <c r="A199" s="48" t="s">
        <v>1065</v>
      </c>
      <c r="B199" s="48" t="s">
        <v>1066</v>
      </c>
      <c r="C199" s="169">
        <v>16.373448</v>
      </c>
    </row>
    <row r="200" spans="1:3">
      <c r="A200" s="48" t="s">
        <v>1477</v>
      </c>
      <c r="B200" s="237" t="s">
        <v>1478</v>
      </c>
      <c r="C200" s="169">
        <v>16.247498400000001</v>
      </c>
    </row>
    <row r="201" spans="1:3">
      <c r="A201" s="48" t="s">
        <v>1479</v>
      </c>
      <c r="B201" s="48" t="s">
        <v>1480</v>
      </c>
      <c r="C201" s="169">
        <v>15.617750399999998</v>
      </c>
    </row>
    <row r="202" spans="1:3">
      <c r="A202" s="237" t="s">
        <v>9005</v>
      </c>
      <c r="B202" s="48" t="s">
        <v>1392</v>
      </c>
      <c r="C202" s="169">
        <v>10.428626879999999</v>
      </c>
    </row>
    <row r="203" spans="1:3">
      <c r="A203" s="48" t="s">
        <v>1481</v>
      </c>
      <c r="B203" s="48" t="s">
        <v>1482</v>
      </c>
      <c r="C203" s="169">
        <v>15.491800799999998</v>
      </c>
    </row>
    <row r="204" spans="1:3">
      <c r="A204" s="48" t="s">
        <v>9006</v>
      </c>
      <c r="B204" s="48" t="s">
        <v>9007</v>
      </c>
      <c r="C204" s="169">
        <v>98.240688000000006</v>
      </c>
    </row>
    <row r="205" spans="1:3">
      <c r="A205" s="48" t="s">
        <v>1067</v>
      </c>
      <c r="B205" s="48" t="s">
        <v>1068</v>
      </c>
      <c r="C205" s="47">
        <v>9.4462200000000003</v>
      </c>
    </row>
    <row r="206" spans="1:3">
      <c r="A206" s="237" t="s">
        <v>273</v>
      </c>
      <c r="B206" s="48" t="s">
        <v>274</v>
      </c>
      <c r="C206" s="47">
        <v>14.232304800000001</v>
      </c>
    </row>
    <row r="207" spans="1:3">
      <c r="A207" s="237" t="s">
        <v>1072</v>
      </c>
      <c r="B207" s="48" t="s">
        <v>1073</v>
      </c>
      <c r="C207" s="169">
        <v>9.4462200000000003</v>
      </c>
    </row>
    <row r="208" spans="1:3">
      <c r="A208" s="237" t="s">
        <v>1074</v>
      </c>
      <c r="B208" s="48" t="s">
        <v>1075</v>
      </c>
      <c r="C208" s="169">
        <v>163.73447999999999</v>
      </c>
    </row>
    <row r="209" spans="1:3">
      <c r="A209" s="237" t="s">
        <v>9008</v>
      </c>
      <c r="B209" s="48" t="s">
        <v>9009</v>
      </c>
      <c r="C209" s="47">
        <v>168.77246399999999</v>
      </c>
    </row>
    <row r="210" spans="1:3">
      <c r="A210" s="237" t="s">
        <v>1078</v>
      </c>
      <c r="B210" s="48" t="s">
        <v>1079</v>
      </c>
      <c r="C210" s="47">
        <v>7.8088751999999992</v>
      </c>
    </row>
    <row r="211" spans="1:3">
      <c r="A211" s="48" t="s">
        <v>9010</v>
      </c>
      <c r="B211" s="48" t="s">
        <v>1486</v>
      </c>
      <c r="C211" s="169">
        <v>25.945617600000006</v>
      </c>
    </row>
    <row r="212" spans="1:3">
      <c r="A212" s="237" t="s">
        <v>1487</v>
      </c>
      <c r="B212" s="48" t="s">
        <v>1488</v>
      </c>
      <c r="C212" s="169">
        <v>29.976004800000002</v>
      </c>
    </row>
    <row r="213" spans="1:3">
      <c r="A213" s="237" t="s">
        <v>1489</v>
      </c>
      <c r="B213" s="48" t="s">
        <v>1490</v>
      </c>
      <c r="C213" s="169">
        <v>6.6753288</v>
      </c>
    </row>
    <row r="214" spans="1:3">
      <c r="A214" s="237" t="s">
        <v>1491</v>
      </c>
      <c r="B214" s="48" t="s">
        <v>1492</v>
      </c>
      <c r="C214" s="169">
        <v>3.4006392000000001</v>
      </c>
    </row>
    <row r="215" spans="1:3">
      <c r="A215" s="237" t="s">
        <v>1493</v>
      </c>
      <c r="B215" s="48" t="s">
        <v>1494</v>
      </c>
      <c r="C215" s="169">
        <v>3.0227903999999999</v>
      </c>
    </row>
    <row r="216" spans="1:3" ht="24">
      <c r="A216" s="237" t="s">
        <v>1080</v>
      </c>
      <c r="B216" s="187" t="s">
        <v>1674</v>
      </c>
      <c r="C216" s="169">
        <v>10.2019176</v>
      </c>
    </row>
    <row r="217" spans="1:3">
      <c r="A217" s="237" t="s">
        <v>1081</v>
      </c>
      <c r="B217" s="48" t="s">
        <v>1082</v>
      </c>
      <c r="C217" s="169">
        <v>216.63331199999999</v>
      </c>
    </row>
    <row r="218" spans="1:3">
      <c r="A218" s="237" t="s">
        <v>276</v>
      </c>
      <c r="B218" s="48" t="s">
        <v>277</v>
      </c>
      <c r="C218" s="169">
        <v>88.542568799999998</v>
      </c>
    </row>
    <row r="219" spans="1:3">
      <c r="A219" s="48" t="s">
        <v>278</v>
      </c>
      <c r="B219" s="48" t="s">
        <v>279</v>
      </c>
      <c r="C219" s="169">
        <v>97.862839199999996</v>
      </c>
    </row>
    <row r="220" spans="1:3">
      <c r="A220" s="48" t="s">
        <v>1083</v>
      </c>
      <c r="B220" s="48" t="s">
        <v>1084</v>
      </c>
      <c r="C220" s="169">
        <v>116.37743040000001</v>
      </c>
    </row>
    <row r="221" spans="1:3">
      <c r="A221" s="48" t="s">
        <v>280</v>
      </c>
      <c r="B221" s="48" t="s">
        <v>281</v>
      </c>
      <c r="C221" s="169">
        <v>107.9388072</v>
      </c>
    </row>
    <row r="222" spans="1:3">
      <c r="A222" s="48" t="s">
        <v>1986</v>
      </c>
      <c r="B222" s="48" t="s">
        <v>282</v>
      </c>
      <c r="C222" s="169">
        <v>84.386231999999993</v>
      </c>
    </row>
    <row r="223" spans="1:3">
      <c r="A223" s="48" t="s">
        <v>9011</v>
      </c>
      <c r="B223" s="48" t="s">
        <v>1085</v>
      </c>
      <c r="C223" s="169">
        <v>141.06355199999999</v>
      </c>
    </row>
    <row r="224" spans="1:3">
      <c r="A224" s="48" t="s">
        <v>9012</v>
      </c>
      <c r="B224" s="48" t="s">
        <v>9013</v>
      </c>
      <c r="C224" s="169">
        <v>210.33583200000001</v>
      </c>
    </row>
    <row r="225" spans="1:3">
      <c r="A225" s="48" t="s">
        <v>1086</v>
      </c>
      <c r="B225" s="48" t="s">
        <v>1087</v>
      </c>
      <c r="C225" s="169">
        <v>141.06355199999999</v>
      </c>
    </row>
    <row r="226" spans="1:3">
      <c r="A226" s="48" t="s">
        <v>285</v>
      </c>
      <c r="B226" s="48" t="s">
        <v>286</v>
      </c>
      <c r="C226" s="169">
        <v>121.9192128</v>
      </c>
    </row>
    <row r="227" spans="1:3">
      <c r="A227" s="48" t="s">
        <v>287</v>
      </c>
      <c r="B227" s="48" t="s">
        <v>288</v>
      </c>
      <c r="C227" s="169">
        <v>105.04196640000001</v>
      </c>
    </row>
    <row r="228" spans="1:3">
      <c r="A228" s="48" t="s">
        <v>1088</v>
      </c>
      <c r="B228" s="48" t="s">
        <v>1089</v>
      </c>
      <c r="C228" s="169">
        <v>57.936815999999993</v>
      </c>
    </row>
    <row r="229" spans="1:3">
      <c r="A229" s="48" t="s">
        <v>9014</v>
      </c>
      <c r="B229" s="76" t="s">
        <v>9015</v>
      </c>
      <c r="C229" s="169">
        <v>125.69770079999998</v>
      </c>
    </row>
    <row r="230" spans="1:3">
      <c r="A230" s="48" t="s">
        <v>9016</v>
      </c>
      <c r="B230" s="76" t="s">
        <v>9017</v>
      </c>
      <c r="C230" s="169">
        <v>121.9192128</v>
      </c>
    </row>
    <row r="231" spans="1:3">
      <c r="A231" s="48" t="s">
        <v>289</v>
      </c>
      <c r="B231" s="48" t="s">
        <v>290</v>
      </c>
      <c r="C231" s="169">
        <v>84.638131200000004</v>
      </c>
    </row>
    <row r="232" spans="1:3">
      <c r="A232" s="48" t="s">
        <v>1090</v>
      </c>
      <c r="B232" s="48" t="s">
        <v>1091</v>
      </c>
      <c r="C232" s="169">
        <v>119.77806960000001</v>
      </c>
    </row>
    <row r="233" spans="1:3">
      <c r="A233" s="76" t="s">
        <v>9018</v>
      </c>
      <c r="B233" s="76" t="s">
        <v>9019</v>
      </c>
      <c r="C233" s="169">
        <v>86.779274400000006</v>
      </c>
    </row>
    <row r="234" spans="1:3">
      <c r="A234" s="76" t="s">
        <v>9020</v>
      </c>
      <c r="B234" s="76" t="s">
        <v>9021</v>
      </c>
      <c r="C234" s="169">
        <v>146.10153599999998</v>
      </c>
    </row>
    <row r="235" spans="1:3">
      <c r="A235" s="76" t="s">
        <v>9022</v>
      </c>
      <c r="B235" s="76" t="s">
        <v>9023</v>
      </c>
      <c r="C235" s="169">
        <v>132.24707999999998</v>
      </c>
    </row>
    <row r="236" spans="1:3">
      <c r="A236" s="76" t="s">
        <v>9024</v>
      </c>
      <c r="B236" s="162" t="s">
        <v>9025</v>
      </c>
      <c r="C236" s="169">
        <v>90.683711999999986</v>
      </c>
    </row>
    <row r="237" spans="1:3">
      <c r="A237" s="48" t="s">
        <v>493</v>
      </c>
      <c r="B237" s="48" t="s">
        <v>494</v>
      </c>
      <c r="C237" s="169">
        <v>121.9192128</v>
      </c>
    </row>
    <row r="238" spans="1:3">
      <c r="A238" s="48" t="s">
        <v>495</v>
      </c>
      <c r="B238" s="48" t="s">
        <v>496</v>
      </c>
      <c r="C238" s="169">
        <v>176.32944000000001</v>
      </c>
    </row>
    <row r="239" spans="1:3">
      <c r="A239" s="95" t="s">
        <v>9026</v>
      </c>
      <c r="B239" s="95" t="s">
        <v>9027</v>
      </c>
      <c r="C239" s="169">
        <v>43.578561599999993</v>
      </c>
    </row>
    <row r="240" spans="1:3">
      <c r="A240" s="48" t="s">
        <v>9028</v>
      </c>
      <c r="B240" s="76" t="s">
        <v>9029</v>
      </c>
      <c r="C240" s="169">
        <v>51.639335999999993</v>
      </c>
    </row>
    <row r="241" spans="1:3">
      <c r="A241" s="48" t="s">
        <v>9030</v>
      </c>
      <c r="B241" s="76" t="s">
        <v>9031</v>
      </c>
      <c r="C241" s="169">
        <v>115.24388399999999</v>
      </c>
    </row>
    <row r="242" spans="1:3">
      <c r="A242" s="237" t="s">
        <v>1092</v>
      </c>
      <c r="B242" s="48" t="s">
        <v>497</v>
      </c>
      <c r="C242" s="169">
        <v>13.224708000000001</v>
      </c>
    </row>
    <row r="243" spans="1:3">
      <c r="A243" s="237" t="s">
        <v>1093</v>
      </c>
      <c r="B243" s="48" t="s">
        <v>1094</v>
      </c>
      <c r="C243" s="169">
        <v>13.6025568</v>
      </c>
    </row>
    <row r="244" spans="1:3">
      <c r="A244" s="237" t="s">
        <v>1095</v>
      </c>
      <c r="B244" s="48" t="s">
        <v>498</v>
      </c>
      <c r="C244" s="169">
        <v>2337.6245759999997</v>
      </c>
    </row>
    <row r="245" spans="1:3">
      <c r="A245" s="237" t="s">
        <v>1096</v>
      </c>
      <c r="B245" s="48" t="s">
        <v>499</v>
      </c>
      <c r="C245" s="47">
        <v>3.5013988799999995</v>
      </c>
    </row>
    <row r="246" spans="1:3">
      <c r="A246" s="48" t="s">
        <v>500</v>
      </c>
      <c r="B246" s="48" t="s">
        <v>501</v>
      </c>
      <c r="C246" s="169">
        <v>6.9272279999999995</v>
      </c>
    </row>
    <row r="247" spans="1:3">
      <c r="A247" s="48" t="s">
        <v>502</v>
      </c>
      <c r="B247" s="48" t="s">
        <v>503</v>
      </c>
      <c r="C247" s="169">
        <v>6.1715303999999991</v>
      </c>
    </row>
    <row r="248" spans="1:3">
      <c r="A248" s="48" t="s">
        <v>504</v>
      </c>
      <c r="B248" s="48" t="s">
        <v>505</v>
      </c>
      <c r="C248" s="47">
        <v>5.6677319999999991</v>
      </c>
    </row>
    <row r="249" spans="1:3">
      <c r="A249" s="48" t="s">
        <v>506</v>
      </c>
      <c r="B249" s="48" t="s">
        <v>507</v>
      </c>
      <c r="C249" s="169">
        <v>7.3050767999999993</v>
      </c>
    </row>
    <row r="250" spans="1:3">
      <c r="A250" s="48" t="s">
        <v>1097</v>
      </c>
      <c r="B250" s="48" t="s">
        <v>1098</v>
      </c>
      <c r="C250" s="169">
        <v>6.1715303999999991</v>
      </c>
    </row>
    <row r="251" spans="1:3">
      <c r="A251" s="48" t="s">
        <v>508</v>
      </c>
      <c r="B251" s="48" t="s">
        <v>509</v>
      </c>
      <c r="C251" s="169">
        <v>5.5417823999999998</v>
      </c>
    </row>
    <row r="252" spans="1:3">
      <c r="A252" s="48" t="s">
        <v>510</v>
      </c>
      <c r="B252" s="48" t="s">
        <v>511</v>
      </c>
      <c r="C252" s="169">
        <v>1.5113951999999999</v>
      </c>
    </row>
    <row r="253" spans="1:3">
      <c r="A253" s="48" t="s">
        <v>1099</v>
      </c>
      <c r="B253" s="48" t="s">
        <v>1100</v>
      </c>
      <c r="C253" s="169">
        <v>1.0075968000000002</v>
      </c>
    </row>
    <row r="254" spans="1:3">
      <c r="A254" s="48" t="s">
        <v>9032</v>
      </c>
      <c r="B254" s="48" t="s">
        <v>53</v>
      </c>
      <c r="C254" s="169">
        <v>4.5593755199999997</v>
      </c>
    </row>
    <row r="255" spans="1:3">
      <c r="A255" s="48" t="s">
        <v>1988</v>
      </c>
      <c r="B255" s="48" t="s">
        <v>54</v>
      </c>
      <c r="C255" s="169">
        <v>4.2822864000000003</v>
      </c>
    </row>
    <row r="256" spans="1:3">
      <c r="A256" s="48" t="s">
        <v>1103</v>
      </c>
      <c r="B256" s="48" t="s">
        <v>1104</v>
      </c>
      <c r="C256" s="47">
        <v>4.4082359999999996</v>
      </c>
    </row>
    <row r="257" spans="1:3">
      <c r="A257" s="237" t="s">
        <v>1495</v>
      </c>
      <c r="B257" s="48" t="s">
        <v>1496</v>
      </c>
      <c r="C257" s="169">
        <v>4.3704511200000002</v>
      </c>
    </row>
    <row r="258" spans="1:3">
      <c r="A258" s="237" t="s">
        <v>9033</v>
      </c>
      <c r="B258" s="76" t="s">
        <v>9034</v>
      </c>
      <c r="C258" s="169">
        <v>44.082360000000001</v>
      </c>
    </row>
    <row r="259" spans="1:3">
      <c r="A259" s="48" t="s">
        <v>9035</v>
      </c>
      <c r="B259" s="48" t="s">
        <v>9036</v>
      </c>
      <c r="C259" s="169">
        <v>4.4082359999999996</v>
      </c>
    </row>
    <row r="260" spans="1:3" ht="24">
      <c r="A260" s="48" t="s">
        <v>9037</v>
      </c>
      <c r="B260" s="48" t="s">
        <v>1989</v>
      </c>
      <c r="C260" s="169">
        <v>4.2822864000000003</v>
      </c>
    </row>
    <row r="261" spans="1:3">
      <c r="A261" s="48" t="s">
        <v>57</v>
      </c>
      <c r="B261" s="48" t="s">
        <v>58</v>
      </c>
      <c r="C261" s="169">
        <v>52.143134399999987</v>
      </c>
    </row>
    <row r="262" spans="1:3">
      <c r="A262" s="48" t="s">
        <v>9038</v>
      </c>
      <c r="B262" s="48" t="s">
        <v>1107</v>
      </c>
      <c r="C262" s="169">
        <v>48.490595999999996</v>
      </c>
    </row>
    <row r="263" spans="1:3">
      <c r="A263" s="48" t="s">
        <v>59</v>
      </c>
      <c r="B263" s="48" t="s">
        <v>60</v>
      </c>
      <c r="C263" s="169">
        <v>48.490595999999996</v>
      </c>
    </row>
    <row r="264" spans="1:3">
      <c r="A264" s="48" t="s">
        <v>61</v>
      </c>
      <c r="B264" s="48" t="s">
        <v>62</v>
      </c>
      <c r="C264" s="169">
        <v>52.143134399999987</v>
      </c>
    </row>
    <row r="265" spans="1:3">
      <c r="A265" s="48" t="s">
        <v>1108</v>
      </c>
      <c r="B265" s="48" t="s">
        <v>1109</v>
      </c>
      <c r="C265" s="169">
        <v>90.935611200000011</v>
      </c>
    </row>
    <row r="266" spans="1:3">
      <c r="A266" s="48" t="s">
        <v>9039</v>
      </c>
      <c r="B266" s="48" t="s">
        <v>9040</v>
      </c>
      <c r="C266" s="169">
        <v>106.42741199999999</v>
      </c>
    </row>
    <row r="267" spans="1:3">
      <c r="A267" s="48" t="s">
        <v>9041</v>
      </c>
      <c r="B267" s="76" t="s">
        <v>9042</v>
      </c>
      <c r="C267" s="169">
        <v>48.490595999999996</v>
      </c>
    </row>
    <row r="268" spans="1:3">
      <c r="A268" s="48" t="s">
        <v>1110</v>
      </c>
      <c r="B268" s="48" t="s">
        <v>1111</v>
      </c>
      <c r="C268" s="169">
        <v>46.223503199999996</v>
      </c>
    </row>
    <row r="269" spans="1:3">
      <c r="A269" s="48" t="s">
        <v>63</v>
      </c>
      <c r="B269" s="48" t="s">
        <v>64</v>
      </c>
      <c r="C269" s="169">
        <v>46.223503199999996</v>
      </c>
    </row>
    <row r="270" spans="1:3">
      <c r="A270" s="48" t="s">
        <v>67</v>
      </c>
      <c r="B270" s="48" t="s">
        <v>68</v>
      </c>
      <c r="C270" s="169">
        <v>60.707707199999994</v>
      </c>
    </row>
    <row r="271" spans="1:3">
      <c r="A271" s="48" t="s">
        <v>1112</v>
      </c>
      <c r="B271" s="48" t="s">
        <v>1113</v>
      </c>
      <c r="C271" s="169">
        <v>47.608948799999993</v>
      </c>
    </row>
    <row r="272" spans="1:3">
      <c r="A272" s="48" t="s">
        <v>9043</v>
      </c>
      <c r="B272" s="48" t="s">
        <v>9044</v>
      </c>
      <c r="C272" s="169">
        <v>46.979200800000001</v>
      </c>
    </row>
    <row r="273" spans="1:3">
      <c r="A273" s="48" t="s">
        <v>9045</v>
      </c>
      <c r="B273" s="48" t="s">
        <v>9046</v>
      </c>
      <c r="C273" s="169">
        <v>106.42741199999999</v>
      </c>
    </row>
    <row r="274" spans="1:3">
      <c r="A274" s="95" t="s">
        <v>9047</v>
      </c>
      <c r="B274" s="95" t="s">
        <v>9048</v>
      </c>
      <c r="C274" s="169">
        <v>51.639335999999993</v>
      </c>
    </row>
    <row r="275" spans="1:3">
      <c r="A275" s="238" t="s">
        <v>69</v>
      </c>
      <c r="B275" s="48" t="s">
        <v>70</v>
      </c>
      <c r="C275" s="169">
        <v>62.219102399999997</v>
      </c>
    </row>
    <row r="276" spans="1:3">
      <c r="A276" s="48" t="s">
        <v>71</v>
      </c>
      <c r="B276" s="48" t="s">
        <v>72</v>
      </c>
      <c r="C276" s="169">
        <v>60.707707199999994</v>
      </c>
    </row>
    <row r="277" spans="1:3">
      <c r="A277" s="48" t="s">
        <v>9049</v>
      </c>
      <c r="B277" s="76" t="s">
        <v>9050</v>
      </c>
      <c r="C277" s="169">
        <v>65.241892799999988</v>
      </c>
    </row>
    <row r="278" spans="1:3">
      <c r="A278" s="48" t="s">
        <v>1114</v>
      </c>
      <c r="B278" s="48" t="s">
        <v>1115</v>
      </c>
      <c r="C278" s="169">
        <v>99.500184000000019</v>
      </c>
    </row>
    <row r="279" spans="1:3">
      <c r="A279" s="237" t="s">
        <v>1116</v>
      </c>
      <c r="B279" s="48" t="s">
        <v>1760</v>
      </c>
      <c r="C279" s="169">
        <v>107.18310959999999</v>
      </c>
    </row>
    <row r="280" spans="1:3">
      <c r="A280" s="237" t="s">
        <v>1117</v>
      </c>
      <c r="B280" s="48" t="s">
        <v>1118</v>
      </c>
      <c r="C280" s="169">
        <v>3.4006392000000001</v>
      </c>
    </row>
    <row r="281" spans="1:3">
      <c r="A281" s="48" t="s">
        <v>9051</v>
      </c>
      <c r="B281" s="48" t="s">
        <v>9052</v>
      </c>
      <c r="C281" s="169">
        <v>57.810866400000002</v>
      </c>
    </row>
    <row r="282" spans="1:3">
      <c r="A282" s="48" t="s">
        <v>80</v>
      </c>
      <c r="B282" s="48" t="s">
        <v>81</v>
      </c>
      <c r="C282" s="169">
        <v>1.3854455999999999</v>
      </c>
    </row>
    <row r="283" spans="1:3">
      <c r="A283" s="48" t="s">
        <v>82</v>
      </c>
      <c r="B283" s="48" t="s">
        <v>1119</v>
      </c>
      <c r="C283" s="169">
        <v>2.3930423999999997</v>
      </c>
    </row>
    <row r="284" spans="1:3">
      <c r="A284" s="48" t="s">
        <v>83</v>
      </c>
      <c r="B284" s="48" t="s">
        <v>84</v>
      </c>
      <c r="C284" s="169">
        <v>2.3930423999999997</v>
      </c>
    </row>
    <row r="285" spans="1:3">
      <c r="A285" s="48" t="s">
        <v>85</v>
      </c>
      <c r="B285" s="48" t="s">
        <v>86</v>
      </c>
      <c r="C285" s="169">
        <v>1.3854455999999999</v>
      </c>
    </row>
    <row r="286" spans="1:3">
      <c r="A286" s="48" t="s">
        <v>1120</v>
      </c>
      <c r="B286" s="48" t="s">
        <v>1121</v>
      </c>
      <c r="C286" s="47">
        <v>46.727301599999997</v>
      </c>
    </row>
    <row r="287" spans="1:3">
      <c r="A287" s="48" t="s">
        <v>1122</v>
      </c>
      <c r="B287" s="48" t="s">
        <v>1123</v>
      </c>
      <c r="C287" s="47">
        <v>46.727301599999997</v>
      </c>
    </row>
    <row r="288" spans="1:3">
      <c r="A288" s="48" t="s">
        <v>1124</v>
      </c>
      <c r="B288" s="48" t="s">
        <v>1125</v>
      </c>
      <c r="C288" s="169">
        <v>27.960811199999998</v>
      </c>
    </row>
    <row r="289" spans="1:3">
      <c r="A289" s="48" t="s">
        <v>9053</v>
      </c>
      <c r="B289" s="76" t="s">
        <v>9054</v>
      </c>
      <c r="C289" s="169">
        <v>9.5721695999999987</v>
      </c>
    </row>
    <row r="290" spans="1:3">
      <c r="A290" s="48" t="s">
        <v>1126</v>
      </c>
      <c r="B290" s="48" t="s">
        <v>1127</v>
      </c>
      <c r="C290" s="169">
        <v>27.960811199999998</v>
      </c>
    </row>
    <row r="291" spans="1:3">
      <c r="A291" s="48" t="s">
        <v>9055</v>
      </c>
      <c r="B291" s="48" t="s">
        <v>9056</v>
      </c>
      <c r="C291" s="169">
        <v>10.957615199999998</v>
      </c>
    </row>
    <row r="292" spans="1:3">
      <c r="A292" s="48" t="s">
        <v>91</v>
      </c>
      <c r="B292" s="48" t="s">
        <v>92</v>
      </c>
      <c r="C292" s="169">
        <v>31.613349599999999</v>
      </c>
    </row>
    <row r="293" spans="1:3">
      <c r="A293" s="48" t="s">
        <v>93</v>
      </c>
      <c r="B293" s="48" t="s">
        <v>94</v>
      </c>
      <c r="C293" s="169">
        <v>31.613349599999999</v>
      </c>
    </row>
    <row r="294" spans="1:3">
      <c r="A294" s="48" t="s">
        <v>97</v>
      </c>
      <c r="B294" s="48" t="s">
        <v>98</v>
      </c>
      <c r="C294" s="169">
        <v>33.250694399999993</v>
      </c>
    </row>
    <row r="295" spans="1:3">
      <c r="A295" s="48" t="s">
        <v>9057</v>
      </c>
      <c r="B295" s="48" t="s">
        <v>9058</v>
      </c>
      <c r="C295" s="169">
        <v>36.777283199999999</v>
      </c>
    </row>
    <row r="296" spans="1:3">
      <c r="A296" s="95" t="s">
        <v>9059</v>
      </c>
      <c r="B296" s="95" t="s">
        <v>9060</v>
      </c>
      <c r="C296" s="84">
        <v>183.88641599999997</v>
      </c>
    </row>
    <row r="297" spans="1:3">
      <c r="A297" s="48" t="s">
        <v>1548</v>
      </c>
      <c r="B297" s="48" t="s">
        <v>1549</v>
      </c>
      <c r="C297" s="47">
        <v>5.0379839999999998</v>
      </c>
    </row>
    <row r="298" spans="1:3">
      <c r="A298" s="48" t="s">
        <v>99</v>
      </c>
      <c r="B298" s="48" t="s">
        <v>100</v>
      </c>
      <c r="C298" s="169">
        <v>3.4006392000000001</v>
      </c>
    </row>
    <row r="299" spans="1:3">
      <c r="A299" s="48" t="s">
        <v>1132</v>
      </c>
      <c r="B299" s="48" t="s">
        <v>1133</v>
      </c>
      <c r="C299" s="169">
        <v>3.4006392000000001</v>
      </c>
    </row>
    <row r="300" spans="1:3">
      <c r="A300" s="48" t="s">
        <v>9061</v>
      </c>
      <c r="B300" s="48" t="s">
        <v>9062</v>
      </c>
      <c r="C300" s="169">
        <v>15.617750399999998</v>
      </c>
    </row>
    <row r="301" spans="1:3">
      <c r="A301" s="237" t="s">
        <v>1497</v>
      </c>
      <c r="B301" s="48" t="s">
        <v>1498</v>
      </c>
      <c r="C301" s="169">
        <v>20.529784800000002</v>
      </c>
    </row>
    <row r="302" spans="1:3">
      <c r="A302" s="237" t="s">
        <v>1990</v>
      </c>
      <c r="B302" s="48" t="s">
        <v>1991</v>
      </c>
      <c r="C302" s="169">
        <v>46.223503199999996</v>
      </c>
    </row>
    <row r="303" spans="1:3">
      <c r="A303" s="48" t="s">
        <v>101</v>
      </c>
      <c r="B303" s="48" t="s">
        <v>102</v>
      </c>
      <c r="C303" s="169">
        <v>56.677319999999995</v>
      </c>
    </row>
    <row r="304" spans="1:3">
      <c r="A304" s="48" t="s">
        <v>105</v>
      </c>
      <c r="B304" s="48" t="s">
        <v>106</v>
      </c>
      <c r="C304" s="169">
        <v>58.944412799999995</v>
      </c>
    </row>
    <row r="305" spans="1:3">
      <c r="A305" s="48" t="s">
        <v>107</v>
      </c>
      <c r="B305" s="48" t="s">
        <v>108</v>
      </c>
      <c r="C305" s="169">
        <v>21.663331200000002</v>
      </c>
    </row>
    <row r="306" spans="1:3">
      <c r="A306" s="48" t="s">
        <v>109</v>
      </c>
      <c r="B306" s="48" t="s">
        <v>110</v>
      </c>
      <c r="C306" s="169">
        <v>24.056373599999997</v>
      </c>
    </row>
    <row r="307" spans="1:3">
      <c r="A307" s="48" t="s">
        <v>1134</v>
      </c>
      <c r="B307" s="48" t="s">
        <v>9063</v>
      </c>
      <c r="C307" s="169">
        <v>16.751296799999999</v>
      </c>
    </row>
    <row r="308" spans="1:3">
      <c r="A308" s="48" t="s">
        <v>9064</v>
      </c>
      <c r="B308" s="48" t="s">
        <v>9065</v>
      </c>
      <c r="C308" s="169">
        <v>12.343060799999998</v>
      </c>
    </row>
    <row r="309" spans="1:3">
      <c r="A309" s="237" t="s">
        <v>1499</v>
      </c>
      <c r="B309" s="48" t="s">
        <v>1500</v>
      </c>
      <c r="C309" s="169">
        <v>63.1007496</v>
      </c>
    </row>
    <row r="310" spans="1:3">
      <c r="A310" s="237" t="s">
        <v>9066</v>
      </c>
      <c r="B310" s="48" t="s">
        <v>9067</v>
      </c>
      <c r="C310" s="169">
        <v>25.315869600000006</v>
      </c>
    </row>
    <row r="311" spans="1:3">
      <c r="A311" s="211" t="s">
        <v>9068</v>
      </c>
      <c r="B311" s="95" t="s">
        <v>9069</v>
      </c>
      <c r="C311" s="169">
        <v>14.484203999999998</v>
      </c>
    </row>
    <row r="312" spans="1:3">
      <c r="A312" s="237" t="s">
        <v>9070</v>
      </c>
      <c r="B312" s="48" t="s">
        <v>9071</v>
      </c>
      <c r="C312" s="169">
        <v>65.115943200000004</v>
      </c>
    </row>
    <row r="313" spans="1:3">
      <c r="A313" s="48" t="s">
        <v>111</v>
      </c>
      <c r="B313" s="48" t="s">
        <v>112</v>
      </c>
      <c r="C313" s="169">
        <v>32.620946399999994</v>
      </c>
    </row>
    <row r="314" spans="1:3">
      <c r="A314" s="48" t="s">
        <v>113</v>
      </c>
      <c r="B314" s="48" t="s">
        <v>114</v>
      </c>
      <c r="C314" s="169">
        <v>25.441819199999998</v>
      </c>
    </row>
    <row r="315" spans="1:3">
      <c r="A315" s="48" t="s">
        <v>9072</v>
      </c>
      <c r="B315" s="48" t="s">
        <v>9073</v>
      </c>
      <c r="C315" s="169">
        <v>61.085555999999997</v>
      </c>
    </row>
    <row r="316" spans="1:3">
      <c r="A316" s="48" t="s">
        <v>1136</v>
      </c>
      <c r="B316" s="48" t="s">
        <v>115</v>
      </c>
      <c r="C316" s="169">
        <v>4.4082359999999996</v>
      </c>
    </row>
    <row r="317" spans="1:3">
      <c r="A317" s="48" t="s">
        <v>1992</v>
      </c>
      <c r="B317" s="48" t="s">
        <v>1993</v>
      </c>
      <c r="C317" s="169">
        <v>38.792476800000003</v>
      </c>
    </row>
    <row r="318" spans="1:3">
      <c r="A318" s="48" t="s">
        <v>118</v>
      </c>
      <c r="B318" s="48" t="s">
        <v>117</v>
      </c>
      <c r="C318" s="169">
        <v>31.235500799999997</v>
      </c>
    </row>
    <row r="319" spans="1:3">
      <c r="A319" s="48" t="s">
        <v>1139</v>
      </c>
      <c r="B319" s="48" t="s">
        <v>1140</v>
      </c>
      <c r="C319" s="169">
        <v>32.369047199999997</v>
      </c>
    </row>
    <row r="320" spans="1:3">
      <c r="A320" s="48" t="s">
        <v>9074</v>
      </c>
      <c r="B320" s="48" t="s">
        <v>9075</v>
      </c>
      <c r="C320" s="169">
        <v>67.886834399999998</v>
      </c>
    </row>
    <row r="321" spans="1:3">
      <c r="A321" s="48" t="s">
        <v>1141</v>
      </c>
      <c r="B321" s="48" t="s">
        <v>1142</v>
      </c>
      <c r="C321" s="169">
        <v>28.0867608</v>
      </c>
    </row>
    <row r="322" spans="1:3">
      <c r="A322" s="48" t="s">
        <v>120</v>
      </c>
      <c r="B322" s="48" t="s">
        <v>294</v>
      </c>
      <c r="C322" s="169">
        <v>8.3126735999999983</v>
      </c>
    </row>
    <row r="323" spans="1:3">
      <c r="A323" s="48" t="s">
        <v>295</v>
      </c>
      <c r="B323" s="48" t="s">
        <v>296</v>
      </c>
      <c r="C323" s="169">
        <v>11.461413599999998</v>
      </c>
    </row>
    <row r="324" spans="1:3">
      <c r="A324" s="48" t="s">
        <v>9076</v>
      </c>
      <c r="B324" s="48" t="s">
        <v>9077</v>
      </c>
      <c r="C324" s="169">
        <v>9.4462200000000003</v>
      </c>
    </row>
    <row r="325" spans="1:3">
      <c r="A325" s="48" t="s">
        <v>1143</v>
      </c>
      <c r="B325" s="48" t="s">
        <v>1144</v>
      </c>
      <c r="C325" s="169">
        <v>37.658930399999996</v>
      </c>
    </row>
    <row r="326" spans="1:3">
      <c r="A326" s="48" t="s">
        <v>297</v>
      </c>
      <c r="B326" s="48" t="s">
        <v>298</v>
      </c>
      <c r="C326" s="169">
        <v>45.845654399999994</v>
      </c>
    </row>
    <row r="327" spans="1:3">
      <c r="A327" s="48" t="s">
        <v>299</v>
      </c>
      <c r="B327" s="48" t="s">
        <v>300</v>
      </c>
      <c r="C327" s="169">
        <v>9.8240687999999974</v>
      </c>
    </row>
    <row r="328" spans="1:3">
      <c r="A328" s="48" t="s">
        <v>1147</v>
      </c>
      <c r="B328" s="48" t="s">
        <v>1148</v>
      </c>
      <c r="C328" s="169">
        <v>28.968407999999997</v>
      </c>
    </row>
    <row r="329" spans="1:3">
      <c r="A329" s="48" t="s">
        <v>9078</v>
      </c>
      <c r="B329" s="48" t="s">
        <v>9079</v>
      </c>
      <c r="C329" s="169">
        <v>59.0703624</v>
      </c>
    </row>
    <row r="330" spans="1:3">
      <c r="A330" s="48" t="s">
        <v>301</v>
      </c>
      <c r="B330" s="48" t="s">
        <v>302</v>
      </c>
      <c r="C330" s="169">
        <v>21.033583199999995</v>
      </c>
    </row>
    <row r="331" spans="1:3">
      <c r="A331" s="48" t="s">
        <v>9080</v>
      </c>
      <c r="B331" s="48" t="s">
        <v>9081</v>
      </c>
      <c r="C331" s="169">
        <v>34.888039200000001</v>
      </c>
    </row>
    <row r="332" spans="1:3">
      <c r="A332" s="237" t="s">
        <v>9082</v>
      </c>
      <c r="B332" s="48" t="s">
        <v>9083</v>
      </c>
      <c r="C332" s="169">
        <v>19.144339199999997</v>
      </c>
    </row>
    <row r="333" spans="1:3">
      <c r="A333" s="237" t="s">
        <v>1505</v>
      </c>
      <c r="B333" s="48" t="s">
        <v>1506</v>
      </c>
      <c r="C333" s="169">
        <v>19.144339199999997</v>
      </c>
    </row>
    <row r="334" spans="1:3">
      <c r="A334" s="48" t="s">
        <v>1149</v>
      </c>
      <c r="B334" s="48" t="s">
        <v>1150</v>
      </c>
      <c r="C334" s="169">
        <v>2.0151936000000004</v>
      </c>
    </row>
    <row r="335" spans="1:3">
      <c r="A335" s="48" t="s">
        <v>1151</v>
      </c>
      <c r="B335" s="48" t="s">
        <v>1152</v>
      </c>
      <c r="C335" s="169">
        <v>1.6373447999999999</v>
      </c>
    </row>
    <row r="336" spans="1:3">
      <c r="A336" s="48" t="s">
        <v>303</v>
      </c>
      <c r="B336" s="48" t="s">
        <v>304</v>
      </c>
      <c r="C336" s="169">
        <v>2.1411432000000001</v>
      </c>
    </row>
    <row r="337" spans="1:3">
      <c r="A337" s="48" t="s">
        <v>305</v>
      </c>
      <c r="B337" s="48" t="s">
        <v>129</v>
      </c>
      <c r="C337" s="169">
        <v>93.832451999999975</v>
      </c>
    </row>
    <row r="338" spans="1:3">
      <c r="A338" s="48" t="s">
        <v>9084</v>
      </c>
      <c r="B338" s="48" t="s">
        <v>9085</v>
      </c>
      <c r="C338" s="169">
        <v>97.610939999999999</v>
      </c>
    </row>
    <row r="339" spans="1:3">
      <c r="A339" s="48" t="s">
        <v>130</v>
      </c>
      <c r="B339" s="48" t="s">
        <v>131</v>
      </c>
      <c r="C339" s="169">
        <v>1.5113951999999999</v>
      </c>
    </row>
    <row r="340" spans="1:3">
      <c r="A340" s="48" t="s">
        <v>132</v>
      </c>
      <c r="B340" s="48" t="s">
        <v>133</v>
      </c>
      <c r="C340" s="169">
        <v>14.736103199999999</v>
      </c>
    </row>
    <row r="341" spans="1:3">
      <c r="A341" s="48" t="s">
        <v>134</v>
      </c>
      <c r="B341" s="48" t="s">
        <v>135</v>
      </c>
      <c r="C341" s="169">
        <v>2.2670927999999999</v>
      </c>
    </row>
    <row r="342" spans="1:3">
      <c r="A342" s="48" t="s">
        <v>136</v>
      </c>
      <c r="B342" s="48" t="s">
        <v>137</v>
      </c>
      <c r="C342" s="169">
        <v>20.9076336</v>
      </c>
    </row>
    <row r="343" spans="1:3" ht="24">
      <c r="A343" s="48" t="s">
        <v>9086</v>
      </c>
      <c r="B343" s="48" t="s">
        <v>9087</v>
      </c>
      <c r="C343" s="169">
        <v>134.22999999999999</v>
      </c>
    </row>
    <row r="344" spans="1:3">
      <c r="A344" s="48" t="s">
        <v>138</v>
      </c>
      <c r="B344" s="48" t="s">
        <v>624</v>
      </c>
      <c r="C344" s="169">
        <v>3.7784879999999998</v>
      </c>
    </row>
    <row r="345" spans="1:3">
      <c r="A345" s="48" t="s">
        <v>1153</v>
      </c>
      <c r="B345" s="48" t="s">
        <v>1154</v>
      </c>
      <c r="C345" s="169">
        <v>3.7784879999999998</v>
      </c>
    </row>
    <row r="346" spans="1:3">
      <c r="A346" s="48" t="s">
        <v>1433</v>
      </c>
      <c r="B346" s="48" t="s">
        <v>1434</v>
      </c>
      <c r="C346" s="169">
        <v>5.5417823999999998</v>
      </c>
    </row>
    <row r="347" spans="1:3">
      <c r="A347" s="48" t="s">
        <v>9088</v>
      </c>
      <c r="B347" s="48" t="s">
        <v>9089</v>
      </c>
      <c r="C347" s="169">
        <v>28.0867608</v>
      </c>
    </row>
    <row r="348" spans="1:3">
      <c r="A348" s="48" t="s">
        <v>9090</v>
      </c>
      <c r="B348" s="48" t="s">
        <v>628</v>
      </c>
      <c r="C348" s="169">
        <v>1.3854455999999999</v>
      </c>
    </row>
    <row r="349" spans="1:3">
      <c r="A349" s="95" t="s">
        <v>1157</v>
      </c>
      <c r="B349" s="95" t="s">
        <v>9091</v>
      </c>
      <c r="C349" s="169">
        <v>3.7784879999999998</v>
      </c>
    </row>
    <row r="350" spans="1:3">
      <c r="A350" s="48" t="s">
        <v>9092</v>
      </c>
      <c r="B350" s="48" t="s">
        <v>9093</v>
      </c>
      <c r="C350" s="169">
        <v>5.0379839999999998</v>
      </c>
    </row>
    <row r="351" spans="1:3">
      <c r="A351" s="48" t="s">
        <v>9094</v>
      </c>
      <c r="B351" s="48" t="s">
        <v>9095</v>
      </c>
      <c r="C351" s="169">
        <v>35.769686399999998</v>
      </c>
    </row>
    <row r="352" spans="1:3">
      <c r="A352" s="48" t="s">
        <v>629</v>
      </c>
      <c r="B352" s="48" t="s">
        <v>1159</v>
      </c>
      <c r="C352" s="169">
        <v>1.3854455999999999</v>
      </c>
    </row>
    <row r="353" spans="1:3">
      <c r="A353" s="48" t="s">
        <v>630</v>
      </c>
      <c r="B353" s="48" t="s">
        <v>631</v>
      </c>
      <c r="C353" s="169">
        <v>6.6753288</v>
      </c>
    </row>
    <row r="354" spans="1:3">
      <c r="A354" s="48" t="s">
        <v>9096</v>
      </c>
      <c r="B354" s="76" t="s">
        <v>9097</v>
      </c>
      <c r="C354" s="169">
        <v>3.6525383999999996</v>
      </c>
    </row>
    <row r="355" spans="1:3">
      <c r="A355" s="48" t="s">
        <v>9098</v>
      </c>
      <c r="B355" s="76" t="s">
        <v>9099</v>
      </c>
      <c r="C355" s="169">
        <v>8.8164719999999992</v>
      </c>
    </row>
    <row r="356" spans="1:3">
      <c r="A356" s="48" t="s">
        <v>9100</v>
      </c>
      <c r="B356" s="76" t="s">
        <v>9101</v>
      </c>
      <c r="C356" s="169">
        <v>33.8804424</v>
      </c>
    </row>
    <row r="357" spans="1:3">
      <c r="A357" s="48" t="s">
        <v>9102</v>
      </c>
      <c r="B357" s="76" t="s">
        <v>9103</v>
      </c>
      <c r="C357" s="169">
        <v>33.8804424</v>
      </c>
    </row>
    <row r="358" spans="1:3">
      <c r="A358" s="48" t="s">
        <v>9104</v>
      </c>
      <c r="B358" s="76" t="s">
        <v>9105</v>
      </c>
      <c r="C358" s="169">
        <v>33.8804424</v>
      </c>
    </row>
    <row r="359" spans="1:3">
      <c r="A359" s="48" t="s">
        <v>9106</v>
      </c>
      <c r="B359" s="76" t="s">
        <v>9107</v>
      </c>
      <c r="C359" s="169">
        <v>35.769686399999998</v>
      </c>
    </row>
    <row r="360" spans="1:3">
      <c r="A360" s="48" t="s">
        <v>632</v>
      </c>
      <c r="B360" s="48" t="s">
        <v>1160</v>
      </c>
      <c r="C360" s="169">
        <v>3.1487400000000001</v>
      </c>
    </row>
    <row r="361" spans="1:3">
      <c r="A361" s="76" t="s">
        <v>9108</v>
      </c>
      <c r="B361" s="76" t="s">
        <v>9109</v>
      </c>
      <c r="C361" s="169">
        <v>8.8164719999999992</v>
      </c>
    </row>
    <row r="362" spans="1:3">
      <c r="A362" s="48" t="s">
        <v>393</v>
      </c>
      <c r="B362" s="48" t="s">
        <v>394</v>
      </c>
      <c r="C362" s="169">
        <v>105.5457648</v>
      </c>
    </row>
    <row r="363" spans="1:3">
      <c r="A363" s="48" t="s">
        <v>397</v>
      </c>
      <c r="B363" s="48" t="s">
        <v>1161</v>
      </c>
      <c r="C363" s="169">
        <v>105.5457648</v>
      </c>
    </row>
    <row r="364" spans="1:3">
      <c r="A364" s="48" t="s">
        <v>9110</v>
      </c>
      <c r="B364" s="48" t="s">
        <v>9111</v>
      </c>
      <c r="C364" s="169">
        <v>97.610939999999999</v>
      </c>
    </row>
    <row r="365" spans="1:3">
      <c r="A365" s="48" t="s">
        <v>9112</v>
      </c>
      <c r="B365" s="48" t="s">
        <v>9113</v>
      </c>
      <c r="C365" s="169">
        <v>97.610939999999999</v>
      </c>
    </row>
    <row r="366" spans="1:3">
      <c r="A366" s="48" t="s">
        <v>9114</v>
      </c>
      <c r="B366" s="48" t="s">
        <v>9115</v>
      </c>
      <c r="C366" s="169">
        <v>105.5457648</v>
      </c>
    </row>
    <row r="367" spans="1:3">
      <c r="A367" s="237" t="s">
        <v>1162</v>
      </c>
      <c r="B367" s="48" t="s">
        <v>400</v>
      </c>
      <c r="C367" s="169">
        <v>59.196311999999999</v>
      </c>
    </row>
    <row r="368" spans="1:3">
      <c r="A368" s="48" t="s">
        <v>1163</v>
      </c>
      <c r="B368" s="48" t="s">
        <v>1164</v>
      </c>
      <c r="C368" s="169">
        <v>110.96159759999998</v>
      </c>
    </row>
    <row r="369" spans="1:3">
      <c r="A369" s="48" t="s">
        <v>9116</v>
      </c>
      <c r="B369" s="76" t="s">
        <v>9117</v>
      </c>
      <c r="C369" s="169">
        <v>81.363441599999987</v>
      </c>
    </row>
    <row r="370" spans="1:3">
      <c r="A370" s="48" t="s">
        <v>9118</v>
      </c>
      <c r="B370" s="76" t="s">
        <v>9119</v>
      </c>
      <c r="C370" s="169">
        <v>108.946404</v>
      </c>
    </row>
    <row r="371" spans="1:3">
      <c r="A371" s="48" t="s">
        <v>9120</v>
      </c>
      <c r="B371" s="76" t="s">
        <v>9121</v>
      </c>
      <c r="C371" s="169">
        <v>108.44260559999998</v>
      </c>
    </row>
    <row r="372" spans="1:3">
      <c r="A372" s="48" t="s">
        <v>9122</v>
      </c>
      <c r="B372" s="76" t="s">
        <v>9123</v>
      </c>
      <c r="C372" s="169">
        <v>100.38183119999999</v>
      </c>
    </row>
    <row r="373" spans="1:3">
      <c r="A373" s="48" t="s">
        <v>9124</v>
      </c>
      <c r="B373" s="76" t="s">
        <v>9125</v>
      </c>
      <c r="C373" s="169">
        <v>97.610939999999999</v>
      </c>
    </row>
    <row r="374" spans="1:3">
      <c r="A374" s="48" t="s">
        <v>9126</v>
      </c>
      <c r="B374" s="76" t="s">
        <v>9127</v>
      </c>
      <c r="C374" s="169">
        <v>115.24388399999999</v>
      </c>
    </row>
    <row r="375" spans="1:3">
      <c r="A375" s="48" t="s">
        <v>9128</v>
      </c>
      <c r="B375" s="76" t="s">
        <v>9129</v>
      </c>
      <c r="C375" s="169">
        <v>108.44260559999998</v>
      </c>
    </row>
    <row r="376" spans="1:3">
      <c r="A376" s="95" t="s">
        <v>9130</v>
      </c>
      <c r="B376" s="162" t="s">
        <v>9131</v>
      </c>
      <c r="C376" s="47">
        <v>72.770879999999991</v>
      </c>
    </row>
    <row r="377" spans="1:3">
      <c r="A377" s="48" t="s">
        <v>9132</v>
      </c>
      <c r="B377" s="76" t="s">
        <v>9133</v>
      </c>
      <c r="C377" s="169">
        <v>166.25347199999999</v>
      </c>
    </row>
    <row r="378" spans="1:3">
      <c r="A378" s="48" t="s">
        <v>405</v>
      </c>
      <c r="B378" s="48" t="s">
        <v>406</v>
      </c>
      <c r="C378" s="169">
        <v>4.1563367999999992</v>
      </c>
    </row>
    <row r="379" spans="1:3">
      <c r="A379" s="48" t="s">
        <v>9134</v>
      </c>
      <c r="B379" s="48" t="s">
        <v>9135</v>
      </c>
      <c r="C379" s="47">
        <v>6.3117599999999996</v>
      </c>
    </row>
    <row r="380" spans="1:3">
      <c r="A380" s="48" t="s">
        <v>9136</v>
      </c>
      <c r="B380" s="48" t="s">
        <v>9137</v>
      </c>
      <c r="C380" s="84">
        <v>8.9424215999999994</v>
      </c>
    </row>
    <row r="381" spans="1:3">
      <c r="A381" s="48" t="s">
        <v>1165</v>
      </c>
      <c r="B381" s="48" t="s">
        <v>1166</v>
      </c>
      <c r="C381" s="169">
        <v>3.7784879999999998</v>
      </c>
    </row>
    <row r="382" spans="1:3">
      <c r="A382" s="48" t="s">
        <v>407</v>
      </c>
      <c r="B382" s="48" t="s">
        <v>408</v>
      </c>
      <c r="C382" s="169">
        <v>2.5189919999999999</v>
      </c>
    </row>
    <row r="383" spans="1:3">
      <c r="A383" s="48" t="s">
        <v>409</v>
      </c>
      <c r="B383" s="48" t="s">
        <v>410</v>
      </c>
      <c r="C383" s="169">
        <v>2.5189919999999999</v>
      </c>
    </row>
    <row r="384" spans="1:3">
      <c r="A384" s="48" t="s">
        <v>411</v>
      </c>
      <c r="B384" s="48" t="s">
        <v>1507</v>
      </c>
      <c r="C384" s="169">
        <v>21.537381600000003</v>
      </c>
    </row>
    <row r="385" spans="1:3">
      <c r="A385" s="48" t="s">
        <v>412</v>
      </c>
      <c r="B385" s="48" t="s">
        <v>1167</v>
      </c>
      <c r="C385" s="169">
        <v>2.5189919999999999</v>
      </c>
    </row>
    <row r="386" spans="1:3">
      <c r="A386" s="48" t="s">
        <v>413</v>
      </c>
      <c r="B386" s="48" t="s">
        <v>414</v>
      </c>
      <c r="C386" s="169">
        <v>15.491800799999998</v>
      </c>
    </row>
    <row r="387" spans="1:3">
      <c r="A387" s="237" t="s">
        <v>1508</v>
      </c>
      <c r="B387" s="48" t="s">
        <v>1509</v>
      </c>
      <c r="C387" s="169">
        <v>19.144339199999997</v>
      </c>
    </row>
    <row r="388" spans="1:3">
      <c r="A388" s="237" t="s">
        <v>1510</v>
      </c>
      <c r="B388" s="48" t="s">
        <v>1511</v>
      </c>
      <c r="C388" s="169">
        <v>28.464609600000003</v>
      </c>
    </row>
    <row r="389" spans="1:3">
      <c r="A389" s="48" t="s">
        <v>415</v>
      </c>
      <c r="B389" s="48" t="s">
        <v>416</v>
      </c>
      <c r="C389" s="169">
        <v>1.5113951999999999</v>
      </c>
    </row>
    <row r="390" spans="1:3">
      <c r="A390" s="95" t="s">
        <v>1168</v>
      </c>
      <c r="B390" s="48" t="s">
        <v>1169</v>
      </c>
      <c r="C390" s="169">
        <v>3.7784879999999998</v>
      </c>
    </row>
    <row r="391" spans="1:3">
      <c r="A391" s="95" t="s">
        <v>1170</v>
      </c>
      <c r="B391" s="48" t="s">
        <v>1171</v>
      </c>
      <c r="C391" s="169">
        <v>9.4462200000000003</v>
      </c>
    </row>
    <row r="392" spans="1:3">
      <c r="A392" s="48" t="s">
        <v>419</v>
      </c>
      <c r="B392" s="48" t="s">
        <v>420</v>
      </c>
      <c r="C392" s="169">
        <v>31.361450399999999</v>
      </c>
    </row>
    <row r="393" spans="1:3">
      <c r="A393" s="48" t="s">
        <v>1172</v>
      </c>
      <c r="B393" s="48" t="s">
        <v>1173</v>
      </c>
      <c r="C393" s="169">
        <v>6.5493791999999997</v>
      </c>
    </row>
    <row r="394" spans="1:3">
      <c r="A394" s="48" t="s">
        <v>9138</v>
      </c>
      <c r="B394" s="48" t="s">
        <v>9139</v>
      </c>
      <c r="C394" s="169">
        <v>10.957615199999998</v>
      </c>
    </row>
    <row r="395" spans="1:3">
      <c r="A395" s="48" t="s">
        <v>9140</v>
      </c>
      <c r="B395" s="48" t="s">
        <v>9141</v>
      </c>
      <c r="C395" s="169">
        <v>10.957615199999998</v>
      </c>
    </row>
    <row r="396" spans="1:3">
      <c r="A396" s="237" t="s">
        <v>1512</v>
      </c>
      <c r="B396" s="48" t="s">
        <v>1513</v>
      </c>
      <c r="C396" s="169">
        <v>23.678524800000002</v>
      </c>
    </row>
    <row r="397" spans="1:3">
      <c r="A397" s="237" t="s">
        <v>9142</v>
      </c>
      <c r="B397" s="48" t="s">
        <v>9143</v>
      </c>
      <c r="C397" s="169">
        <v>17.003195999999999</v>
      </c>
    </row>
    <row r="398" spans="1:3">
      <c r="A398" s="48" t="s">
        <v>9144</v>
      </c>
      <c r="B398" s="48" t="s">
        <v>422</v>
      </c>
      <c r="C398" s="169">
        <v>16.877246399999997</v>
      </c>
    </row>
    <row r="399" spans="1:3">
      <c r="A399" s="48" t="s">
        <v>423</v>
      </c>
      <c r="B399" s="48" t="s">
        <v>633</v>
      </c>
      <c r="C399" s="169">
        <v>16.247498400000001</v>
      </c>
    </row>
    <row r="400" spans="1:3">
      <c r="A400" s="48" t="s">
        <v>9145</v>
      </c>
      <c r="B400" s="48" t="s">
        <v>9146</v>
      </c>
      <c r="C400" s="169">
        <v>25.441819199999998</v>
      </c>
    </row>
    <row r="401" spans="1:3">
      <c r="A401" s="48" t="s">
        <v>9147</v>
      </c>
      <c r="B401" s="48" t="s">
        <v>9148</v>
      </c>
      <c r="C401" s="169">
        <v>21.915230399999995</v>
      </c>
    </row>
    <row r="402" spans="1:3">
      <c r="A402" s="48" t="s">
        <v>636</v>
      </c>
      <c r="B402" s="48" t="s">
        <v>637</v>
      </c>
      <c r="C402" s="47">
        <v>8.6905224000000008</v>
      </c>
    </row>
    <row r="403" spans="1:3">
      <c r="A403" s="48" t="s">
        <v>638</v>
      </c>
      <c r="B403" s="48" t="s">
        <v>639</v>
      </c>
      <c r="C403" s="47">
        <v>9.4462200000000003</v>
      </c>
    </row>
    <row r="404" spans="1:3">
      <c r="A404" s="48" t="s">
        <v>1174</v>
      </c>
      <c r="B404" s="48" t="s">
        <v>1175</v>
      </c>
      <c r="C404" s="169">
        <v>19.270288800000003</v>
      </c>
    </row>
    <row r="405" spans="1:3">
      <c r="A405" s="48" t="s">
        <v>1176</v>
      </c>
      <c r="B405" s="48" t="s">
        <v>1177</v>
      </c>
      <c r="C405" s="169">
        <v>19.270288800000003</v>
      </c>
    </row>
    <row r="406" spans="1:3">
      <c r="A406" s="48" t="s">
        <v>640</v>
      </c>
      <c r="B406" s="48" t="s">
        <v>641</v>
      </c>
      <c r="C406" s="169">
        <v>12.343060799999998</v>
      </c>
    </row>
    <row r="407" spans="1:3">
      <c r="A407" s="48" t="s">
        <v>1994</v>
      </c>
      <c r="B407" s="48" t="s">
        <v>1995</v>
      </c>
      <c r="C407" s="169">
        <v>12.343060799999998</v>
      </c>
    </row>
    <row r="408" spans="1:3">
      <c r="A408" s="48" t="s">
        <v>1176</v>
      </c>
      <c r="B408" s="48" t="s">
        <v>9149</v>
      </c>
      <c r="C408" s="169">
        <v>19.270288800000003</v>
      </c>
    </row>
    <row r="409" spans="1:3">
      <c r="A409" s="76" t="s">
        <v>9150</v>
      </c>
      <c r="B409" s="77" t="s">
        <v>9151</v>
      </c>
      <c r="C409" s="47">
        <v>9.6981192000000007</v>
      </c>
    </row>
    <row r="410" spans="1:3">
      <c r="A410" s="77" t="s">
        <v>9152</v>
      </c>
      <c r="B410" s="77" t="s">
        <v>9153</v>
      </c>
      <c r="C410" s="169">
        <v>9.4462200000000003</v>
      </c>
    </row>
    <row r="411" spans="1:3">
      <c r="A411" s="95" t="s">
        <v>9154</v>
      </c>
      <c r="B411" s="95" t="s">
        <v>9155</v>
      </c>
      <c r="C411" s="169">
        <v>12.469010399999998</v>
      </c>
    </row>
    <row r="412" spans="1:3">
      <c r="A412" s="95" t="s">
        <v>9156</v>
      </c>
      <c r="B412" s="95" t="s">
        <v>9157</v>
      </c>
      <c r="C412" s="169">
        <v>12.469010399999998</v>
      </c>
    </row>
    <row r="413" spans="1:3">
      <c r="A413" s="48" t="s">
        <v>642</v>
      </c>
      <c r="B413" s="48" t="s">
        <v>643</v>
      </c>
      <c r="C413" s="169">
        <v>9.0683711999999996</v>
      </c>
    </row>
    <row r="414" spans="1:3">
      <c r="A414" s="48" t="s">
        <v>644</v>
      </c>
      <c r="B414" s="48" t="s">
        <v>645</v>
      </c>
      <c r="C414" s="169">
        <v>8.5645728000000005</v>
      </c>
    </row>
    <row r="415" spans="1:3">
      <c r="A415" s="48" t="s">
        <v>1996</v>
      </c>
      <c r="B415" s="48" t="s">
        <v>1997</v>
      </c>
      <c r="C415" s="169">
        <v>8.5645728000000005</v>
      </c>
    </row>
    <row r="416" spans="1:3">
      <c r="A416" s="48" t="s">
        <v>646</v>
      </c>
      <c r="B416" s="48" t="s">
        <v>647</v>
      </c>
      <c r="C416" s="169">
        <v>16.247498400000001</v>
      </c>
    </row>
    <row r="417" spans="1:3">
      <c r="A417" s="48" t="s">
        <v>648</v>
      </c>
      <c r="B417" s="48" t="s">
        <v>649</v>
      </c>
      <c r="C417" s="169">
        <v>1.0075968000000002</v>
      </c>
    </row>
    <row r="418" spans="1:3">
      <c r="A418" s="48" t="s">
        <v>650</v>
      </c>
      <c r="B418" s="48" t="s">
        <v>651</v>
      </c>
      <c r="C418" s="169">
        <v>38.792476800000003</v>
      </c>
    </row>
    <row r="419" spans="1:3">
      <c r="A419" s="48" t="s">
        <v>652</v>
      </c>
      <c r="B419" s="48" t="s">
        <v>653</v>
      </c>
      <c r="C419" s="169">
        <v>22.796877600000002</v>
      </c>
    </row>
    <row r="420" spans="1:3">
      <c r="A420" s="95" t="s">
        <v>1178</v>
      </c>
      <c r="B420" s="48" t="s">
        <v>1179</v>
      </c>
      <c r="C420" s="169">
        <v>134.76607199999998</v>
      </c>
    </row>
    <row r="421" spans="1:3">
      <c r="A421" s="48" t="s">
        <v>654</v>
      </c>
      <c r="B421" s="48" t="s">
        <v>655</v>
      </c>
      <c r="C421" s="169">
        <v>14.232304800000001</v>
      </c>
    </row>
    <row r="422" spans="1:3">
      <c r="A422" s="48" t="s">
        <v>656</v>
      </c>
      <c r="B422" s="48" t="s">
        <v>657</v>
      </c>
      <c r="C422" s="47">
        <v>17.62152</v>
      </c>
    </row>
    <row r="423" spans="1:3">
      <c r="A423" s="95" t="s">
        <v>9158</v>
      </c>
      <c r="B423" s="95" t="s">
        <v>9159</v>
      </c>
      <c r="C423" s="169">
        <v>14.484203999999998</v>
      </c>
    </row>
    <row r="424" spans="1:3">
      <c r="A424" s="48" t="s">
        <v>658</v>
      </c>
      <c r="B424" s="48" t="s">
        <v>659</v>
      </c>
      <c r="C424" s="169">
        <v>311.09551199999999</v>
      </c>
    </row>
    <row r="425" spans="1:3">
      <c r="A425" s="48" t="s">
        <v>660</v>
      </c>
      <c r="B425" s="48" t="s">
        <v>661</v>
      </c>
      <c r="C425" s="169">
        <v>2.5189919999999999</v>
      </c>
    </row>
    <row r="426" spans="1:3">
      <c r="A426" s="48" t="s">
        <v>1180</v>
      </c>
      <c r="B426" s="48" t="s">
        <v>1181</v>
      </c>
      <c r="C426" s="169">
        <v>7.4310264000000004</v>
      </c>
    </row>
    <row r="427" spans="1:3">
      <c r="A427" s="48" t="s">
        <v>662</v>
      </c>
      <c r="B427" s="48" t="s">
        <v>663</v>
      </c>
      <c r="C427" s="169">
        <v>8.6905224000000008</v>
      </c>
    </row>
    <row r="428" spans="1:3">
      <c r="A428" s="48" t="s">
        <v>665</v>
      </c>
      <c r="B428" s="48" t="s">
        <v>666</v>
      </c>
      <c r="C428" s="169">
        <v>7.9348247999999986</v>
      </c>
    </row>
    <row r="429" spans="1:3">
      <c r="A429" s="48" t="s">
        <v>667</v>
      </c>
      <c r="B429" s="48" t="s">
        <v>1183</v>
      </c>
      <c r="C429" s="169">
        <v>2.3930423999999997</v>
      </c>
    </row>
    <row r="430" spans="1:3">
      <c r="A430" s="48" t="s">
        <v>1184</v>
      </c>
      <c r="B430" s="48" t="s">
        <v>1185</v>
      </c>
      <c r="C430" s="169">
        <v>21.537381600000003</v>
      </c>
    </row>
    <row r="431" spans="1:3">
      <c r="A431" s="48" t="s">
        <v>9160</v>
      </c>
      <c r="B431" s="48" t="s">
        <v>9161</v>
      </c>
      <c r="C431" s="169">
        <v>2.3930423999999997</v>
      </c>
    </row>
    <row r="432" spans="1:3">
      <c r="A432" s="48" t="s">
        <v>9162</v>
      </c>
      <c r="B432" s="48" t="s">
        <v>9163</v>
      </c>
      <c r="C432" s="169">
        <v>1.0075968000000002</v>
      </c>
    </row>
    <row r="433" spans="1:3" ht="24">
      <c r="A433" s="48" t="s">
        <v>9164</v>
      </c>
      <c r="B433" s="187" t="s">
        <v>1999</v>
      </c>
      <c r="C433" s="169">
        <v>4.4838057600000001</v>
      </c>
    </row>
    <row r="434" spans="1:3">
      <c r="A434" s="95" t="s">
        <v>1187</v>
      </c>
      <c r="B434" s="48" t="s">
        <v>1188</v>
      </c>
      <c r="C434" s="169">
        <v>5.2898832000000002</v>
      </c>
    </row>
    <row r="435" spans="1:3">
      <c r="A435" s="48" t="s">
        <v>1189</v>
      </c>
      <c r="B435" s="48" t="s">
        <v>1190</v>
      </c>
      <c r="C435" s="169">
        <v>4.6223503199999998</v>
      </c>
    </row>
    <row r="436" spans="1:3">
      <c r="A436" s="48" t="s">
        <v>1191</v>
      </c>
      <c r="B436" s="48" t="s">
        <v>1192</v>
      </c>
      <c r="C436" s="169">
        <v>6.1211505600000002</v>
      </c>
    </row>
    <row r="437" spans="1:3">
      <c r="A437" s="48" t="s">
        <v>9165</v>
      </c>
      <c r="B437" s="48" t="s">
        <v>9166</v>
      </c>
      <c r="C437" s="169">
        <v>5.8692513599999998</v>
      </c>
    </row>
    <row r="438" spans="1:3">
      <c r="A438" s="48" t="s">
        <v>122</v>
      </c>
      <c r="B438" s="48" t="s">
        <v>347</v>
      </c>
      <c r="C438" s="169">
        <v>5.2646932799999995</v>
      </c>
    </row>
    <row r="439" spans="1:3">
      <c r="A439" s="48" t="s">
        <v>1193</v>
      </c>
      <c r="B439" s="48" t="s">
        <v>1194</v>
      </c>
      <c r="C439" s="169">
        <v>5.4158328000000004</v>
      </c>
    </row>
    <row r="440" spans="1:3">
      <c r="A440" s="48" t="s">
        <v>348</v>
      </c>
      <c r="B440" s="48" t="s">
        <v>1761</v>
      </c>
      <c r="C440" s="169">
        <v>5.1261487200000007</v>
      </c>
    </row>
    <row r="441" spans="1:3">
      <c r="A441" s="48" t="s">
        <v>350</v>
      </c>
      <c r="B441" s="48" t="s">
        <v>351</v>
      </c>
      <c r="C441" s="169">
        <v>16.751296799999999</v>
      </c>
    </row>
    <row r="442" spans="1:3">
      <c r="A442" s="95" t="s">
        <v>352</v>
      </c>
      <c r="B442" s="48" t="s">
        <v>353</v>
      </c>
      <c r="C442" s="169">
        <v>59.952009600000004</v>
      </c>
    </row>
    <row r="443" spans="1:3">
      <c r="A443" s="48" t="s">
        <v>9167</v>
      </c>
      <c r="B443" s="48" t="s">
        <v>9168</v>
      </c>
      <c r="C443" s="169">
        <v>59.952009600000004</v>
      </c>
    </row>
    <row r="444" spans="1:3">
      <c r="A444" s="48" t="s">
        <v>354</v>
      </c>
      <c r="B444" s="48" t="s">
        <v>355</v>
      </c>
      <c r="C444" s="169">
        <v>42.067166399999991</v>
      </c>
    </row>
    <row r="445" spans="1:3">
      <c r="A445" s="48" t="s">
        <v>1195</v>
      </c>
      <c r="B445" s="48" t="s">
        <v>1196</v>
      </c>
      <c r="C445" s="169">
        <v>26.827264799999998</v>
      </c>
    </row>
    <row r="446" spans="1:3">
      <c r="A446" s="48" t="s">
        <v>9169</v>
      </c>
      <c r="B446" s="48" t="s">
        <v>9170</v>
      </c>
      <c r="C446" s="169">
        <v>30.479803199999999</v>
      </c>
    </row>
    <row r="447" spans="1:3">
      <c r="A447" s="48" t="s">
        <v>9171</v>
      </c>
      <c r="B447" s="48" t="s">
        <v>9172</v>
      </c>
      <c r="C447" s="169">
        <v>26.323466399999997</v>
      </c>
    </row>
    <row r="448" spans="1:3">
      <c r="A448" s="48" t="s">
        <v>9173</v>
      </c>
      <c r="B448" s="48" t="s">
        <v>9174</v>
      </c>
      <c r="C448" s="169">
        <v>43.452611999999995</v>
      </c>
    </row>
    <row r="449" spans="1:3">
      <c r="A449" s="95" t="s">
        <v>9175</v>
      </c>
      <c r="B449" s="48" t="s">
        <v>9176</v>
      </c>
      <c r="C449" s="169">
        <v>81.363441599999987</v>
      </c>
    </row>
    <row r="450" spans="1:3">
      <c r="A450" s="48" t="s">
        <v>356</v>
      </c>
      <c r="B450" s="48" t="s">
        <v>357</v>
      </c>
      <c r="C450" s="169">
        <v>89.676115199999984</v>
      </c>
    </row>
    <row r="451" spans="1:3">
      <c r="A451" s="48" t="s">
        <v>358</v>
      </c>
      <c r="B451" s="48" t="s">
        <v>359</v>
      </c>
      <c r="C451" s="169">
        <v>144.84203999999997</v>
      </c>
    </row>
    <row r="452" spans="1:3" ht="24">
      <c r="A452" s="48" t="s">
        <v>9177</v>
      </c>
      <c r="B452" s="48" t="s">
        <v>1198</v>
      </c>
      <c r="C452" s="47">
        <v>205.29784800000002</v>
      </c>
    </row>
    <row r="453" spans="1:3">
      <c r="A453" s="48" t="s">
        <v>1199</v>
      </c>
      <c r="B453" s="48" t="s">
        <v>1200</v>
      </c>
      <c r="C453" s="169">
        <v>31.739299199999994</v>
      </c>
    </row>
    <row r="454" spans="1:3">
      <c r="A454" s="48" t="s">
        <v>360</v>
      </c>
      <c r="B454" s="48" t="s">
        <v>361</v>
      </c>
      <c r="C454" s="169">
        <v>33.376643999999999</v>
      </c>
    </row>
    <row r="455" spans="1:3">
      <c r="A455" s="48" t="s">
        <v>362</v>
      </c>
      <c r="B455" s="48" t="s">
        <v>363</v>
      </c>
      <c r="C455" s="169">
        <v>51.261487200000005</v>
      </c>
    </row>
    <row r="456" spans="1:3">
      <c r="A456" s="48" t="s">
        <v>9178</v>
      </c>
      <c r="B456" s="48" t="s">
        <v>9179</v>
      </c>
      <c r="C456" s="169">
        <v>40.807670399999999</v>
      </c>
    </row>
    <row r="457" spans="1:3">
      <c r="A457" s="48" t="s">
        <v>366</v>
      </c>
      <c r="B457" s="48" t="s">
        <v>367</v>
      </c>
      <c r="C457" s="169">
        <v>41.689317600000003</v>
      </c>
    </row>
    <row r="458" spans="1:3">
      <c r="A458" s="48" t="s">
        <v>9180</v>
      </c>
      <c r="B458" s="48" t="s">
        <v>369</v>
      </c>
      <c r="C458" s="169">
        <v>82.748887199999999</v>
      </c>
    </row>
    <row r="459" spans="1:3">
      <c r="A459" s="48" t="s">
        <v>372</v>
      </c>
      <c r="B459" s="48" t="s">
        <v>371</v>
      </c>
      <c r="C459" s="169">
        <v>1.3854455999999999</v>
      </c>
    </row>
    <row r="460" spans="1:3">
      <c r="A460" s="48" t="s">
        <v>373</v>
      </c>
      <c r="B460" s="48" t="s">
        <v>374</v>
      </c>
      <c r="C460" s="169">
        <v>2.3930423999999997</v>
      </c>
    </row>
    <row r="461" spans="1:3">
      <c r="A461" s="48" t="s">
        <v>375</v>
      </c>
      <c r="B461" s="48" t="s">
        <v>376</v>
      </c>
      <c r="C461" s="169">
        <v>6.1715303999999991</v>
      </c>
    </row>
    <row r="462" spans="1:3">
      <c r="A462" s="48" t="s">
        <v>377</v>
      </c>
      <c r="B462" s="48" t="s">
        <v>378</v>
      </c>
      <c r="C462" s="169">
        <v>8.6905224000000008</v>
      </c>
    </row>
    <row r="463" spans="1:3">
      <c r="A463" s="48" t="s">
        <v>379</v>
      </c>
      <c r="B463" s="48" t="s">
        <v>380</v>
      </c>
      <c r="C463" s="169">
        <v>1.8892439999999999</v>
      </c>
    </row>
    <row r="464" spans="1:3">
      <c r="A464" s="48" t="s">
        <v>381</v>
      </c>
      <c r="B464" s="48" t="s">
        <v>382</v>
      </c>
      <c r="C464" s="169">
        <v>6.6753288</v>
      </c>
    </row>
    <row r="465" spans="1:3">
      <c r="A465" s="237" t="s">
        <v>1514</v>
      </c>
      <c r="B465" s="186" t="s">
        <v>1515</v>
      </c>
      <c r="C465" s="169">
        <v>8.8164719999999992</v>
      </c>
    </row>
    <row r="466" spans="1:3">
      <c r="A466" s="48" t="s">
        <v>383</v>
      </c>
      <c r="B466" s="48" t="s">
        <v>384</v>
      </c>
      <c r="C466" s="169">
        <v>61.841253600000002</v>
      </c>
    </row>
    <row r="467" spans="1:3">
      <c r="A467" s="48" t="s">
        <v>9181</v>
      </c>
      <c r="B467" s="48" t="s">
        <v>9182</v>
      </c>
      <c r="C467" s="169">
        <v>15.2399016</v>
      </c>
    </row>
    <row r="468" spans="1:3">
      <c r="A468" s="48" t="s">
        <v>9183</v>
      </c>
      <c r="B468" s="48" t="s">
        <v>9184</v>
      </c>
      <c r="C468" s="169">
        <v>33.8804424</v>
      </c>
    </row>
    <row r="469" spans="1:3">
      <c r="A469" s="48" t="s">
        <v>9185</v>
      </c>
      <c r="B469" s="48" t="s">
        <v>9186</v>
      </c>
      <c r="C469" s="169">
        <v>30.7317024</v>
      </c>
    </row>
    <row r="470" spans="1:3">
      <c r="A470" s="48" t="s">
        <v>9187</v>
      </c>
      <c r="B470" s="48" t="s">
        <v>9188</v>
      </c>
      <c r="C470" s="169">
        <v>31.235500799999997</v>
      </c>
    </row>
    <row r="471" spans="1:3">
      <c r="A471" s="48" t="s">
        <v>9189</v>
      </c>
      <c r="B471" s="48" t="s">
        <v>9190</v>
      </c>
      <c r="C471" s="169">
        <v>29.976004800000002</v>
      </c>
    </row>
    <row r="472" spans="1:3">
      <c r="A472" s="48" t="s">
        <v>9191</v>
      </c>
      <c r="B472" s="48" t="s">
        <v>9192</v>
      </c>
      <c r="C472" s="169">
        <v>34.636139999999997</v>
      </c>
    </row>
    <row r="473" spans="1:3">
      <c r="A473" s="48" t="s">
        <v>385</v>
      </c>
      <c r="B473" s="48" t="s">
        <v>386</v>
      </c>
      <c r="C473" s="169">
        <v>23.426625600000001</v>
      </c>
    </row>
    <row r="474" spans="1:3">
      <c r="A474" s="48" t="s">
        <v>387</v>
      </c>
      <c r="B474" s="48" t="s">
        <v>388</v>
      </c>
      <c r="C474" s="169">
        <v>30.7317024</v>
      </c>
    </row>
    <row r="475" spans="1:3">
      <c r="A475" s="48" t="s">
        <v>123</v>
      </c>
      <c r="B475" s="48" t="s">
        <v>124</v>
      </c>
      <c r="C475" s="169">
        <v>16.247498400000001</v>
      </c>
    </row>
    <row r="476" spans="1:3">
      <c r="A476" s="48" t="s">
        <v>125</v>
      </c>
      <c r="B476" s="48" t="s">
        <v>126</v>
      </c>
      <c r="C476" s="169">
        <v>9.0683711999999996</v>
      </c>
    </row>
    <row r="477" spans="1:3">
      <c r="A477" s="48" t="s">
        <v>127</v>
      </c>
      <c r="B477" s="48" t="s">
        <v>128</v>
      </c>
      <c r="C477" s="169">
        <v>17.129145600000001</v>
      </c>
    </row>
    <row r="478" spans="1:3">
      <c r="A478" s="48" t="s">
        <v>1203</v>
      </c>
      <c r="B478" s="48" t="s">
        <v>1204</v>
      </c>
      <c r="C478" s="169">
        <v>24.056373599999997</v>
      </c>
    </row>
    <row r="479" spans="1:3">
      <c r="A479" s="48" t="s">
        <v>1205</v>
      </c>
      <c r="B479" s="48" t="s">
        <v>1206</v>
      </c>
      <c r="C479" s="169">
        <v>24.056373599999997</v>
      </c>
    </row>
    <row r="480" spans="1:3">
      <c r="A480" s="48" t="s">
        <v>1207</v>
      </c>
      <c r="B480" s="48" t="s">
        <v>1208</v>
      </c>
      <c r="C480" s="169">
        <v>8.5645728000000005</v>
      </c>
    </row>
    <row r="481" spans="1:3">
      <c r="A481" s="48" t="s">
        <v>307</v>
      </c>
      <c r="B481" s="48" t="s">
        <v>1209</v>
      </c>
      <c r="C481" s="169">
        <v>5.9196312000000004</v>
      </c>
    </row>
    <row r="482" spans="1:3">
      <c r="A482" s="48" t="s">
        <v>308</v>
      </c>
      <c r="B482" s="48" t="s">
        <v>1210</v>
      </c>
      <c r="C482" s="169">
        <v>27.960811199999998</v>
      </c>
    </row>
    <row r="483" spans="1:3">
      <c r="A483" s="48" t="s">
        <v>9193</v>
      </c>
      <c r="B483" s="48" t="s">
        <v>9194</v>
      </c>
      <c r="C483" s="169">
        <v>31.235500799999997</v>
      </c>
    </row>
    <row r="484" spans="1:3">
      <c r="A484" s="48" t="s">
        <v>9195</v>
      </c>
      <c r="B484" s="48" t="s">
        <v>9196</v>
      </c>
      <c r="C484" s="169">
        <v>31.235500799999997</v>
      </c>
    </row>
    <row r="485" spans="1:3">
      <c r="A485" s="48" t="s">
        <v>309</v>
      </c>
      <c r="B485" s="48" t="s">
        <v>1211</v>
      </c>
      <c r="C485" s="169">
        <v>8.6905224000000008</v>
      </c>
    </row>
    <row r="486" spans="1:3">
      <c r="A486" s="48" t="s">
        <v>310</v>
      </c>
      <c r="B486" s="48" t="s">
        <v>311</v>
      </c>
      <c r="C486" s="169">
        <v>4.5341855999999998</v>
      </c>
    </row>
    <row r="487" spans="1:3">
      <c r="A487" s="48" t="s">
        <v>1212</v>
      </c>
      <c r="B487" s="48" t="s">
        <v>1213</v>
      </c>
      <c r="C487" s="169">
        <v>4.9120343999999987</v>
      </c>
    </row>
    <row r="488" spans="1:3">
      <c r="A488" s="48" t="s">
        <v>312</v>
      </c>
      <c r="B488" s="48" t="s">
        <v>313</v>
      </c>
      <c r="C488" s="169">
        <v>5.9196312000000004</v>
      </c>
    </row>
    <row r="489" spans="1:3">
      <c r="A489" s="48" t="s">
        <v>9197</v>
      </c>
      <c r="B489" s="48" t="s">
        <v>9198</v>
      </c>
      <c r="C489" s="169">
        <v>101.76727679999999</v>
      </c>
    </row>
    <row r="490" spans="1:3">
      <c r="A490" s="48" t="s">
        <v>9199</v>
      </c>
      <c r="B490" s="48" t="s">
        <v>9200</v>
      </c>
      <c r="C490" s="169">
        <v>34.258291200000002</v>
      </c>
    </row>
    <row r="491" spans="1:3">
      <c r="A491" s="48" t="s">
        <v>314</v>
      </c>
      <c r="B491" s="48" t="s">
        <v>315</v>
      </c>
      <c r="C491" s="169">
        <v>2.5189919999999999</v>
      </c>
    </row>
    <row r="492" spans="1:3">
      <c r="A492" s="48" t="s">
        <v>9201</v>
      </c>
      <c r="B492" s="48" t="s">
        <v>9202</v>
      </c>
      <c r="C492" s="169">
        <v>54.158327999999997</v>
      </c>
    </row>
    <row r="493" spans="1:3">
      <c r="A493" s="48" t="s">
        <v>9203</v>
      </c>
      <c r="B493" s="48" t="s">
        <v>9204</v>
      </c>
      <c r="C493" s="169">
        <v>54.158327999999997</v>
      </c>
    </row>
    <row r="494" spans="1:3">
      <c r="A494" s="95" t="s">
        <v>9205</v>
      </c>
      <c r="B494" s="48" t="s">
        <v>9206</v>
      </c>
      <c r="C494" s="169">
        <v>54.158327999999997</v>
      </c>
    </row>
    <row r="495" spans="1:3">
      <c r="A495" s="48" t="s">
        <v>9207</v>
      </c>
      <c r="B495" s="48" t="s">
        <v>9208</v>
      </c>
      <c r="C495" s="169">
        <v>61.211505600000002</v>
      </c>
    </row>
    <row r="496" spans="1:3">
      <c r="A496" s="48" t="s">
        <v>9209</v>
      </c>
      <c r="B496" s="48" t="s">
        <v>9210</v>
      </c>
      <c r="C496" s="169">
        <v>53.4026304</v>
      </c>
    </row>
    <row r="497" spans="1:3">
      <c r="A497" s="48" t="s">
        <v>316</v>
      </c>
      <c r="B497" s="48" t="s">
        <v>317</v>
      </c>
      <c r="C497" s="169">
        <v>49.624142399999997</v>
      </c>
    </row>
    <row r="498" spans="1:3">
      <c r="A498" s="48" t="s">
        <v>1216</v>
      </c>
      <c r="B498" s="48" t="s">
        <v>1217</v>
      </c>
      <c r="C498" s="169">
        <v>25.567768799999996</v>
      </c>
    </row>
    <row r="499" spans="1:3">
      <c r="A499" s="48" t="s">
        <v>318</v>
      </c>
      <c r="B499" s="48" t="s">
        <v>319</v>
      </c>
      <c r="C499" s="169">
        <v>25.567768799999996</v>
      </c>
    </row>
    <row r="500" spans="1:3">
      <c r="A500" s="48" t="s">
        <v>9211</v>
      </c>
      <c r="B500" s="48" t="s">
        <v>9212</v>
      </c>
      <c r="C500" s="169">
        <v>15.491800799999998</v>
      </c>
    </row>
    <row r="501" spans="1:3">
      <c r="A501" s="48" t="s">
        <v>320</v>
      </c>
      <c r="B501" s="48" t="s">
        <v>321</v>
      </c>
      <c r="C501" s="169">
        <v>27.708911999999998</v>
      </c>
    </row>
    <row r="502" spans="1:3">
      <c r="A502" s="48" t="s">
        <v>1218</v>
      </c>
      <c r="B502" s="48" t="s">
        <v>1219</v>
      </c>
      <c r="C502" s="169">
        <v>48.99439439999999</v>
      </c>
    </row>
    <row r="503" spans="1:3">
      <c r="A503" s="48" t="s">
        <v>322</v>
      </c>
      <c r="B503" s="48" t="s">
        <v>323</v>
      </c>
      <c r="C503" s="169">
        <v>12.720909599999999</v>
      </c>
    </row>
    <row r="504" spans="1:3">
      <c r="A504" s="48" t="s">
        <v>324</v>
      </c>
      <c r="B504" s="48" t="s">
        <v>325</v>
      </c>
      <c r="C504" s="169">
        <v>16.751296799999999</v>
      </c>
    </row>
    <row r="505" spans="1:3">
      <c r="A505" s="48" t="s">
        <v>326</v>
      </c>
      <c r="B505" s="48" t="s">
        <v>327</v>
      </c>
      <c r="C505" s="169">
        <v>1.3854455999999999</v>
      </c>
    </row>
    <row r="506" spans="1:3">
      <c r="A506" s="95" t="s">
        <v>1220</v>
      </c>
      <c r="B506" s="48" t="s">
        <v>1221</v>
      </c>
      <c r="C506" s="169">
        <v>1.3854455999999999</v>
      </c>
    </row>
    <row r="507" spans="1:3">
      <c r="A507" s="48" t="s">
        <v>1222</v>
      </c>
      <c r="B507" s="48" t="s">
        <v>1223</v>
      </c>
      <c r="C507" s="169">
        <v>12.343060799999998</v>
      </c>
    </row>
    <row r="508" spans="1:3">
      <c r="A508" s="48" t="s">
        <v>328</v>
      </c>
      <c r="B508" s="48" t="s">
        <v>329</v>
      </c>
      <c r="C508" s="169">
        <v>10.957615199999998</v>
      </c>
    </row>
    <row r="509" spans="1:3">
      <c r="A509" s="48" t="s">
        <v>330</v>
      </c>
      <c r="B509" s="48" t="s">
        <v>331</v>
      </c>
      <c r="C509" s="169">
        <v>12.343060799999998</v>
      </c>
    </row>
    <row r="510" spans="1:3">
      <c r="A510" s="48" t="s">
        <v>332</v>
      </c>
      <c r="B510" s="48" t="s">
        <v>333</v>
      </c>
      <c r="C510" s="169">
        <v>3.4006392000000001</v>
      </c>
    </row>
    <row r="511" spans="1:3">
      <c r="A511" s="48" t="s">
        <v>334</v>
      </c>
      <c r="B511" s="48" t="s">
        <v>335</v>
      </c>
      <c r="C511" s="169">
        <v>1.8892439999999999</v>
      </c>
    </row>
    <row r="512" spans="1:3">
      <c r="A512" s="48" t="s">
        <v>9213</v>
      </c>
      <c r="B512" s="48" t="s">
        <v>9214</v>
      </c>
      <c r="C512" s="169">
        <v>11.209514399999998</v>
      </c>
    </row>
    <row r="513" spans="1:3">
      <c r="A513" s="48" t="s">
        <v>336</v>
      </c>
      <c r="B513" s="48" t="s">
        <v>337</v>
      </c>
      <c r="C513" s="169">
        <v>21.537381600000003</v>
      </c>
    </row>
    <row r="514" spans="1:3">
      <c r="A514" s="48" t="s">
        <v>1224</v>
      </c>
      <c r="B514" s="48" t="s">
        <v>1225</v>
      </c>
      <c r="C514" s="169">
        <v>11.965212000000001</v>
      </c>
    </row>
    <row r="515" spans="1:3">
      <c r="A515" s="48" t="s">
        <v>9215</v>
      </c>
      <c r="B515" s="48" t="s">
        <v>9216</v>
      </c>
      <c r="C515" s="169">
        <v>11.209514399999998</v>
      </c>
    </row>
    <row r="516" spans="1:3">
      <c r="A516" s="48" t="s">
        <v>1226</v>
      </c>
      <c r="B516" s="48" t="s">
        <v>1227</v>
      </c>
      <c r="C516" s="169">
        <v>11.965212000000001</v>
      </c>
    </row>
    <row r="517" spans="1:3">
      <c r="A517" s="48" t="s">
        <v>1228</v>
      </c>
      <c r="B517" s="48" t="s">
        <v>1229</v>
      </c>
      <c r="C517" s="169">
        <v>12.972808800000003</v>
      </c>
    </row>
    <row r="518" spans="1:3">
      <c r="A518" s="95" t="s">
        <v>338</v>
      </c>
      <c r="B518" s="48" t="s">
        <v>339</v>
      </c>
      <c r="C518" s="169">
        <v>11.209514399999998</v>
      </c>
    </row>
    <row r="519" spans="1:3">
      <c r="A519" s="48" t="s">
        <v>1230</v>
      </c>
      <c r="B519" s="48" t="s">
        <v>1231</v>
      </c>
      <c r="C519" s="169">
        <v>10.2019176</v>
      </c>
    </row>
    <row r="520" spans="1:3">
      <c r="A520" s="48" t="s">
        <v>1232</v>
      </c>
      <c r="B520" s="48" t="s">
        <v>1233</v>
      </c>
      <c r="C520" s="169">
        <v>17.381044800000002</v>
      </c>
    </row>
    <row r="521" spans="1:3">
      <c r="A521" s="48" t="s">
        <v>1234</v>
      </c>
      <c r="B521" s="48" t="s">
        <v>1235</v>
      </c>
      <c r="C521" s="169">
        <v>14.3582544</v>
      </c>
    </row>
    <row r="522" spans="1:3">
      <c r="A522" s="48" t="s">
        <v>9217</v>
      </c>
      <c r="B522" s="48" t="s">
        <v>9218</v>
      </c>
      <c r="C522" s="169">
        <v>12.720909599999999</v>
      </c>
    </row>
    <row r="523" spans="1:3">
      <c r="A523" s="237" t="s">
        <v>1516</v>
      </c>
      <c r="B523" s="48" t="s">
        <v>1517</v>
      </c>
      <c r="C523" s="169">
        <v>16.373448</v>
      </c>
    </row>
    <row r="524" spans="1:3">
      <c r="A524" s="237" t="s">
        <v>9219</v>
      </c>
      <c r="B524" s="48" t="s">
        <v>9220</v>
      </c>
      <c r="C524" s="169">
        <v>20.4038352</v>
      </c>
    </row>
    <row r="525" spans="1:3">
      <c r="A525" s="48" t="s">
        <v>1236</v>
      </c>
      <c r="B525" s="48" t="s">
        <v>1237</v>
      </c>
      <c r="C525" s="169">
        <v>2.2670927999999999</v>
      </c>
    </row>
    <row r="526" spans="1:3">
      <c r="A526" s="48" t="s">
        <v>9221</v>
      </c>
      <c r="B526" s="76" t="s">
        <v>9222</v>
      </c>
      <c r="C526" s="169">
        <v>16.373448</v>
      </c>
    </row>
    <row r="527" spans="1:3">
      <c r="A527" s="48" t="s">
        <v>9223</v>
      </c>
      <c r="B527" s="76" t="s">
        <v>9224</v>
      </c>
      <c r="C527" s="169">
        <v>16.373448</v>
      </c>
    </row>
    <row r="528" spans="1:3">
      <c r="A528" s="48" t="s">
        <v>1238</v>
      </c>
      <c r="B528" s="48" t="s">
        <v>1239</v>
      </c>
      <c r="C528" s="169">
        <v>7.3050767999999993</v>
      </c>
    </row>
    <row r="529" spans="1:3">
      <c r="A529" s="48" t="s">
        <v>342</v>
      </c>
      <c r="B529" s="48" t="s">
        <v>343</v>
      </c>
      <c r="C529" s="169">
        <v>3.7784879999999998</v>
      </c>
    </row>
    <row r="530" spans="1:3">
      <c r="A530" s="48" t="s">
        <v>1240</v>
      </c>
      <c r="B530" s="48" t="s">
        <v>1241</v>
      </c>
      <c r="C530" s="47">
        <v>1.7632943999999997</v>
      </c>
    </row>
    <row r="531" spans="1:3">
      <c r="A531" s="48" t="s">
        <v>1435</v>
      </c>
      <c r="B531" s="48" t="s">
        <v>1436</v>
      </c>
      <c r="C531" s="169">
        <v>5.9196312000000004</v>
      </c>
    </row>
    <row r="532" spans="1:3">
      <c r="A532" s="48" t="s">
        <v>598</v>
      </c>
      <c r="B532" s="48" t="s">
        <v>599</v>
      </c>
      <c r="C532" s="169">
        <v>17.884843199999999</v>
      </c>
    </row>
    <row r="533" spans="1:3">
      <c r="A533" s="48" t="s">
        <v>600</v>
      </c>
      <c r="B533" s="48" t="s">
        <v>1245</v>
      </c>
      <c r="C533" s="169">
        <v>2.5189919999999999</v>
      </c>
    </row>
    <row r="534" spans="1:3">
      <c r="A534" s="48" t="s">
        <v>1246</v>
      </c>
      <c r="B534" s="48" t="s">
        <v>1247</v>
      </c>
      <c r="C534" s="47">
        <v>2.5189919999999999</v>
      </c>
    </row>
    <row r="535" spans="1:3">
      <c r="A535" s="48" t="s">
        <v>1248</v>
      </c>
      <c r="B535" s="48" t="s">
        <v>1249</v>
      </c>
      <c r="C535" s="169">
        <v>3.4006392000000001</v>
      </c>
    </row>
    <row r="536" spans="1:3">
      <c r="A536" s="48" t="s">
        <v>601</v>
      </c>
      <c r="B536" s="48" t="s">
        <v>1250</v>
      </c>
      <c r="C536" s="169">
        <v>1.5113951999999999</v>
      </c>
    </row>
    <row r="537" spans="1:3">
      <c r="A537" s="48" t="s">
        <v>9225</v>
      </c>
      <c r="B537" s="48" t="s">
        <v>9226</v>
      </c>
      <c r="C537" s="169">
        <v>17.2550952</v>
      </c>
    </row>
    <row r="538" spans="1:3">
      <c r="A538" s="48" t="s">
        <v>604</v>
      </c>
      <c r="B538" s="48" t="s">
        <v>605</v>
      </c>
      <c r="C538" s="169">
        <v>17.129145600000001</v>
      </c>
    </row>
    <row r="539" spans="1:3">
      <c r="A539" s="48" t="s">
        <v>606</v>
      </c>
      <c r="B539" s="48" t="s">
        <v>607</v>
      </c>
      <c r="C539" s="169">
        <v>12.2171112</v>
      </c>
    </row>
    <row r="540" spans="1:3">
      <c r="A540" s="48" t="s">
        <v>9227</v>
      </c>
      <c r="B540" s="48" t="s">
        <v>9228</v>
      </c>
      <c r="C540" s="169">
        <v>11.965212000000001</v>
      </c>
    </row>
    <row r="541" spans="1:3">
      <c r="A541" s="48" t="s">
        <v>608</v>
      </c>
      <c r="B541" s="48" t="s">
        <v>609</v>
      </c>
      <c r="C541" s="169">
        <v>12.343060799999998</v>
      </c>
    </row>
    <row r="542" spans="1:3">
      <c r="A542" s="48" t="s">
        <v>9229</v>
      </c>
      <c r="B542" s="48" t="s">
        <v>9230</v>
      </c>
      <c r="C542" s="169">
        <v>50.75768879999999</v>
      </c>
    </row>
    <row r="543" spans="1:3">
      <c r="A543" s="48" t="s">
        <v>1253</v>
      </c>
      <c r="B543" s="48" t="s">
        <v>1254</v>
      </c>
      <c r="C543" s="169">
        <v>10.2019176</v>
      </c>
    </row>
    <row r="544" spans="1:3">
      <c r="A544" s="48" t="s">
        <v>9231</v>
      </c>
      <c r="B544" s="95" t="s">
        <v>9232</v>
      </c>
      <c r="C544" s="84">
        <v>20.025986399999997</v>
      </c>
    </row>
    <row r="545" spans="1:3">
      <c r="A545" s="48" t="s">
        <v>612</v>
      </c>
      <c r="B545" s="48" t="s">
        <v>613</v>
      </c>
      <c r="C545" s="169">
        <v>5.5417823999999998</v>
      </c>
    </row>
    <row r="546" spans="1:3">
      <c r="A546" s="48" t="s">
        <v>614</v>
      </c>
      <c r="B546" s="48" t="s">
        <v>615</v>
      </c>
      <c r="C546" s="169">
        <v>5.9196312000000004</v>
      </c>
    </row>
    <row r="547" spans="1:3">
      <c r="A547" s="48" t="s">
        <v>1255</v>
      </c>
      <c r="B547" s="48" t="s">
        <v>1256</v>
      </c>
      <c r="C547" s="169">
        <v>1.1335464</v>
      </c>
    </row>
    <row r="548" spans="1:3">
      <c r="A548" s="48" t="s">
        <v>1257</v>
      </c>
      <c r="B548" s="48" t="s">
        <v>1258</v>
      </c>
      <c r="C548" s="169">
        <v>12.343060799999998</v>
      </c>
    </row>
    <row r="549" spans="1:3">
      <c r="A549" s="48" t="s">
        <v>1259</v>
      </c>
      <c r="B549" s="48" t="s">
        <v>9233</v>
      </c>
      <c r="C549" s="169">
        <v>2.2670927999999999</v>
      </c>
    </row>
    <row r="550" spans="1:3">
      <c r="A550" s="48" t="s">
        <v>617</v>
      </c>
      <c r="B550" s="48" t="s">
        <v>618</v>
      </c>
      <c r="C550" s="169">
        <v>1.8892439999999999</v>
      </c>
    </row>
    <row r="551" spans="1:3">
      <c r="A551" s="48" t="s">
        <v>619</v>
      </c>
      <c r="B551" s="48" t="s">
        <v>620</v>
      </c>
      <c r="C551" s="169">
        <v>3.4006392000000001</v>
      </c>
    </row>
    <row r="552" spans="1:3">
      <c r="A552" s="48" t="s">
        <v>621</v>
      </c>
      <c r="B552" s="48" t="s">
        <v>622</v>
      </c>
      <c r="C552" s="169">
        <v>3.4006392000000001</v>
      </c>
    </row>
    <row r="553" spans="1:3">
      <c r="A553" s="95" t="s">
        <v>1264</v>
      </c>
      <c r="B553" s="48" t="s">
        <v>1265</v>
      </c>
      <c r="C553" s="169">
        <v>1.0075968000000002</v>
      </c>
    </row>
    <row r="554" spans="1:3">
      <c r="A554" s="48" t="s">
        <v>9234</v>
      </c>
      <c r="B554" s="48" t="s">
        <v>9235</v>
      </c>
      <c r="C554" s="169">
        <v>1.3854455999999999</v>
      </c>
    </row>
    <row r="555" spans="1:3">
      <c r="A555" s="48" t="s">
        <v>623</v>
      </c>
      <c r="B555" s="48" t="s">
        <v>513</v>
      </c>
      <c r="C555" s="169">
        <v>1.3854455999999999</v>
      </c>
    </row>
    <row r="556" spans="1:3">
      <c r="A556" s="48" t="s">
        <v>514</v>
      </c>
      <c r="B556" s="48" t="s">
        <v>515</v>
      </c>
      <c r="C556" s="169">
        <v>3.1487400000000001</v>
      </c>
    </row>
    <row r="557" spans="1:3">
      <c r="A557" s="48" t="s">
        <v>516</v>
      </c>
      <c r="B557" s="48" t="s">
        <v>517</v>
      </c>
      <c r="C557" s="169">
        <v>2.3930423999999997</v>
      </c>
    </row>
    <row r="558" spans="1:3">
      <c r="A558" s="48" t="s">
        <v>1266</v>
      </c>
      <c r="B558" s="48" t="s">
        <v>1267</v>
      </c>
      <c r="C558" s="47">
        <v>2.1411432000000001</v>
      </c>
    </row>
    <row r="559" spans="1:3">
      <c r="A559" s="48" t="s">
        <v>1268</v>
      </c>
      <c r="B559" s="48" t="s">
        <v>1269</v>
      </c>
      <c r="C559" s="169">
        <v>3.1487400000000001</v>
      </c>
    </row>
    <row r="560" spans="1:3">
      <c r="A560" s="48" t="s">
        <v>9236</v>
      </c>
      <c r="B560" s="48" t="s">
        <v>9237</v>
      </c>
      <c r="C560" s="169">
        <v>1.7632943999999997</v>
      </c>
    </row>
    <row r="561" spans="1:3">
      <c r="A561" s="48" t="s">
        <v>520</v>
      </c>
      <c r="B561" s="48" t="s">
        <v>521</v>
      </c>
      <c r="C561" s="169">
        <v>4.5341855999999998</v>
      </c>
    </row>
    <row r="562" spans="1:3">
      <c r="A562" s="48" t="s">
        <v>522</v>
      </c>
      <c r="B562" s="48" t="s">
        <v>1270</v>
      </c>
      <c r="C562" s="169">
        <v>1.0075968000000002</v>
      </c>
    </row>
    <row r="563" spans="1:3">
      <c r="A563" s="95" t="s">
        <v>1271</v>
      </c>
      <c r="B563" s="95" t="s">
        <v>1272</v>
      </c>
      <c r="C563" s="84">
        <v>1.0075968000000002</v>
      </c>
    </row>
    <row r="564" spans="1:3">
      <c r="A564" s="48" t="s">
        <v>523</v>
      </c>
      <c r="B564" s="48" t="s">
        <v>524</v>
      </c>
      <c r="C564" s="169">
        <v>2.5189919999999999</v>
      </c>
    </row>
    <row r="565" spans="1:3">
      <c r="A565" s="48" t="s">
        <v>9238</v>
      </c>
      <c r="B565" s="48" t="s">
        <v>9239</v>
      </c>
      <c r="C565" s="169">
        <v>9.6981192000000007</v>
      </c>
    </row>
    <row r="566" spans="1:3">
      <c r="A566" s="48" t="s">
        <v>529</v>
      </c>
      <c r="B566" s="48" t="s">
        <v>530</v>
      </c>
      <c r="C566" s="47">
        <v>2.2670927999999999</v>
      </c>
    </row>
    <row r="567" spans="1:3">
      <c r="A567" s="48" t="s">
        <v>9240</v>
      </c>
      <c r="B567" s="48" t="s">
        <v>9241</v>
      </c>
      <c r="C567" s="169">
        <v>1.1335464</v>
      </c>
    </row>
    <row r="568" spans="1:3">
      <c r="A568" s="48" t="s">
        <v>1273</v>
      </c>
      <c r="B568" s="48" t="s">
        <v>1274</v>
      </c>
      <c r="C568" s="169">
        <v>4.1563367999999992</v>
      </c>
    </row>
    <row r="569" spans="1:3">
      <c r="A569" s="95" t="s">
        <v>1275</v>
      </c>
      <c r="B569" s="48" t="s">
        <v>1276</v>
      </c>
      <c r="C569" s="169">
        <v>4.1563367999999992</v>
      </c>
    </row>
    <row r="570" spans="1:3">
      <c r="A570" s="48" t="s">
        <v>1277</v>
      </c>
      <c r="B570" s="48" t="s">
        <v>1278</v>
      </c>
      <c r="C570" s="169">
        <v>15.7437</v>
      </c>
    </row>
    <row r="571" spans="1:3">
      <c r="A571" s="48" t="s">
        <v>1279</v>
      </c>
      <c r="B571" s="48" t="s">
        <v>1280</v>
      </c>
      <c r="C571" s="169">
        <v>7.9348247999999986</v>
      </c>
    </row>
    <row r="572" spans="1:3">
      <c r="A572" s="48" t="s">
        <v>2001</v>
      </c>
      <c r="B572" s="48" t="s">
        <v>2002</v>
      </c>
      <c r="C572" s="169">
        <v>1.0075968000000002</v>
      </c>
    </row>
    <row r="573" spans="1:3">
      <c r="A573" s="48" t="s">
        <v>9242</v>
      </c>
      <c r="B573" s="48" t="s">
        <v>9243</v>
      </c>
      <c r="C573" s="169">
        <v>37.407031199999999</v>
      </c>
    </row>
    <row r="574" spans="1:3">
      <c r="A574" s="48" t="s">
        <v>9244</v>
      </c>
      <c r="B574" s="48" t="s">
        <v>9245</v>
      </c>
      <c r="C574" s="169">
        <v>37.281081599999993</v>
      </c>
    </row>
    <row r="575" spans="1:3">
      <c r="A575" s="95" t="s">
        <v>2003</v>
      </c>
      <c r="B575" s="48" t="s">
        <v>2004</v>
      </c>
      <c r="C575" s="169">
        <v>19.648137599999995</v>
      </c>
    </row>
    <row r="576" spans="1:3">
      <c r="A576" s="48" t="s">
        <v>9246</v>
      </c>
      <c r="B576" s="48" t="s">
        <v>9247</v>
      </c>
      <c r="C576" s="169">
        <v>36.273484799999999</v>
      </c>
    </row>
    <row r="577" spans="1:3">
      <c r="A577" s="48" t="s">
        <v>531</v>
      </c>
      <c r="B577" s="48" t="s">
        <v>532</v>
      </c>
      <c r="C577" s="169">
        <v>16.751296799999999</v>
      </c>
    </row>
    <row r="578" spans="1:3">
      <c r="A578" s="48" t="s">
        <v>1281</v>
      </c>
      <c r="B578" s="48" t="s">
        <v>1282</v>
      </c>
      <c r="C578" s="169">
        <v>7.9348247999999986</v>
      </c>
    </row>
    <row r="579" spans="1:3">
      <c r="A579" s="48" t="s">
        <v>533</v>
      </c>
      <c r="B579" s="48" t="s">
        <v>534</v>
      </c>
      <c r="C579" s="169">
        <v>7.9348247999999986</v>
      </c>
    </row>
    <row r="580" spans="1:3">
      <c r="A580" s="48" t="s">
        <v>1283</v>
      </c>
      <c r="B580" s="48" t="s">
        <v>1284</v>
      </c>
      <c r="C580" s="169">
        <v>4.4082359999999996</v>
      </c>
    </row>
    <row r="581" spans="1:3">
      <c r="A581" s="237" t="s">
        <v>1518</v>
      </c>
      <c r="B581" s="48" t="s">
        <v>1519</v>
      </c>
      <c r="C581" s="169">
        <v>7.8088751999999992</v>
      </c>
    </row>
    <row r="582" spans="1:3">
      <c r="A582" s="48" t="s">
        <v>535</v>
      </c>
      <c r="B582" s="48" t="s">
        <v>536</v>
      </c>
      <c r="C582" s="169">
        <v>7.4310264000000004</v>
      </c>
    </row>
    <row r="583" spans="1:3">
      <c r="A583" s="48" t="s">
        <v>537</v>
      </c>
      <c r="B583" s="48" t="s">
        <v>538</v>
      </c>
      <c r="C583" s="169">
        <v>5.9196312000000004</v>
      </c>
    </row>
    <row r="584" spans="1:3">
      <c r="A584" s="48" t="s">
        <v>539</v>
      </c>
      <c r="B584" s="48" t="s">
        <v>540</v>
      </c>
      <c r="C584" s="169">
        <v>12.343060799999998</v>
      </c>
    </row>
    <row r="585" spans="1:3">
      <c r="A585" s="48" t="s">
        <v>1285</v>
      </c>
      <c r="B585" s="48" t="s">
        <v>1286</v>
      </c>
      <c r="C585" s="169">
        <v>78.340651200000011</v>
      </c>
    </row>
    <row r="586" spans="1:3">
      <c r="A586" s="48" t="s">
        <v>1287</v>
      </c>
      <c r="B586" s="48" t="s">
        <v>1288</v>
      </c>
      <c r="C586" s="169">
        <v>78.340651200000011</v>
      </c>
    </row>
    <row r="587" spans="1:3">
      <c r="A587" s="237" t="s">
        <v>543</v>
      </c>
      <c r="B587" s="48" t="s">
        <v>544</v>
      </c>
      <c r="C587" s="169">
        <v>4.6727301599999995</v>
      </c>
    </row>
    <row r="588" spans="1:3">
      <c r="A588" s="237" t="s">
        <v>545</v>
      </c>
      <c r="B588" s="48" t="s">
        <v>546</v>
      </c>
      <c r="C588" s="169">
        <v>5.642542080000001</v>
      </c>
    </row>
    <row r="589" spans="1:3">
      <c r="A589" s="237" t="s">
        <v>1289</v>
      </c>
      <c r="B589" s="48" t="s">
        <v>1290</v>
      </c>
      <c r="C589" s="169">
        <v>9.433625039999999</v>
      </c>
    </row>
    <row r="590" spans="1:3">
      <c r="A590" s="237" t="s">
        <v>547</v>
      </c>
      <c r="B590" s="48" t="s">
        <v>548</v>
      </c>
      <c r="C590" s="169">
        <v>1.0075968000000002</v>
      </c>
    </row>
    <row r="591" spans="1:3">
      <c r="A591" s="48" t="s">
        <v>549</v>
      </c>
      <c r="B591" s="48" t="s">
        <v>550</v>
      </c>
      <c r="C591" s="169">
        <v>1.0075968000000002</v>
      </c>
    </row>
    <row r="592" spans="1:3">
      <c r="A592" s="48" t="s">
        <v>1291</v>
      </c>
      <c r="B592" s="48" t="s">
        <v>1292</v>
      </c>
      <c r="C592" s="169">
        <v>1.0075968000000002</v>
      </c>
    </row>
    <row r="593" spans="1:3">
      <c r="A593" s="48" t="s">
        <v>551</v>
      </c>
      <c r="B593" s="48" t="s">
        <v>552</v>
      </c>
      <c r="C593" s="169">
        <v>1.0075968000000002</v>
      </c>
    </row>
    <row r="594" spans="1:3">
      <c r="A594" s="48" t="s">
        <v>1293</v>
      </c>
      <c r="B594" s="48" t="s">
        <v>1294</v>
      </c>
      <c r="C594" s="169">
        <v>1.0075968000000002</v>
      </c>
    </row>
    <row r="595" spans="1:3">
      <c r="A595" s="48" t="s">
        <v>553</v>
      </c>
      <c r="B595" s="48" t="s">
        <v>554</v>
      </c>
      <c r="C595" s="169">
        <v>1.0075968000000002</v>
      </c>
    </row>
    <row r="596" spans="1:3">
      <c r="A596" s="48" t="s">
        <v>1295</v>
      </c>
      <c r="B596" s="48" t="s">
        <v>1296</v>
      </c>
      <c r="C596" s="169">
        <v>1.0075968000000002</v>
      </c>
    </row>
    <row r="597" spans="1:3">
      <c r="A597" s="237" t="s">
        <v>9248</v>
      </c>
      <c r="B597" s="48" t="s">
        <v>556</v>
      </c>
      <c r="C597" s="169">
        <v>9.0179913599999981</v>
      </c>
    </row>
    <row r="598" spans="1:3">
      <c r="A598" s="237" t="s">
        <v>1437</v>
      </c>
      <c r="B598" s="48" t="s">
        <v>1438</v>
      </c>
      <c r="C598" s="169">
        <v>1.3854455999999999</v>
      </c>
    </row>
    <row r="599" spans="1:3">
      <c r="A599" s="237" t="s">
        <v>1297</v>
      </c>
      <c r="B599" s="48" t="s">
        <v>1298</v>
      </c>
      <c r="C599" s="169">
        <v>2.3930423999999997</v>
      </c>
    </row>
    <row r="600" spans="1:3">
      <c r="A600" s="237" t="s">
        <v>557</v>
      </c>
      <c r="B600" s="48" t="s">
        <v>558</v>
      </c>
      <c r="C600" s="169">
        <v>3.1487400000000001</v>
      </c>
    </row>
    <row r="601" spans="1:3">
      <c r="A601" s="237" t="s">
        <v>1299</v>
      </c>
      <c r="B601" s="48" t="s">
        <v>1300</v>
      </c>
      <c r="C601" s="169">
        <v>5.642542080000001</v>
      </c>
    </row>
    <row r="602" spans="1:3">
      <c r="A602" s="237" t="s">
        <v>1301</v>
      </c>
      <c r="B602" s="48" t="s">
        <v>1302</v>
      </c>
      <c r="C602" s="169">
        <v>8.5771677599999983</v>
      </c>
    </row>
    <row r="603" spans="1:3">
      <c r="A603" s="237" t="s">
        <v>9249</v>
      </c>
      <c r="B603" s="48" t="s">
        <v>9250</v>
      </c>
      <c r="C603" s="169">
        <v>1.0075968000000002</v>
      </c>
    </row>
    <row r="604" spans="1:3">
      <c r="A604" s="237" t="s">
        <v>1522</v>
      </c>
      <c r="B604" s="48" t="s">
        <v>1523</v>
      </c>
      <c r="C604" s="169">
        <v>3.9044375999999996</v>
      </c>
    </row>
    <row r="605" spans="1:3">
      <c r="A605" s="237" t="s">
        <v>9251</v>
      </c>
      <c r="B605" s="48" t="s">
        <v>9252</v>
      </c>
      <c r="C605" s="169">
        <v>8.6779274399999995</v>
      </c>
    </row>
    <row r="606" spans="1:3">
      <c r="A606" s="237" t="s">
        <v>9253</v>
      </c>
      <c r="B606" s="48" t="s">
        <v>9254</v>
      </c>
      <c r="C606" s="169">
        <v>5.428427759999999</v>
      </c>
    </row>
    <row r="607" spans="1:3">
      <c r="A607" s="237" t="s">
        <v>9255</v>
      </c>
      <c r="B607" s="48" t="s">
        <v>9256</v>
      </c>
      <c r="C607" s="169">
        <v>6.2974800000000002</v>
      </c>
    </row>
    <row r="608" spans="1:3">
      <c r="A608" s="237" t="s">
        <v>9257</v>
      </c>
      <c r="B608" s="48" t="s">
        <v>9258</v>
      </c>
      <c r="C608" s="169">
        <v>13.854455999999999</v>
      </c>
    </row>
    <row r="609" spans="1:3">
      <c r="A609" s="237" t="s">
        <v>9259</v>
      </c>
      <c r="B609" s="48" t="s">
        <v>9260</v>
      </c>
      <c r="C609" s="169">
        <v>6.2974800000000002</v>
      </c>
    </row>
    <row r="610" spans="1:3">
      <c r="A610" s="211" t="s">
        <v>1524</v>
      </c>
      <c r="B610" s="48" t="s">
        <v>1525</v>
      </c>
      <c r="C610" s="169">
        <v>1.0075968000000002</v>
      </c>
    </row>
    <row r="611" spans="1:3">
      <c r="A611" s="237" t="s">
        <v>1303</v>
      </c>
      <c r="B611" s="48" t="s">
        <v>1304</v>
      </c>
      <c r="C611" s="169">
        <v>72.67291920000001</v>
      </c>
    </row>
    <row r="612" spans="1:3">
      <c r="A612" s="237" t="s">
        <v>559</v>
      </c>
      <c r="B612" s="48" t="s">
        <v>560</v>
      </c>
      <c r="C612" s="169">
        <v>3.1487400000000001</v>
      </c>
    </row>
    <row r="613" spans="1:3">
      <c r="A613" s="237" t="s">
        <v>9261</v>
      </c>
      <c r="B613" s="48" t="s">
        <v>9262</v>
      </c>
      <c r="C613" s="169">
        <v>4.3452612000000004</v>
      </c>
    </row>
    <row r="614" spans="1:3">
      <c r="A614" s="237" t="s">
        <v>563</v>
      </c>
      <c r="B614" s="48" t="s">
        <v>564</v>
      </c>
      <c r="C614" s="169">
        <v>1.3854455999999999</v>
      </c>
    </row>
    <row r="615" spans="1:3">
      <c r="A615" s="237" t="s">
        <v>565</v>
      </c>
      <c r="B615" s="48" t="s">
        <v>566</v>
      </c>
      <c r="C615" s="169">
        <v>1.3854455999999999</v>
      </c>
    </row>
    <row r="616" spans="1:3">
      <c r="A616" s="237" t="s">
        <v>567</v>
      </c>
      <c r="B616" s="48" t="s">
        <v>568</v>
      </c>
      <c r="C616" s="169">
        <v>1.3854455999999999</v>
      </c>
    </row>
    <row r="617" spans="1:3">
      <c r="A617" s="237" t="s">
        <v>1305</v>
      </c>
      <c r="B617" s="48" t="s">
        <v>1306</v>
      </c>
      <c r="C617" s="169">
        <v>1.3854455999999999</v>
      </c>
    </row>
    <row r="618" spans="1:3">
      <c r="A618" s="237" t="s">
        <v>1307</v>
      </c>
      <c r="B618" s="48" t="s">
        <v>1308</v>
      </c>
      <c r="C618" s="169">
        <v>1.0075968000000002</v>
      </c>
    </row>
    <row r="619" spans="1:3">
      <c r="A619" s="237" t="s">
        <v>1309</v>
      </c>
      <c r="B619" s="48" t="s">
        <v>1310</v>
      </c>
      <c r="C619" s="169">
        <v>1.0075968000000002</v>
      </c>
    </row>
    <row r="620" spans="1:3">
      <c r="A620" s="237" t="s">
        <v>569</v>
      </c>
      <c r="B620" s="48" t="s">
        <v>570</v>
      </c>
      <c r="C620" s="169">
        <v>1.0075968000000002</v>
      </c>
    </row>
    <row r="621" spans="1:3">
      <c r="A621" s="237" t="s">
        <v>1311</v>
      </c>
      <c r="B621" s="48" t="s">
        <v>1312</v>
      </c>
      <c r="C621" s="169">
        <v>1.0075968000000002</v>
      </c>
    </row>
    <row r="622" spans="1:3">
      <c r="A622" s="237" t="s">
        <v>1313</v>
      </c>
      <c r="B622" s="48" t="s">
        <v>1314</v>
      </c>
      <c r="C622" s="169">
        <v>1.0075968000000002</v>
      </c>
    </row>
    <row r="623" spans="1:3">
      <c r="A623" s="237" t="s">
        <v>1315</v>
      </c>
      <c r="B623" s="48" t="s">
        <v>1316</v>
      </c>
      <c r="C623" s="169">
        <v>1.0075968000000002</v>
      </c>
    </row>
    <row r="624" spans="1:3">
      <c r="A624" s="48" t="s">
        <v>1700</v>
      </c>
      <c r="B624" s="48" t="s">
        <v>1701</v>
      </c>
      <c r="C624" s="169">
        <v>1.0075968000000002</v>
      </c>
    </row>
    <row r="625" spans="1:3">
      <c r="A625" s="237" t="s">
        <v>1439</v>
      </c>
      <c r="B625" s="187" t="s">
        <v>1440</v>
      </c>
      <c r="C625" s="169">
        <v>1.0075968000000002</v>
      </c>
    </row>
    <row r="626" spans="1:3">
      <c r="A626" s="237" t="s">
        <v>1317</v>
      </c>
      <c r="B626" s="48" t="s">
        <v>1318</v>
      </c>
      <c r="C626" s="169">
        <v>1.0075968000000002</v>
      </c>
    </row>
    <row r="627" spans="1:3">
      <c r="A627" s="237" t="s">
        <v>1319</v>
      </c>
      <c r="B627" s="48" t="s">
        <v>1320</v>
      </c>
      <c r="C627" s="169">
        <v>1.0075968000000002</v>
      </c>
    </row>
    <row r="628" spans="1:3">
      <c r="A628" s="237" t="s">
        <v>1321</v>
      </c>
      <c r="B628" s="48" t="s">
        <v>1322</v>
      </c>
      <c r="C628" s="169">
        <v>1.0075968000000002</v>
      </c>
    </row>
    <row r="629" spans="1:3">
      <c r="A629" s="237" t="s">
        <v>9263</v>
      </c>
      <c r="B629" s="48" t="s">
        <v>9264</v>
      </c>
      <c r="C629" s="169">
        <v>4.9876041599999992</v>
      </c>
    </row>
    <row r="630" spans="1:3">
      <c r="A630" s="237" t="s">
        <v>571</v>
      </c>
      <c r="B630" s="48" t="s">
        <v>572</v>
      </c>
      <c r="C630" s="169">
        <v>5.7558967200000009</v>
      </c>
    </row>
    <row r="631" spans="1:3">
      <c r="A631" s="237" t="s">
        <v>573</v>
      </c>
      <c r="B631" s="48" t="s">
        <v>574</v>
      </c>
      <c r="C631" s="169">
        <v>5.1009587999999999</v>
      </c>
    </row>
    <row r="632" spans="1:3">
      <c r="A632" s="237" t="s">
        <v>575</v>
      </c>
      <c r="B632" s="48" t="s">
        <v>576</v>
      </c>
      <c r="C632" s="169">
        <v>5.642542080000001</v>
      </c>
    </row>
    <row r="633" spans="1:3">
      <c r="A633" s="237" t="s">
        <v>9265</v>
      </c>
      <c r="B633" s="48" t="s">
        <v>9266</v>
      </c>
      <c r="C633" s="169">
        <v>1.0075968000000002</v>
      </c>
    </row>
    <row r="634" spans="1:3">
      <c r="A634" s="237" t="s">
        <v>1323</v>
      </c>
      <c r="B634" s="48" t="s">
        <v>1324</v>
      </c>
      <c r="C634" s="169">
        <v>1.6373447999999999</v>
      </c>
    </row>
    <row r="635" spans="1:3">
      <c r="A635" s="48" t="s">
        <v>2005</v>
      </c>
      <c r="B635" s="48" t="s">
        <v>2006</v>
      </c>
      <c r="C635" s="169">
        <v>1.0075968000000002</v>
      </c>
    </row>
    <row r="636" spans="1:3">
      <c r="A636" s="48" t="s">
        <v>1325</v>
      </c>
      <c r="B636" s="48" t="s">
        <v>1326</v>
      </c>
      <c r="C636" s="169">
        <v>1.0075968000000002</v>
      </c>
    </row>
    <row r="637" spans="1:3">
      <c r="A637" s="48" t="s">
        <v>577</v>
      </c>
      <c r="B637" s="48" t="s">
        <v>578</v>
      </c>
      <c r="C637" s="169">
        <v>1.0075968000000002</v>
      </c>
    </row>
    <row r="638" spans="1:3">
      <c r="A638" s="237" t="s">
        <v>579</v>
      </c>
      <c r="B638" s="48" t="s">
        <v>580</v>
      </c>
      <c r="C638" s="169">
        <v>5.1009587999999999</v>
      </c>
    </row>
    <row r="639" spans="1:3">
      <c r="A639" s="48" t="s">
        <v>581</v>
      </c>
      <c r="B639" s="48" t="s">
        <v>582</v>
      </c>
      <c r="C639" s="169">
        <v>1.0075968000000002</v>
      </c>
    </row>
    <row r="640" spans="1:3">
      <c r="A640" s="48" t="s">
        <v>1327</v>
      </c>
      <c r="B640" s="48" t="s">
        <v>1328</v>
      </c>
      <c r="C640" s="169">
        <v>1.0075968000000002</v>
      </c>
    </row>
    <row r="641" spans="1:3">
      <c r="A641" s="48" t="s">
        <v>9267</v>
      </c>
      <c r="B641" s="48" t="s">
        <v>9268</v>
      </c>
      <c r="C641" s="169">
        <v>1.0075968000000002</v>
      </c>
    </row>
    <row r="642" spans="1:3">
      <c r="A642" s="48" t="s">
        <v>2007</v>
      </c>
      <c r="B642" s="48" t="s">
        <v>2008</v>
      </c>
      <c r="C642" s="169">
        <v>1.0075968000000002</v>
      </c>
    </row>
    <row r="643" spans="1:3">
      <c r="A643" s="237" t="s">
        <v>583</v>
      </c>
      <c r="B643" s="48" t="s">
        <v>584</v>
      </c>
      <c r="C643" s="169">
        <v>1.0075968000000002</v>
      </c>
    </row>
    <row r="644" spans="1:3">
      <c r="A644" s="237" t="s">
        <v>585</v>
      </c>
      <c r="B644" s="48" t="s">
        <v>586</v>
      </c>
      <c r="C644" s="169">
        <v>1.0075968000000002</v>
      </c>
    </row>
    <row r="645" spans="1:3">
      <c r="A645" s="237" t="s">
        <v>587</v>
      </c>
      <c r="B645" s="48" t="s">
        <v>588</v>
      </c>
      <c r="C645" s="169">
        <v>1.0075968000000002</v>
      </c>
    </row>
    <row r="646" spans="1:3">
      <c r="A646" s="237" t="s">
        <v>1329</v>
      </c>
      <c r="B646" s="48" t="s">
        <v>1330</v>
      </c>
      <c r="C646" s="169">
        <v>1.0075968000000002</v>
      </c>
    </row>
    <row r="647" spans="1:3">
      <c r="A647" s="237" t="s">
        <v>589</v>
      </c>
      <c r="B647" s="48" t="s">
        <v>590</v>
      </c>
      <c r="C647" s="169">
        <v>1.0075968000000002</v>
      </c>
    </row>
    <row r="648" spans="1:3">
      <c r="A648" s="237" t="s">
        <v>591</v>
      </c>
      <c r="B648" s="48" t="s">
        <v>592</v>
      </c>
      <c r="C648" s="169">
        <v>1.0075968000000002</v>
      </c>
    </row>
    <row r="649" spans="1:3">
      <c r="A649" s="211" t="s">
        <v>1331</v>
      </c>
      <c r="B649" s="48" t="s">
        <v>1332</v>
      </c>
      <c r="C649" s="169">
        <v>1.0075968000000002</v>
      </c>
    </row>
    <row r="650" spans="1:3">
      <c r="A650" s="237" t="s">
        <v>9269</v>
      </c>
      <c r="B650" s="48" t="s">
        <v>9270</v>
      </c>
      <c r="C650" s="169">
        <v>4.1311468800000002</v>
      </c>
    </row>
    <row r="651" spans="1:3">
      <c r="A651" s="48" t="s">
        <v>593</v>
      </c>
      <c r="B651" s="48" t="s">
        <v>594</v>
      </c>
      <c r="C651" s="169">
        <v>1.0075968000000002</v>
      </c>
    </row>
    <row r="652" spans="1:3">
      <c r="A652" s="48" t="s">
        <v>2009</v>
      </c>
      <c r="B652" s="48" t="s">
        <v>2010</v>
      </c>
      <c r="C652" s="169">
        <v>1.0075968000000002</v>
      </c>
    </row>
    <row r="653" spans="1:3">
      <c r="A653" s="237" t="s">
        <v>595</v>
      </c>
      <c r="B653" s="48" t="s">
        <v>1333</v>
      </c>
      <c r="C653" s="169">
        <v>10.831665600000001</v>
      </c>
    </row>
    <row r="654" spans="1:3">
      <c r="A654" s="237" t="s">
        <v>9271</v>
      </c>
      <c r="B654" s="48" t="s">
        <v>9272</v>
      </c>
      <c r="C654" s="169">
        <v>1.0075968000000002</v>
      </c>
    </row>
    <row r="655" spans="1:3">
      <c r="A655" s="237" t="s">
        <v>680</v>
      </c>
      <c r="B655" s="48" t="s">
        <v>681</v>
      </c>
      <c r="C655" s="169">
        <v>7.92222984</v>
      </c>
    </row>
    <row r="656" spans="1:3">
      <c r="A656" s="237" t="s">
        <v>682</v>
      </c>
      <c r="B656" s="48" t="s">
        <v>683</v>
      </c>
      <c r="C656" s="169">
        <v>8.5645728000000005</v>
      </c>
    </row>
    <row r="657" spans="1:3">
      <c r="A657" s="237" t="s">
        <v>1334</v>
      </c>
      <c r="B657" s="48" t="s">
        <v>9273</v>
      </c>
      <c r="C657" s="169">
        <v>6.2974800000000002</v>
      </c>
    </row>
    <row r="658" spans="1:3">
      <c r="A658" s="237" t="s">
        <v>684</v>
      </c>
      <c r="B658" s="48" t="s">
        <v>1336</v>
      </c>
      <c r="C658" s="169">
        <v>8.8164719999999992</v>
      </c>
    </row>
    <row r="659" spans="1:3">
      <c r="A659" s="211" t="s">
        <v>9274</v>
      </c>
      <c r="B659" s="48" t="s">
        <v>9275</v>
      </c>
      <c r="C659" s="169">
        <v>1.0075968000000002</v>
      </c>
    </row>
    <row r="660" spans="1:3">
      <c r="A660" s="237" t="s">
        <v>685</v>
      </c>
      <c r="B660" s="48" t="s">
        <v>686</v>
      </c>
      <c r="C660" s="169">
        <v>5.1009587999999999</v>
      </c>
    </row>
    <row r="661" spans="1:3">
      <c r="A661" s="237" t="s">
        <v>687</v>
      </c>
      <c r="B661" s="48" t="s">
        <v>688</v>
      </c>
      <c r="C661" s="169">
        <v>4.9876041599999992</v>
      </c>
    </row>
    <row r="662" spans="1:3">
      <c r="A662" s="237" t="s">
        <v>1337</v>
      </c>
      <c r="B662" s="48" t="s">
        <v>1338</v>
      </c>
      <c r="C662" s="169">
        <v>1.1335464</v>
      </c>
    </row>
    <row r="663" spans="1:3">
      <c r="A663" s="237" t="s">
        <v>9276</v>
      </c>
      <c r="B663" s="48" t="s">
        <v>9277</v>
      </c>
      <c r="C663" s="169">
        <v>1.0075968000000002</v>
      </c>
    </row>
    <row r="664" spans="1:3">
      <c r="A664" s="237" t="s">
        <v>689</v>
      </c>
      <c r="B664" s="48" t="s">
        <v>690</v>
      </c>
      <c r="C664" s="169">
        <v>1.0075968000000002</v>
      </c>
    </row>
    <row r="665" spans="1:3">
      <c r="A665" s="237" t="s">
        <v>1339</v>
      </c>
      <c r="B665" s="48" t="s">
        <v>1340</v>
      </c>
      <c r="C665" s="169">
        <v>1.3854455999999999</v>
      </c>
    </row>
    <row r="666" spans="1:3">
      <c r="A666" s="237" t="s">
        <v>1341</v>
      </c>
      <c r="B666" s="48" t="s">
        <v>1342</v>
      </c>
      <c r="C666" s="169">
        <v>2.3930423999999997</v>
      </c>
    </row>
    <row r="667" spans="1:3">
      <c r="A667" s="237" t="s">
        <v>1441</v>
      </c>
      <c r="B667" s="48" t="s">
        <v>1442</v>
      </c>
      <c r="C667" s="169">
        <v>1.3854455999999999</v>
      </c>
    </row>
    <row r="668" spans="1:3">
      <c r="A668" s="48" t="s">
        <v>691</v>
      </c>
      <c r="B668" s="48" t="s">
        <v>594</v>
      </c>
      <c r="C668" s="169">
        <v>1.0075968000000002</v>
      </c>
    </row>
    <row r="669" spans="1:3">
      <c r="A669" s="48" t="s">
        <v>1343</v>
      </c>
      <c r="B669" s="48" t="s">
        <v>1344</v>
      </c>
      <c r="C669" s="169">
        <v>1.8892439999999999</v>
      </c>
    </row>
    <row r="670" spans="1:3">
      <c r="A670" s="48" t="s">
        <v>692</v>
      </c>
      <c r="B670" s="48" t="s">
        <v>693</v>
      </c>
      <c r="C670" s="169">
        <v>1.0075968000000002</v>
      </c>
    </row>
    <row r="671" spans="1:3">
      <c r="A671" s="48" t="s">
        <v>1443</v>
      </c>
      <c r="B671" s="48" t="s">
        <v>1444</v>
      </c>
      <c r="C671" s="169">
        <v>1.0075968000000002</v>
      </c>
    </row>
    <row r="672" spans="1:3">
      <c r="A672" s="76" t="s">
        <v>9278</v>
      </c>
      <c r="B672" s="76" t="s">
        <v>9279</v>
      </c>
      <c r="C672" s="169">
        <v>5.1639336</v>
      </c>
    </row>
    <row r="673" spans="1:3">
      <c r="A673" s="237" t="s">
        <v>694</v>
      </c>
      <c r="B673" s="48" t="s">
        <v>695</v>
      </c>
      <c r="C673" s="169">
        <v>6.9524179199999994</v>
      </c>
    </row>
    <row r="674" spans="1:3">
      <c r="A674" s="237" t="s">
        <v>696</v>
      </c>
      <c r="B674" s="48" t="s">
        <v>697</v>
      </c>
      <c r="C674" s="169">
        <v>8.4638131199999993</v>
      </c>
    </row>
    <row r="675" spans="1:3">
      <c r="A675" s="48" t="s">
        <v>698</v>
      </c>
      <c r="B675" s="48" t="s">
        <v>699</v>
      </c>
      <c r="C675" s="169">
        <v>1.0075968000000002</v>
      </c>
    </row>
    <row r="676" spans="1:3">
      <c r="A676" s="237" t="s">
        <v>700</v>
      </c>
      <c r="B676" s="48" t="s">
        <v>701</v>
      </c>
      <c r="C676" s="169">
        <v>1.0075968000000002</v>
      </c>
    </row>
    <row r="677" spans="1:3">
      <c r="A677" s="237" t="s">
        <v>702</v>
      </c>
      <c r="B677" s="48" t="s">
        <v>703</v>
      </c>
      <c r="C677" s="169">
        <v>1.0075968000000002</v>
      </c>
    </row>
    <row r="678" spans="1:3">
      <c r="A678" s="237" t="s">
        <v>704</v>
      </c>
      <c r="B678" s="48" t="s">
        <v>703</v>
      </c>
      <c r="C678" s="169">
        <v>1.0075968000000002</v>
      </c>
    </row>
    <row r="679" spans="1:3">
      <c r="A679" s="237" t="s">
        <v>705</v>
      </c>
      <c r="B679" s="48" t="s">
        <v>706</v>
      </c>
      <c r="C679" s="169">
        <v>1.0075968000000002</v>
      </c>
    </row>
    <row r="680" spans="1:3">
      <c r="A680" s="237" t="s">
        <v>707</v>
      </c>
      <c r="B680" s="48" t="s">
        <v>708</v>
      </c>
      <c r="C680" s="169">
        <v>1.0075968000000002</v>
      </c>
    </row>
    <row r="681" spans="1:3">
      <c r="A681" s="237" t="s">
        <v>709</v>
      </c>
      <c r="B681" s="48" t="s">
        <v>710</v>
      </c>
      <c r="C681" s="169">
        <v>1.0075968000000002</v>
      </c>
    </row>
    <row r="682" spans="1:3">
      <c r="A682" s="48" t="s">
        <v>711</v>
      </c>
      <c r="B682" s="48" t="s">
        <v>712</v>
      </c>
      <c r="C682" s="169">
        <v>1.0075968000000002</v>
      </c>
    </row>
    <row r="683" spans="1:3">
      <c r="A683" s="48" t="s">
        <v>713</v>
      </c>
      <c r="B683" s="48" t="s">
        <v>714</v>
      </c>
      <c r="C683" s="169">
        <v>1.0075968000000002</v>
      </c>
    </row>
    <row r="684" spans="1:3">
      <c r="A684" s="237" t="s">
        <v>715</v>
      </c>
      <c r="B684" s="48" t="s">
        <v>716</v>
      </c>
      <c r="C684" s="169">
        <v>1.0075968000000002</v>
      </c>
    </row>
    <row r="685" spans="1:3">
      <c r="A685" s="237" t="s">
        <v>717</v>
      </c>
      <c r="B685" s="48" t="s">
        <v>718</v>
      </c>
      <c r="C685" s="169">
        <v>1.0075968000000002</v>
      </c>
    </row>
    <row r="686" spans="1:3">
      <c r="A686" s="48" t="s">
        <v>719</v>
      </c>
      <c r="B686" s="48" t="s">
        <v>720</v>
      </c>
      <c r="C686" s="169">
        <v>1.0075968000000002</v>
      </c>
    </row>
    <row r="687" spans="1:3">
      <c r="A687" s="237" t="s">
        <v>721</v>
      </c>
      <c r="B687" s="48" t="s">
        <v>722</v>
      </c>
      <c r="C687" s="169">
        <v>1.0075968000000002</v>
      </c>
    </row>
    <row r="688" spans="1:3">
      <c r="A688" s="237" t="s">
        <v>1445</v>
      </c>
      <c r="B688" s="48" t="s">
        <v>722</v>
      </c>
      <c r="C688" s="169">
        <v>1.0075968000000002</v>
      </c>
    </row>
    <row r="689" spans="1:3">
      <c r="A689" s="237" t="s">
        <v>1446</v>
      </c>
      <c r="B689" s="48" t="s">
        <v>1447</v>
      </c>
      <c r="C689" s="169">
        <v>1.0075968000000002</v>
      </c>
    </row>
    <row r="690" spans="1:3">
      <c r="A690" s="237" t="s">
        <v>1345</v>
      </c>
      <c r="B690" s="48" t="s">
        <v>1346</v>
      </c>
      <c r="C690" s="169">
        <v>1.0075968000000002</v>
      </c>
    </row>
    <row r="691" spans="1:3">
      <c r="A691" s="48" t="s">
        <v>723</v>
      </c>
      <c r="B691" s="48" t="s">
        <v>724</v>
      </c>
      <c r="C691" s="169">
        <v>1.0075968000000002</v>
      </c>
    </row>
    <row r="692" spans="1:3">
      <c r="A692" s="237" t="s">
        <v>725</v>
      </c>
      <c r="B692" s="48" t="s">
        <v>718</v>
      </c>
      <c r="C692" s="169">
        <v>1.0075968000000002</v>
      </c>
    </row>
    <row r="693" spans="1:3">
      <c r="A693" s="237" t="s">
        <v>1347</v>
      </c>
      <c r="B693" s="48" t="s">
        <v>1348</v>
      </c>
      <c r="C693" s="169">
        <v>1.0075968000000002</v>
      </c>
    </row>
    <row r="694" spans="1:3">
      <c r="A694" s="237" t="s">
        <v>726</v>
      </c>
      <c r="B694" s="48" t="s">
        <v>727</v>
      </c>
      <c r="C694" s="169">
        <v>1.0075968000000002</v>
      </c>
    </row>
    <row r="695" spans="1:3">
      <c r="A695" s="237" t="s">
        <v>728</v>
      </c>
      <c r="B695" s="48" t="s">
        <v>729</v>
      </c>
      <c r="C695" s="169">
        <v>1.0075968000000002</v>
      </c>
    </row>
    <row r="696" spans="1:3">
      <c r="A696" s="237" t="s">
        <v>1349</v>
      </c>
      <c r="B696" s="48" t="s">
        <v>1350</v>
      </c>
      <c r="C696" s="169">
        <v>1.0075968000000002</v>
      </c>
    </row>
    <row r="697" spans="1:3">
      <c r="A697" s="237" t="s">
        <v>730</v>
      </c>
      <c r="B697" s="48" t="s">
        <v>731</v>
      </c>
      <c r="C697" s="169">
        <v>1.0075968000000002</v>
      </c>
    </row>
    <row r="698" spans="1:3">
      <c r="A698" s="237" t="s">
        <v>1351</v>
      </c>
      <c r="B698" s="48" t="s">
        <v>1352</v>
      </c>
      <c r="C698" s="169">
        <v>1.0075968000000002</v>
      </c>
    </row>
    <row r="699" spans="1:3">
      <c r="A699" s="237" t="s">
        <v>732</v>
      </c>
      <c r="B699" s="48" t="s">
        <v>733</v>
      </c>
      <c r="C699" s="169">
        <v>1.0075968000000002</v>
      </c>
    </row>
    <row r="700" spans="1:3">
      <c r="A700" s="237" t="s">
        <v>1353</v>
      </c>
      <c r="B700" s="48" t="s">
        <v>1354</v>
      </c>
      <c r="C700" s="169">
        <v>1.0075968000000002</v>
      </c>
    </row>
    <row r="701" spans="1:3">
      <c r="A701" s="237" t="s">
        <v>734</v>
      </c>
      <c r="B701" s="48" t="s">
        <v>735</v>
      </c>
      <c r="C701" s="169">
        <v>1.0075968000000002</v>
      </c>
    </row>
    <row r="702" spans="1:3">
      <c r="A702" s="237" t="s">
        <v>736</v>
      </c>
      <c r="B702" s="48" t="s">
        <v>737</v>
      </c>
      <c r="C702" s="169">
        <v>1.0075968000000002</v>
      </c>
    </row>
    <row r="703" spans="1:3">
      <c r="A703" s="237" t="s">
        <v>147</v>
      </c>
      <c r="B703" s="48" t="s">
        <v>148</v>
      </c>
      <c r="C703" s="169">
        <v>1.0075968000000002</v>
      </c>
    </row>
    <row r="704" spans="1:3">
      <c r="A704" s="237" t="s">
        <v>1355</v>
      </c>
      <c r="B704" s="48" t="s">
        <v>1356</v>
      </c>
      <c r="C704" s="169">
        <v>1.0075968000000002</v>
      </c>
    </row>
    <row r="705" spans="1:3">
      <c r="A705" s="237" t="s">
        <v>149</v>
      </c>
      <c r="B705" s="48" t="s">
        <v>150</v>
      </c>
      <c r="C705" s="169">
        <v>1.0075968000000002</v>
      </c>
    </row>
    <row r="706" spans="1:3">
      <c r="A706" s="237" t="s">
        <v>151</v>
      </c>
      <c r="B706" s="48" t="s">
        <v>152</v>
      </c>
      <c r="C706" s="169">
        <v>1.0075968000000002</v>
      </c>
    </row>
    <row r="707" spans="1:3">
      <c r="A707" s="237" t="s">
        <v>2011</v>
      </c>
      <c r="B707" s="48" t="s">
        <v>2012</v>
      </c>
      <c r="C707" s="169">
        <v>1.0075968000000002</v>
      </c>
    </row>
    <row r="708" spans="1:3">
      <c r="A708" s="237" t="s">
        <v>153</v>
      </c>
      <c r="B708" s="48" t="s">
        <v>154</v>
      </c>
      <c r="C708" s="169">
        <v>1.0075968000000002</v>
      </c>
    </row>
    <row r="709" spans="1:3">
      <c r="A709" s="237" t="s">
        <v>155</v>
      </c>
      <c r="B709" s="48" t="s">
        <v>156</v>
      </c>
      <c r="C709" s="169">
        <v>1.0075968000000002</v>
      </c>
    </row>
    <row r="710" spans="1:3">
      <c r="A710" s="237" t="s">
        <v>1448</v>
      </c>
      <c r="B710" s="48" t="s">
        <v>1449</v>
      </c>
      <c r="C710" s="169">
        <v>1.0075968000000002</v>
      </c>
    </row>
    <row r="711" spans="1:3">
      <c r="A711" s="48" t="s">
        <v>157</v>
      </c>
      <c r="B711" s="48" t="s">
        <v>158</v>
      </c>
      <c r="C711" s="169">
        <v>1.0075968000000002</v>
      </c>
    </row>
    <row r="712" spans="1:3">
      <c r="A712" s="48" t="s">
        <v>1357</v>
      </c>
      <c r="B712" s="48" t="s">
        <v>1358</v>
      </c>
      <c r="C712" s="169">
        <v>1.0075968000000002</v>
      </c>
    </row>
    <row r="713" spans="1:3">
      <c r="A713" s="237" t="s">
        <v>159</v>
      </c>
      <c r="B713" s="48" t="s">
        <v>681</v>
      </c>
      <c r="C713" s="169">
        <v>5.9700110399999993</v>
      </c>
    </row>
    <row r="714" spans="1:3">
      <c r="A714" s="237" t="s">
        <v>160</v>
      </c>
      <c r="B714" s="48" t="s">
        <v>161</v>
      </c>
      <c r="C714" s="169">
        <v>4.2319065599999997</v>
      </c>
    </row>
    <row r="715" spans="1:3">
      <c r="A715" s="237" t="s">
        <v>557</v>
      </c>
      <c r="B715" s="48" t="s">
        <v>163</v>
      </c>
      <c r="C715" s="169">
        <v>3.1487400000000001</v>
      </c>
    </row>
    <row r="716" spans="1:3">
      <c r="A716" s="237" t="s">
        <v>164</v>
      </c>
      <c r="B716" s="48" t="s">
        <v>165</v>
      </c>
      <c r="C716" s="169">
        <v>5.1009587999999999</v>
      </c>
    </row>
    <row r="717" spans="1:3">
      <c r="A717" s="237" t="s">
        <v>166</v>
      </c>
      <c r="B717" s="48" t="s">
        <v>165</v>
      </c>
      <c r="C717" s="169">
        <v>6.2974800000000002</v>
      </c>
    </row>
    <row r="718" spans="1:3">
      <c r="A718" s="237" t="s">
        <v>9280</v>
      </c>
      <c r="B718" s="48" t="s">
        <v>165</v>
      </c>
      <c r="C718" s="169">
        <v>4.9876041599999992</v>
      </c>
    </row>
    <row r="719" spans="1:3">
      <c r="A719" s="237" t="s">
        <v>1359</v>
      </c>
      <c r="B719" s="48" t="s">
        <v>1360</v>
      </c>
      <c r="C719" s="169">
        <v>7.267291919999999</v>
      </c>
    </row>
    <row r="720" spans="1:3">
      <c r="A720" s="237" t="s">
        <v>168</v>
      </c>
      <c r="B720" s="48" t="s">
        <v>169</v>
      </c>
      <c r="C720" s="169">
        <v>7.8088751999999992</v>
      </c>
    </row>
    <row r="721" spans="1:3">
      <c r="A721" s="237" t="s">
        <v>9281</v>
      </c>
      <c r="B721" s="48" t="s">
        <v>170</v>
      </c>
      <c r="C721" s="169">
        <v>6.2974800000000002</v>
      </c>
    </row>
    <row r="722" spans="1:3">
      <c r="A722" s="48" t="s">
        <v>171</v>
      </c>
      <c r="B722" s="48" t="s">
        <v>1361</v>
      </c>
      <c r="C722" s="169">
        <v>50.127940799999998</v>
      </c>
    </row>
    <row r="723" spans="1:3">
      <c r="A723" s="48" t="s">
        <v>172</v>
      </c>
      <c r="B723" s="48" t="s">
        <v>173</v>
      </c>
      <c r="C723" s="169">
        <v>14.610153599999999</v>
      </c>
    </row>
    <row r="724" spans="1:3">
      <c r="A724" s="48" t="s">
        <v>51</v>
      </c>
      <c r="B724" s="48" t="s">
        <v>52</v>
      </c>
      <c r="C724" s="169">
        <v>8.6905224000000008</v>
      </c>
    </row>
    <row r="725" spans="1:3">
      <c r="A725" s="95" t="s">
        <v>9282</v>
      </c>
      <c r="B725" s="95" t="s">
        <v>9283</v>
      </c>
      <c r="C725" s="169">
        <v>6.5493791999999997</v>
      </c>
    </row>
    <row r="726" spans="1:3">
      <c r="A726" s="48" t="s">
        <v>174</v>
      </c>
      <c r="B726" s="48" t="s">
        <v>175</v>
      </c>
      <c r="C726" s="169">
        <v>8.9424215999999994</v>
      </c>
    </row>
    <row r="727" spans="1:3">
      <c r="A727" s="237" t="s">
        <v>1362</v>
      </c>
      <c r="B727" s="48" t="s">
        <v>1363</v>
      </c>
      <c r="C727" s="169">
        <v>6.2974800000000002</v>
      </c>
    </row>
    <row r="728" spans="1:3">
      <c r="A728" s="237" t="s">
        <v>1762</v>
      </c>
      <c r="B728" s="48" t="s">
        <v>1763</v>
      </c>
      <c r="C728" s="47">
        <v>74.814062399999997</v>
      </c>
    </row>
    <row r="729" spans="1:3">
      <c r="A729" s="211" t="s">
        <v>9284</v>
      </c>
      <c r="B729" s="48" t="s">
        <v>9285</v>
      </c>
      <c r="C729" s="169">
        <v>22.419028799999996</v>
      </c>
    </row>
    <row r="730" spans="1:3" ht="24">
      <c r="A730" s="237" t="s">
        <v>9286</v>
      </c>
      <c r="B730" s="48" t="s">
        <v>1366</v>
      </c>
      <c r="C730" s="169">
        <v>16.373448</v>
      </c>
    </row>
    <row r="731" spans="1:3">
      <c r="A731" s="237" t="s">
        <v>9287</v>
      </c>
      <c r="B731" s="48" t="s">
        <v>9288</v>
      </c>
      <c r="C731" s="47">
        <v>242.76</v>
      </c>
    </row>
    <row r="732" spans="1:3">
      <c r="A732" s="237" t="s">
        <v>9289</v>
      </c>
      <c r="B732" s="48" t="s">
        <v>9290</v>
      </c>
      <c r="C732" s="47">
        <v>59.690399999999997</v>
      </c>
    </row>
    <row r="733" spans="1:3">
      <c r="A733" s="237" t="s">
        <v>180</v>
      </c>
      <c r="B733" s="48" t="s">
        <v>181</v>
      </c>
      <c r="C733" s="169">
        <v>3.1487400000000001</v>
      </c>
    </row>
    <row r="734" spans="1:3">
      <c r="A734" s="48" t="s">
        <v>1702</v>
      </c>
      <c r="B734" s="48" t="s">
        <v>1703</v>
      </c>
      <c r="C734" s="47">
        <v>29.346256800000003</v>
      </c>
    </row>
    <row r="735" spans="1:3">
      <c r="A735" s="48" t="s">
        <v>9291</v>
      </c>
      <c r="B735" s="48" t="s">
        <v>9292</v>
      </c>
      <c r="C735" s="47">
        <v>21.915230399999995</v>
      </c>
    </row>
    <row r="736" spans="1:3">
      <c r="A736" s="48" t="s">
        <v>9293</v>
      </c>
      <c r="B736" s="48" t="s">
        <v>182</v>
      </c>
      <c r="C736" s="47">
        <v>200.26</v>
      </c>
    </row>
    <row r="737" spans="1:3">
      <c r="A737" s="48" t="s">
        <v>183</v>
      </c>
      <c r="B737" s="48" t="s">
        <v>184</v>
      </c>
      <c r="C737" s="84">
        <v>119.2742712</v>
      </c>
    </row>
    <row r="738" spans="1:3">
      <c r="A738" s="48" t="s">
        <v>1373</v>
      </c>
      <c r="B738" s="48" t="s">
        <v>1374</v>
      </c>
      <c r="C738" s="47">
        <v>151.13952</v>
      </c>
    </row>
    <row r="739" spans="1:3">
      <c r="A739" s="48" t="s">
        <v>9294</v>
      </c>
      <c r="B739" s="48" t="s">
        <v>9295</v>
      </c>
      <c r="C739" s="169">
        <v>129.72808799999999</v>
      </c>
    </row>
    <row r="740" spans="1:3">
      <c r="A740" s="237" t="s">
        <v>799</v>
      </c>
      <c r="B740" s="48" t="s">
        <v>1764</v>
      </c>
      <c r="C740" s="169">
        <v>70.405826399999995</v>
      </c>
    </row>
    <row r="741" spans="1:3">
      <c r="A741" s="237" t="s">
        <v>2013</v>
      </c>
      <c r="B741" s="48" t="s">
        <v>2014</v>
      </c>
      <c r="C741" s="169">
        <v>119.02237199999998</v>
      </c>
    </row>
    <row r="742" spans="1:3">
      <c r="A742" s="48" t="s">
        <v>1375</v>
      </c>
      <c r="B742" s="48" t="s">
        <v>1376</v>
      </c>
      <c r="C742" s="169">
        <v>51.891235200000011</v>
      </c>
    </row>
    <row r="743" spans="1:3">
      <c r="A743" s="48" t="s">
        <v>800</v>
      </c>
      <c r="B743" s="48" t="s">
        <v>1377</v>
      </c>
      <c r="C743" s="169">
        <v>79.096348799999987</v>
      </c>
    </row>
    <row r="744" spans="1:3">
      <c r="A744" s="237" t="s">
        <v>801</v>
      </c>
      <c r="B744" s="48" t="s">
        <v>1767</v>
      </c>
      <c r="C744" s="169">
        <v>2.5189919999999999</v>
      </c>
    </row>
    <row r="745" spans="1:3">
      <c r="A745" s="237" t="s">
        <v>802</v>
      </c>
      <c r="B745" s="48" t="s">
        <v>1768</v>
      </c>
      <c r="C745" s="169">
        <v>2.5189919999999999</v>
      </c>
    </row>
    <row r="746" spans="1:3" ht="24">
      <c r="A746" s="237" t="s">
        <v>1526</v>
      </c>
      <c r="B746" s="187" t="s">
        <v>1527</v>
      </c>
      <c r="C746" s="169">
        <v>10.5797664</v>
      </c>
    </row>
    <row r="747" spans="1:3" ht="24">
      <c r="A747" s="237" t="s">
        <v>1528</v>
      </c>
      <c r="B747" s="187" t="s">
        <v>1769</v>
      </c>
      <c r="C747" s="169">
        <v>10.831665600000001</v>
      </c>
    </row>
    <row r="748" spans="1:3">
      <c r="A748" s="48" t="s">
        <v>1552</v>
      </c>
      <c r="B748" s="48" t="s">
        <v>1533</v>
      </c>
      <c r="C748" s="169">
        <v>103.15272240000002</v>
      </c>
    </row>
    <row r="749" spans="1:3">
      <c r="A749" s="48" t="s">
        <v>1704</v>
      </c>
      <c r="B749" s="48" t="s">
        <v>1705</v>
      </c>
      <c r="C749" s="47">
        <v>2.1411432000000001</v>
      </c>
    </row>
    <row r="750" spans="1:3" ht="24">
      <c r="A750" s="48" t="s">
        <v>1706</v>
      </c>
      <c r="B750" s="187" t="s">
        <v>1707</v>
      </c>
      <c r="C750" s="169">
        <v>1.1335464</v>
      </c>
    </row>
    <row r="751" spans="1:3">
      <c r="A751" s="48" t="s">
        <v>1708</v>
      </c>
      <c r="B751" s="187" t="s">
        <v>1709</v>
      </c>
      <c r="C751" s="169">
        <v>1.1335464</v>
      </c>
    </row>
    <row r="752" spans="1:3">
      <c r="A752" s="48" t="s">
        <v>1710</v>
      </c>
      <c r="B752" s="48" t="s">
        <v>1711</v>
      </c>
      <c r="C752" s="47">
        <v>4.1563367999999992</v>
      </c>
    </row>
    <row r="753" spans="1:3">
      <c r="A753" s="48" t="s">
        <v>1712</v>
      </c>
      <c r="B753" s="48" t="s">
        <v>1713</v>
      </c>
      <c r="C753" s="169">
        <v>1.3854455999999999</v>
      </c>
    </row>
    <row r="754" spans="1:3">
      <c r="A754" s="48" t="s">
        <v>1714</v>
      </c>
      <c r="B754" s="187" t="s">
        <v>1715</v>
      </c>
      <c r="C754" s="169">
        <v>3.5265887999999994</v>
      </c>
    </row>
    <row r="755" spans="1:3">
      <c r="A755" s="48" t="s">
        <v>1716</v>
      </c>
      <c r="B755" s="48" t="s">
        <v>1717</v>
      </c>
      <c r="C755" s="169">
        <v>4.5341855999999998</v>
      </c>
    </row>
    <row r="756" spans="1:3">
      <c r="A756" s="237" t="s">
        <v>1378</v>
      </c>
      <c r="B756" s="48" t="s">
        <v>1379</v>
      </c>
      <c r="C756" s="169">
        <v>17.884843199999999</v>
      </c>
    </row>
    <row r="757" spans="1:3">
      <c r="A757" s="237" t="s">
        <v>1380</v>
      </c>
      <c r="B757" s="48" t="s">
        <v>1381</v>
      </c>
      <c r="C757" s="169">
        <v>19.522188</v>
      </c>
    </row>
    <row r="758" spans="1:3">
      <c r="A758" s="48" t="s">
        <v>1718</v>
      </c>
      <c r="B758" s="48" t="s">
        <v>1719</v>
      </c>
      <c r="C758" s="169">
        <v>24.308272800000001</v>
      </c>
    </row>
    <row r="759" spans="1:3" ht="24">
      <c r="A759" s="48" t="s">
        <v>1720</v>
      </c>
      <c r="B759" s="187" t="s">
        <v>1721</v>
      </c>
      <c r="C759" s="47">
        <v>165.2458752</v>
      </c>
    </row>
    <row r="760" spans="1:3">
      <c r="A760" s="48" t="s">
        <v>1722</v>
      </c>
      <c r="B760" s="48" t="s">
        <v>1723</v>
      </c>
      <c r="C760" s="47">
        <v>19.396238400000001</v>
      </c>
    </row>
    <row r="761" spans="1:3">
      <c r="A761" s="48" t="s">
        <v>1724</v>
      </c>
      <c r="B761" s="48" t="s">
        <v>1725</v>
      </c>
      <c r="C761" s="47">
        <v>78.088751999999999</v>
      </c>
    </row>
    <row r="762" spans="1:3">
      <c r="A762" s="48" t="s">
        <v>811</v>
      </c>
      <c r="B762" s="48" t="s">
        <v>812</v>
      </c>
      <c r="C762" s="169">
        <v>28.968407999999997</v>
      </c>
    </row>
    <row r="763" spans="1:3">
      <c r="A763" s="48" t="s">
        <v>815</v>
      </c>
      <c r="B763" s="48" t="s">
        <v>816</v>
      </c>
      <c r="C763" s="169">
        <v>24.056373599999997</v>
      </c>
    </row>
    <row r="764" spans="1:3">
      <c r="A764" s="48" t="s">
        <v>817</v>
      </c>
      <c r="B764" s="48" t="s">
        <v>818</v>
      </c>
      <c r="C764" s="169">
        <v>149.88002400000002</v>
      </c>
    </row>
    <row r="765" spans="1:3">
      <c r="A765" s="48" t="s">
        <v>1386</v>
      </c>
      <c r="B765" s="48" t="s">
        <v>1387</v>
      </c>
      <c r="C765" s="169">
        <v>20.9076336</v>
      </c>
    </row>
    <row r="766" spans="1:3">
      <c r="A766" s="48" t="s">
        <v>9296</v>
      </c>
      <c r="B766" s="48" t="s">
        <v>9297</v>
      </c>
      <c r="C766" s="169">
        <v>8.4386231999999985</v>
      </c>
    </row>
    <row r="767" spans="1:3">
      <c r="A767" s="48" t="s">
        <v>9298</v>
      </c>
      <c r="B767" s="48" t="s">
        <v>9299</v>
      </c>
      <c r="C767" s="169">
        <v>2.5441819200000002</v>
      </c>
    </row>
    <row r="768" spans="1:3">
      <c r="A768" s="48" t="s">
        <v>9300</v>
      </c>
      <c r="B768" s="48" t="s">
        <v>9301</v>
      </c>
      <c r="C768" s="169">
        <v>27.5829624</v>
      </c>
    </row>
    <row r="769" spans="1:3" ht="24">
      <c r="A769" s="237" t="s">
        <v>1020</v>
      </c>
      <c r="B769" s="187" t="s">
        <v>1529</v>
      </c>
      <c r="C769" s="169">
        <v>191.44339200000002</v>
      </c>
    </row>
    <row r="770" spans="1:3">
      <c r="A770" s="95" t="s">
        <v>9302</v>
      </c>
      <c r="B770" s="95" t="s">
        <v>9303</v>
      </c>
      <c r="C770" s="169">
        <v>352.65888000000001</v>
      </c>
    </row>
    <row r="771" spans="1:3" ht="24">
      <c r="A771" s="237" t="s">
        <v>1530</v>
      </c>
      <c r="B771" s="187" t="s">
        <v>1531</v>
      </c>
      <c r="C771" s="169">
        <v>26.827264799999998</v>
      </c>
    </row>
    <row r="772" spans="1:3">
      <c r="A772" s="48" t="s">
        <v>819</v>
      </c>
      <c r="B772" s="187" t="s">
        <v>820</v>
      </c>
      <c r="C772" s="169">
        <v>79.348247999999998</v>
      </c>
    </row>
    <row r="773" spans="1:3">
      <c r="A773" s="48" t="s">
        <v>821</v>
      </c>
      <c r="B773" s="187" t="s">
        <v>822</v>
      </c>
      <c r="C773" s="169">
        <v>79.348247999999998</v>
      </c>
    </row>
    <row r="774" spans="1:3">
      <c r="A774" s="48" t="s">
        <v>823</v>
      </c>
      <c r="B774" s="187" t="s">
        <v>824</v>
      </c>
      <c r="C774" s="169">
        <v>69.902028000000001</v>
      </c>
    </row>
  </sheetData>
  <mergeCells count="11">
    <mergeCell ref="A148:C148"/>
    <mergeCell ref="A5:C5"/>
    <mergeCell ref="A31:C31"/>
    <mergeCell ref="A53:C53"/>
    <mergeCell ref="A57:C57"/>
    <mergeCell ref="A71:C71"/>
    <mergeCell ref="A81:C81"/>
    <mergeCell ref="A90:C90"/>
    <mergeCell ref="A92:C92"/>
    <mergeCell ref="A99:C99"/>
    <mergeCell ref="A108:C108"/>
  </mergeCells>
  <phoneticPr fontId="19" type="noConversion"/>
  <hyperlinks>
    <hyperlink ref="C1" location="Содержание!R1C1" display="главная" xr:uid="{00000000-0004-0000-2200-000000000000}"/>
  </hyperlinks>
  <pageMargins left="0.25" right="0.25" top="0.75" bottom="0.75" header="0.3" footer="0.3"/>
  <pageSetup paperSize="9" scale="93" fitToHeight="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pageSetUpPr fitToPage="1"/>
  </sheetPr>
  <dimension ref="A1:D580"/>
  <sheetViews>
    <sheetView zoomScaleNormal="100" workbookViewId="0">
      <selection activeCell="G19" sqref="G19"/>
    </sheetView>
  </sheetViews>
  <sheetFormatPr defaultRowHeight="12"/>
  <cols>
    <col min="1" max="1" width="18" style="18" customWidth="1"/>
    <col min="2" max="2" width="65.7109375" style="18" customWidth="1"/>
    <col min="3" max="3" width="10" style="17" customWidth="1"/>
    <col min="4" max="16384" width="9.140625" style="1"/>
  </cols>
  <sheetData>
    <row r="1" spans="1:4" ht="12.75">
      <c r="C1" s="39" t="s">
        <v>2114</v>
      </c>
    </row>
    <row r="2" spans="1:4" ht="52.5" customHeight="1">
      <c r="C2" s="37">
        <v>41443</v>
      </c>
    </row>
    <row r="3" spans="1:4" ht="24.75" customHeight="1">
      <c r="A3" s="23" t="s">
        <v>789</v>
      </c>
      <c r="B3" s="23" t="s">
        <v>469</v>
      </c>
      <c r="C3" s="30" t="s">
        <v>460</v>
      </c>
    </row>
    <row r="4" spans="1:4" ht="15.6" customHeight="1">
      <c r="A4" s="2227" t="s">
        <v>479</v>
      </c>
      <c r="B4" s="2228"/>
      <c r="C4" s="2229"/>
    </row>
    <row r="5" spans="1:4" ht="12" customHeight="1">
      <c r="A5" s="24" t="s">
        <v>1022</v>
      </c>
      <c r="B5" s="22" t="s">
        <v>480</v>
      </c>
      <c r="C5" s="20">
        <v>350.30300000000005</v>
      </c>
    </row>
    <row r="6" spans="1:4" ht="12" customHeight="1">
      <c r="A6" s="24" t="s">
        <v>481</v>
      </c>
      <c r="B6" s="22" t="s">
        <v>482</v>
      </c>
      <c r="C6" s="34">
        <v>63.489200000000011</v>
      </c>
    </row>
    <row r="7" spans="1:4" ht="12" customHeight="1">
      <c r="A7" s="24" t="s">
        <v>483</v>
      </c>
      <c r="B7" s="22" t="s">
        <v>484</v>
      </c>
      <c r="C7" s="34">
        <v>13.245799999999999</v>
      </c>
      <c r="D7" s="1" t="s">
        <v>1450</v>
      </c>
    </row>
    <row r="8" spans="1:4" ht="12" customHeight="1">
      <c r="A8" s="24" t="s">
        <v>1023</v>
      </c>
      <c r="B8" s="22" t="s">
        <v>1024</v>
      </c>
      <c r="C8" s="34">
        <v>5.1939810000000008</v>
      </c>
    </row>
    <row r="9" spans="1:4" ht="12" customHeight="1">
      <c r="A9" s="24" t="s">
        <v>485</v>
      </c>
      <c r="B9" s="22" t="s">
        <v>486</v>
      </c>
      <c r="C9" s="34">
        <v>17.365799999999997</v>
      </c>
    </row>
    <row r="10" spans="1:4" ht="12" customHeight="1">
      <c r="A10" s="22" t="s">
        <v>487</v>
      </c>
      <c r="B10" s="22" t="s">
        <v>488</v>
      </c>
      <c r="C10" s="34">
        <v>46.298500000000004</v>
      </c>
    </row>
    <row r="11" spans="1:4" ht="12" customHeight="1">
      <c r="A11" s="24" t="s">
        <v>1025</v>
      </c>
      <c r="B11" s="22" t="s">
        <v>1026</v>
      </c>
      <c r="C11" s="34">
        <v>23.432500000000001</v>
      </c>
    </row>
    <row r="12" spans="1:4" ht="12" customHeight="1">
      <c r="A12" s="22" t="s">
        <v>489</v>
      </c>
      <c r="B12" s="22" t="s">
        <v>213</v>
      </c>
      <c r="C12" s="34">
        <v>14.770200000000001</v>
      </c>
    </row>
    <row r="13" spans="1:4" s="3" customFormat="1" ht="12" customHeight="1">
      <c r="A13" s="24" t="s">
        <v>1464</v>
      </c>
      <c r="B13" s="22" t="s">
        <v>1465</v>
      </c>
      <c r="C13" s="34">
        <v>3.7594999999999996</v>
      </c>
    </row>
    <row r="14" spans="1:4" ht="12" customHeight="1">
      <c r="A14" s="22" t="s">
        <v>1027</v>
      </c>
      <c r="B14" s="22" t="s">
        <v>1028</v>
      </c>
      <c r="C14" s="34">
        <v>7.6055199999999994</v>
      </c>
    </row>
    <row r="15" spans="1:4" ht="12" customHeight="1">
      <c r="A15" s="22" t="s">
        <v>1029</v>
      </c>
      <c r="B15" s="22" t="s">
        <v>1030</v>
      </c>
      <c r="C15" s="34">
        <v>33.930260000000004</v>
      </c>
    </row>
    <row r="16" spans="1:4" ht="12" customHeight="1">
      <c r="A16" s="22" t="s">
        <v>214</v>
      </c>
      <c r="B16" s="22" t="s">
        <v>215</v>
      </c>
      <c r="C16" s="34">
        <v>4.2023999999999999</v>
      </c>
    </row>
    <row r="17" spans="1:3" ht="12" customHeight="1">
      <c r="A17" s="22" t="s">
        <v>216</v>
      </c>
      <c r="B17" s="22" t="s">
        <v>217</v>
      </c>
      <c r="C17" s="34">
        <v>12.447550000000001</v>
      </c>
    </row>
    <row r="18" spans="1:3" ht="12" customHeight="1">
      <c r="A18" s="24" t="s">
        <v>1466</v>
      </c>
      <c r="B18" s="22" t="s">
        <v>1467</v>
      </c>
      <c r="C18" s="34">
        <v>4.8307000000000002</v>
      </c>
    </row>
    <row r="19" spans="1:3" ht="12" customHeight="1">
      <c r="A19" s="22" t="s">
        <v>218</v>
      </c>
      <c r="B19" s="22" t="s">
        <v>219</v>
      </c>
      <c r="C19" s="34">
        <v>13.523900000000001</v>
      </c>
    </row>
    <row r="20" spans="1:3" ht="12" customHeight="1">
      <c r="A20" s="24" t="s">
        <v>1031</v>
      </c>
      <c r="B20" s="22" t="s">
        <v>220</v>
      </c>
      <c r="C20" s="34">
        <v>1.3431199999999999</v>
      </c>
    </row>
    <row r="21" spans="1:3" ht="12" customHeight="1">
      <c r="A21" s="24" t="s">
        <v>221</v>
      </c>
      <c r="B21" s="22" t="s">
        <v>222</v>
      </c>
      <c r="C21" s="34">
        <v>1.4317</v>
      </c>
    </row>
    <row r="22" spans="1:3" ht="12" customHeight="1">
      <c r="A22" s="24" t="s">
        <v>223</v>
      </c>
      <c r="B22" s="22" t="s">
        <v>224</v>
      </c>
      <c r="C22" s="34">
        <v>4.11897</v>
      </c>
    </row>
    <row r="23" spans="1:3" ht="12" customHeight="1">
      <c r="A23" s="22" t="s">
        <v>225</v>
      </c>
      <c r="B23" s="22" t="s">
        <v>226</v>
      </c>
      <c r="C23" s="34">
        <v>1.9549400000000001</v>
      </c>
    </row>
    <row r="24" spans="1:3" ht="12" customHeight="1">
      <c r="A24" s="24" t="s">
        <v>227</v>
      </c>
      <c r="B24" s="22" t="s">
        <v>35</v>
      </c>
      <c r="C24" s="34">
        <v>1382.2497000000001</v>
      </c>
    </row>
    <row r="25" spans="1:3" ht="12" customHeight="1">
      <c r="A25" s="22" t="s">
        <v>36</v>
      </c>
      <c r="B25" s="22" t="s">
        <v>37</v>
      </c>
      <c r="C25" s="34">
        <v>2.8633999999999999</v>
      </c>
    </row>
    <row r="26" spans="1:3" ht="12" customHeight="1">
      <c r="A26" s="22" t="s">
        <v>38</v>
      </c>
      <c r="B26" s="22" t="s">
        <v>236</v>
      </c>
      <c r="C26" s="34">
        <v>0.55517000000000005</v>
      </c>
    </row>
    <row r="27" spans="1:3" ht="12" customHeight="1">
      <c r="A27" s="24" t="s">
        <v>1468</v>
      </c>
      <c r="B27" s="22" t="s">
        <v>1469</v>
      </c>
      <c r="C27" s="34">
        <v>8.1483299999999996</v>
      </c>
    </row>
    <row r="28" spans="1:3" ht="12" customHeight="1">
      <c r="A28" s="24" t="s">
        <v>237</v>
      </c>
      <c r="B28" s="22" t="s">
        <v>238</v>
      </c>
      <c r="C28" s="34">
        <v>96.916820000000001</v>
      </c>
    </row>
    <row r="29" spans="1:3" ht="12" customHeight="1">
      <c r="A29" s="24" t="s">
        <v>1032</v>
      </c>
      <c r="B29" s="22" t="s">
        <v>1033</v>
      </c>
      <c r="C29" s="34">
        <v>44.588700000000003</v>
      </c>
    </row>
    <row r="30" spans="1:3" ht="12" customHeight="1">
      <c r="A30" s="24" t="s">
        <v>239</v>
      </c>
      <c r="B30" s="22" t="s">
        <v>240</v>
      </c>
      <c r="C30" s="34">
        <v>0.55517000000000005</v>
      </c>
    </row>
    <row r="31" spans="1:3" ht="12" customHeight="1">
      <c r="A31" s="22" t="s">
        <v>1034</v>
      </c>
      <c r="B31" s="22" t="s">
        <v>1035</v>
      </c>
      <c r="C31" s="34">
        <v>6.2685800000000009</v>
      </c>
    </row>
    <row r="32" spans="1:3" ht="12" customHeight="1">
      <c r="A32" s="22" t="s">
        <v>241</v>
      </c>
      <c r="B32" s="22" t="s">
        <v>242</v>
      </c>
      <c r="C32" s="34">
        <v>2.3277999999999999</v>
      </c>
    </row>
    <row r="33" spans="1:3" ht="12" customHeight="1">
      <c r="A33" s="22" t="s">
        <v>243</v>
      </c>
      <c r="B33" s="22" t="s">
        <v>244</v>
      </c>
      <c r="C33" s="34">
        <v>7.611699999999999</v>
      </c>
    </row>
    <row r="34" spans="1:3" ht="12" customHeight="1">
      <c r="A34" s="22" t="s">
        <v>245</v>
      </c>
      <c r="B34" s="22" t="s">
        <v>246</v>
      </c>
      <c r="C34" s="34">
        <v>7.611699999999999</v>
      </c>
    </row>
    <row r="35" spans="1:3" ht="12" customHeight="1">
      <c r="A35" s="22" t="s">
        <v>247</v>
      </c>
      <c r="B35" s="22" t="s">
        <v>248</v>
      </c>
      <c r="C35" s="34">
        <v>32.589199999999998</v>
      </c>
    </row>
    <row r="36" spans="1:3" ht="12" customHeight="1">
      <c r="A36" s="22" t="s">
        <v>1470</v>
      </c>
      <c r="B36" s="22" t="s">
        <v>1471</v>
      </c>
      <c r="C36" s="34">
        <v>152.95911999999998</v>
      </c>
    </row>
    <row r="37" spans="1:3" ht="12" customHeight="1">
      <c r="A37" s="22" t="s">
        <v>1036</v>
      </c>
      <c r="B37" s="22" t="s">
        <v>1037</v>
      </c>
      <c r="C37" s="34">
        <v>19.880029999999998</v>
      </c>
    </row>
    <row r="38" spans="1:3" ht="12" customHeight="1">
      <c r="A38" s="22" t="s">
        <v>249</v>
      </c>
      <c r="B38" s="22" t="s">
        <v>250</v>
      </c>
      <c r="C38" s="34">
        <v>12.447550000000001</v>
      </c>
    </row>
    <row r="39" spans="1:3" ht="12" customHeight="1">
      <c r="A39" s="22" t="s">
        <v>1038</v>
      </c>
      <c r="B39" s="22" t="s">
        <v>1039</v>
      </c>
      <c r="C39" s="34">
        <v>18.626519999999999</v>
      </c>
    </row>
    <row r="40" spans="1:3" ht="12" customHeight="1">
      <c r="A40" s="24" t="s">
        <v>1770</v>
      </c>
      <c r="B40" s="22" t="s">
        <v>251</v>
      </c>
      <c r="C40" s="34">
        <v>340.47680000000003</v>
      </c>
    </row>
    <row r="41" spans="1:3" ht="12" customHeight="1">
      <c r="A41" s="24" t="s">
        <v>1040</v>
      </c>
      <c r="B41" s="22" t="s">
        <v>1041</v>
      </c>
      <c r="C41" s="34">
        <v>2.9725800000000007</v>
      </c>
    </row>
    <row r="42" spans="1:3" ht="12" customHeight="1">
      <c r="A42" s="22" t="s">
        <v>1472</v>
      </c>
      <c r="B42" s="22" t="s">
        <v>1473</v>
      </c>
      <c r="C42" s="34">
        <v>13.309659999999999</v>
      </c>
    </row>
    <row r="43" spans="1:3" ht="12" customHeight="1">
      <c r="A43" s="24" t="s">
        <v>252</v>
      </c>
      <c r="B43" s="22" t="s">
        <v>253</v>
      </c>
      <c r="C43" s="34">
        <v>2.5173199999999998</v>
      </c>
    </row>
    <row r="44" spans="1:3" ht="12" customHeight="1">
      <c r="A44" s="24" t="s">
        <v>1042</v>
      </c>
      <c r="B44" s="22" t="s">
        <v>254</v>
      </c>
      <c r="C44" s="34">
        <v>1.15154</v>
      </c>
    </row>
    <row r="45" spans="1:3" ht="12" customHeight="1">
      <c r="A45" s="24" t="s">
        <v>255</v>
      </c>
      <c r="B45" s="22" t="s">
        <v>256</v>
      </c>
      <c r="C45" s="34">
        <v>89.954020000000014</v>
      </c>
    </row>
    <row r="46" spans="1:3" ht="12.75" customHeight="1">
      <c r="A46" s="24" t="s">
        <v>1984</v>
      </c>
      <c r="B46" s="22" t="s">
        <v>1985</v>
      </c>
      <c r="C46" s="35">
        <v>3.9129999999999998</v>
      </c>
    </row>
    <row r="47" spans="1:3" ht="24">
      <c r="A47" s="24" t="s">
        <v>1043</v>
      </c>
      <c r="B47" s="22" t="s">
        <v>1044</v>
      </c>
      <c r="C47" s="34">
        <v>4.5526</v>
      </c>
    </row>
    <row r="48" spans="1:3">
      <c r="A48" s="25" t="s">
        <v>1389</v>
      </c>
      <c r="B48" s="25" t="s">
        <v>1390</v>
      </c>
      <c r="C48" s="34">
        <v>12.586600000000001</v>
      </c>
    </row>
    <row r="49" spans="1:3">
      <c r="A49" s="24" t="s">
        <v>1045</v>
      </c>
      <c r="B49" s="22" t="s">
        <v>1046</v>
      </c>
      <c r="C49" s="34">
        <v>4.7400600000000006</v>
      </c>
    </row>
    <row r="50" spans="1:3">
      <c r="A50" s="24" t="s">
        <v>1047</v>
      </c>
      <c r="B50" s="22" t="s">
        <v>1048</v>
      </c>
      <c r="C50" s="34">
        <v>5.6505799999999997</v>
      </c>
    </row>
    <row r="51" spans="1:3">
      <c r="A51" s="24" t="s">
        <v>1049</v>
      </c>
      <c r="B51" s="22" t="s">
        <v>1474</v>
      </c>
      <c r="C51" s="34">
        <v>8.5963800000000017</v>
      </c>
    </row>
    <row r="52" spans="1:3">
      <c r="A52" s="24" t="s">
        <v>1050</v>
      </c>
      <c r="B52" s="22" t="s">
        <v>1051</v>
      </c>
      <c r="C52" s="34">
        <v>9.61402</v>
      </c>
    </row>
    <row r="53" spans="1:3">
      <c r="A53" s="24" t="s">
        <v>257</v>
      </c>
      <c r="B53" s="22" t="s">
        <v>258</v>
      </c>
      <c r="C53" s="34">
        <v>1.9549400000000001</v>
      </c>
    </row>
    <row r="54" spans="1:3">
      <c r="A54" s="22" t="s">
        <v>259</v>
      </c>
      <c r="B54" s="22" t="s">
        <v>260</v>
      </c>
      <c r="C54" s="34">
        <v>2.5173199999999998</v>
      </c>
    </row>
    <row r="55" spans="1:3">
      <c r="A55" s="24" t="s">
        <v>261</v>
      </c>
      <c r="B55" s="22" t="s">
        <v>262</v>
      </c>
      <c r="C55" s="34">
        <v>44.240560000000002</v>
      </c>
    </row>
    <row r="56" spans="1:3">
      <c r="A56" s="24" t="s">
        <v>1052</v>
      </c>
      <c r="B56" s="22" t="s">
        <v>1053</v>
      </c>
      <c r="C56" s="34">
        <v>17.11242</v>
      </c>
    </row>
    <row r="57" spans="1:3">
      <c r="A57" s="24" t="s">
        <v>1054</v>
      </c>
      <c r="B57" s="22" t="s">
        <v>1055</v>
      </c>
      <c r="C57" s="34">
        <v>21.397220000000004</v>
      </c>
    </row>
    <row r="58" spans="1:3">
      <c r="A58" s="24" t="s">
        <v>1056</v>
      </c>
      <c r="B58" s="22" t="s">
        <v>1057</v>
      </c>
      <c r="C58" s="34">
        <v>5.51668</v>
      </c>
    </row>
    <row r="59" spans="1:3">
      <c r="A59" s="24" t="s">
        <v>263</v>
      </c>
      <c r="B59" s="22" t="s">
        <v>1058</v>
      </c>
      <c r="C59" s="34">
        <v>16.496480000000002</v>
      </c>
    </row>
    <row r="60" spans="1:3">
      <c r="A60" s="24" t="s">
        <v>1059</v>
      </c>
      <c r="B60" s="22" t="s">
        <v>1060</v>
      </c>
      <c r="C60" s="34">
        <v>8.9177400000000002</v>
      </c>
    </row>
    <row r="61" spans="1:3">
      <c r="A61" s="22" t="s">
        <v>1475</v>
      </c>
      <c r="B61" s="22" t="s">
        <v>1476</v>
      </c>
      <c r="C61" s="34">
        <v>18.63888</v>
      </c>
    </row>
    <row r="62" spans="1:3">
      <c r="A62" s="24" t="s">
        <v>264</v>
      </c>
      <c r="B62" s="22" t="s">
        <v>265</v>
      </c>
      <c r="C62" s="34">
        <v>6.4375</v>
      </c>
    </row>
    <row r="63" spans="1:3">
      <c r="A63" s="24" t="s">
        <v>1061</v>
      </c>
      <c r="B63" s="22" t="s">
        <v>1062</v>
      </c>
      <c r="C63" s="34">
        <v>5.1953199999999997</v>
      </c>
    </row>
    <row r="64" spans="1:3">
      <c r="A64" s="24" t="s">
        <v>1063</v>
      </c>
      <c r="B64" s="22" t="s">
        <v>1064</v>
      </c>
      <c r="C64" s="34">
        <v>9.3997799999999998</v>
      </c>
    </row>
    <row r="65" spans="1:3">
      <c r="A65" s="22" t="s">
        <v>266</v>
      </c>
      <c r="B65" s="22" t="s">
        <v>267</v>
      </c>
      <c r="C65" s="34">
        <v>8.4892599999999998</v>
      </c>
    </row>
    <row r="66" spans="1:3">
      <c r="A66" s="22" t="s">
        <v>1065</v>
      </c>
      <c r="B66" s="22" t="s">
        <v>1066</v>
      </c>
      <c r="C66" s="34">
        <v>8.9445200000000007</v>
      </c>
    </row>
    <row r="67" spans="1:3" ht="12" customHeight="1">
      <c r="A67" s="22" t="s">
        <v>1477</v>
      </c>
      <c r="B67" s="24" t="s">
        <v>1478</v>
      </c>
      <c r="C67" s="34">
        <v>10.382400000000001</v>
      </c>
    </row>
    <row r="68" spans="1:3" ht="12" customHeight="1">
      <c r="A68" s="22" t="s">
        <v>1479</v>
      </c>
      <c r="B68" s="22" t="s">
        <v>1480</v>
      </c>
      <c r="C68" s="34">
        <v>10.0322</v>
      </c>
    </row>
    <row r="69" spans="1:3" ht="12" customHeight="1">
      <c r="A69" s="24" t="s">
        <v>1391</v>
      </c>
      <c r="B69" s="22" t="s">
        <v>1392</v>
      </c>
      <c r="C69" s="34">
        <v>8.4089200000000019</v>
      </c>
    </row>
    <row r="70" spans="1:3">
      <c r="A70" s="22" t="s">
        <v>1481</v>
      </c>
      <c r="B70" s="22" t="s">
        <v>1482</v>
      </c>
      <c r="C70" s="34">
        <v>9.61402</v>
      </c>
    </row>
    <row r="71" spans="1:3">
      <c r="A71" s="22" t="s">
        <v>268</v>
      </c>
      <c r="B71" s="22" t="s">
        <v>269</v>
      </c>
      <c r="C71" s="34">
        <v>35.938760000000002</v>
      </c>
    </row>
    <row r="72" spans="1:3">
      <c r="A72" s="22" t="s">
        <v>1067</v>
      </c>
      <c r="B72" s="22" t="s">
        <v>1068</v>
      </c>
      <c r="C72" s="34">
        <v>5.8380400000000003</v>
      </c>
    </row>
    <row r="73" spans="1:3">
      <c r="A73" s="24" t="s">
        <v>270</v>
      </c>
      <c r="B73" s="22" t="s">
        <v>1069</v>
      </c>
      <c r="C73" s="34">
        <v>25.11964</v>
      </c>
    </row>
    <row r="74" spans="1:3">
      <c r="A74" s="24" t="s">
        <v>1070</v>
      </c>
      <c r="B74" s="22" t="s">
        <v>1071</v>
      </c>
      <c r="C74" s="34">
        <v>7.2573800000000004</v>
      </c>
    </row>
    <row r="75" spans="1:3">
      <c r="A75" s="24" t="s">
        <v>271</v>
      </c>
      <c r="B75" s="22" t="s">
        <v>272</v>
      </c>
      <c r="C75" s="34">
        <v>137.03326000000001</v>
      </c>
    </row>
    <row r="76" spans="1:3">
      <c r="A76" s="24" t="s">
        <v>273</v>
      </c>
      <c r="B76" s="22" t="s">
        <v>274</v>
      </c>
      <c r="C76" s="34">
        <v>10.765560000000001</v>
      </c>
    </row>
    <row r="77" spans="1:3">
      <c r="A77" s="24" t="s">
        <v>1072</v>
      </c>
      <c r="B77" s="22" t="s">
        <v>1073</v>
      </c>
      <c r="C77" s="34">
        <v>5.9987200000000014</v>
      </c>
    </row>
    <row r="78" spans="1:3">
      <c r="A78" s="24" t="s">
        <v>1074</v>
      </c>
      <c r="B78" s="22" t="s">
        <v>1075</v>
      </c>
      <c r="C78" s="34">
        <v>104.68302000000001</v>
      </c>
    </row>
    <row r="79" spans="1:3">
      <c r="A79" s="22" t="s">
        <v>1483</v>
      </c>
      <c r="B79" s="22" t="s">
        <v>1484</v>
      </c>
      <c r="C79" s="34">
        <v>5.1149800000000001</v>
      </c>
    </row>
    <row r="80" spans="1:3">
      <c r="A80" s="24" t="s">
        <v>275</v>
      </c>
      <c r="B80" s="22" t="s">
        <v>272</v>
      </c>
      <c r="C80" s="34">
        <v>39.821860000000001</v>
      </c>
    </row>
    <row r="81" spans="1:3">
      <c r="A81" s="24" t="s">
        <v>1076</v>
      </c>
      <c r="B81" s="22" t="s">
        <v>1077</v>
      </c>
      <c r="C81" s="34">
        <v>6.6146600000000007</v>
      </c>
    </row>
    <row r="82" spans="1:3">
      <c r="A82" s="24" t="s">
        <v>1078</v>
      </c>
      <c r="B82" s="22" t="s">
        <v>1079</v>
      </c>
      <c r="C82" s="34">
        <v>4.7400600000000006</v>
      </c>
    </row>
    <row r="83" spans="1:3" ht="13.5" customHeight="1">
      <c r="A83" s="22" t="s">
        <v>1485</v>
      </c>
      <c r="B83" s="22" t="s">
        <v>1486</v>
      </c>
      <c r="C83" s="34">
        <v>3.7224200000000001</v>
      </c>
    </row>
    <row r="84" spans="1:3">
      <c r="A84" s="26" t="s">
        <v>1487</v>
      </c>
      <c r="B84" s="22" t="s">
        <v>1488</v>
      </c>
      <c r="C84" s="34">
        <v>18.63888</v>
      </c>
    </row>
    <row r="85" spans="1:3">
      <c r="A85" s="26" t="s">
        <v>1489</v>
      </c>
      <c r="B85" s="22" t="s">
        <v>1490</v>
      </c>
      <c r="C85" s="34">
        <v>4.09734</v>
      </c>
    </row>
    <row r="86" spans="1:3">
      <c r="A86" s="26" t="s">
        <v>1491</v>
      </c>
      <c r="B86" s="22" t="s">
        <v>1492</v>
      </c>
      <c r="C86" s="34">
        <v>1.9817200000000001</v>
      </c>
    </row>
    <row r="87" spans="1:3">
      <c r="A87" s="26" t="s">
        <v>1493</v>
      </c>
      <c r="B87" s="22" t="s">
        <v>1494</v>
      </c>
      <c r="C87" s="34">
        <v>1.6871400000000001</v>
      </c>
    </row>
    <row r="88" spans="1:3" ht="24">
      <c r="A88" s="24" t="s">
        <v>1080</v>
      </c>
      <c r="B88" s="22" t="s">
        <v>1674</v>
      </c>
      <c r="C88" s="34">
        <v>6.5343200000000001</v>
      </c>
    </row>
    <row r="89" spans="1:3">
      <c r="A89" s="24" t="s">
        <v>1081</v>
      </c>
      <c r="B89" s="22" t="s">
        <v>1082</v>
      </c>
      <c r="C89" s="34">
        <v>125.11616000000001</v>
      </c>
    </row>
    <row r="90" spans="1:3">
      <c r="A90" s="24" t="s">
        <v>276</v>
      </c>
      <c r="B90" s="22" t="s">
        <v>277</v>
      </c>
      <c r="C90" s="34">
        <v>52.0871</v>
      </c>
    </row>
    <row r="91" spans="1:3">
      <c r="A91" s="22" t="s">
        <v>278</v>
      </c>
      <c r="B91" s="22" t="s">
        <v>279</v>
      </c>
      <c r="C91" s="34">
        <v>57.791240000000002</v>
      </c>
    </row>
    <row r="92" spans="1:3">
      <c r="A92" s="22" t="s">
        <v>1083</v>
      </c>
      <c r="B92" s="22" t="s">
        <v>1084</v>
      </c>
      <c r="C92" s="34">
        <v>74.689419999999998</v>
      </c>
    </row>
    <row r="93" spans="1:3">
      <c r="A93" s="22" t="s">
        <v>280</v>
      </c>
      <c r="B93" s="22" t="s">
        <v>281</v>
      </c>
      <c r="C93" s="34">
        <v>66.280500000000004</v>
      </c>
    </row>
    <row r="94" spans="1:3">
      <c r="A94" s="22" t="s">
        <v>1986</v>
      </c>
      <c r="B94" s="22" t="s">
        <v>282</v>
      </c>
      <c r="C94" s="34">
        <v>55.702400000000011</v>
      </c>
    </row>
    <row r="95" spans="1:3">
      <c r="A95" s="22" t="s">
        <v>283</v>
      </c>
      <c r="B95" s="22" t="s">
        <v>284</v>
      </c>
      <c r="C95" s="34">
        <v>85.803119999999993</v>
      </c>
    </row>
    <row r="96" spans="1:3" ht="24">
      <c r="A96" s="22" t="s">
        <v>1987</v>
      </c>
      <c r="B96" s="22" t="s">
        <v>1085</v>
      </c>
      <c r="C96" s="34">
        <v>92.685580000000002</v>
      </c>
    </row>
    <row r="97" spans="1:3" ht="24">
      <c r="A97" s="36" t="s">
        <v>2115</v>
      </c>
      <c r="B97" s="36" t="s">
        <v>2116</v>
      </c>
      <c r="C97" s="31">
        <v>121.42052000000001</v>
      </c>
    </row>
    <row r="98" spans="1:3">
      <c r="A98" s="22" t="s">
        <v>1086</v>
      </c>
      <c r="B98" s="22" t="s">
        <v>1087</v>
      </c>
      <c r="C98" s="34">
        <v>90.087920000000011</v>
      </c>
    </row>
    <row r="99" spans="1:3">
      <c r="A99" s="22" t="s">
        <v>285</v>
      </c>
      <c r="B99" s="22" t="s">
        <v>286</v>
      </c>
      <c r="C99" s="34">
        <v>74.769760000000005</v>
      </c>
    </row>
    <row r="100" spans="1:3">
      <c r="A100" s="22" t="s">
        <v>287</v>
      </c>
      <c r="B100" s="22" t="s">
        <v>288</v>
      </c>
      <c r="C100" s="34">
        <v>60.30856</v>
      </c>
    </row>
    <row r="101" spans="1:3">
      <c r="A101" s="22" t="s">
        <v>1088</v>
      </c>
      <c r="B101" s="22" t="s">
        <v>1089</v>
      </c>
      <c r="C101" s="34">
        <v>37.250980000000006</v>
      </c>
    </row>
    <row r="102" spans="1:3">
      <c r="A102" s="22" t="s">
        <v>289</v>
      </c>
      <c r="B102" s="22" t="s">
        <v>290</v>
      </c>
      <c r="C102" s="34">
        <v>49.998260000000009</v>
      </c>
    </row>
    <row r="103" spans="1:3">
      <c r="A103" s="22" t="s">
        <v>291</v>
      </c>
      <c r="B103" s="22" t="s">
        <v>292</v>
      </c>
      <c r="C103" s="34">
        <v>58.032260000000008</v>
      </c>
    </row>
    <row r="104" spans="1:3">
      <c r="A104" s="22" t="s">
        <v>293</v>
      </c>
      <c r="B104" s="22" t="s">
        <v>492</v>
      </c>
      <c r="C104" s="34">
        <v>72.011420000000001</v>
      </c>
    </row>
    <row r="105" spans="1:3">
      <c r="A105" s="22" t="s">
        <v>1090</v>
      </c>
      <c r="B105" s="22" t="s">
        <v>1091</v>
      </c>
      <c r="C105" s="34">
        <v>79.081339999999997</v>
      </c>
    </row>
    <row r="106" spans="1:3">
      <c r="A106" s="22" t="s">
        <v>493</v>
      </c>
      <c r="B106" s="22" t="s">
        <v>494</v>
      </c>
      <c r="C106" s="34">
        <v>71.850740000000002</v>
      </c>
    </row>
    <row r="107" spans="1:3">
      <c r="A107" s="22" t="s">
        <v>495</v>
      </c>
      <c r="B107" s="22" t="s">
        <v>496</v>
      </c>
      <c r="C107" s="34">
        <v>103.74572000000001</v>
      </c>
    </row>
    <row r="108" spans="1:3">
      <c r="A108" s="22" t="s">
        <v>1546</v>
      </c>
      <c r="B108" s="22" t="s">
        <v>1547</v>
      </c>
      <c r="C108" s="34">
        <v>96.354439999999997</v>
      </c>
    </row>
    <row r="109" spans="1:3">
      <c r="A109" s="24" t="s">
        <v>1092</v>
      </c>
      <c r="B109" s="22" t="s">
        <v>497</v>
      </c>
      <c r="C109" s="34">
        <v>7.5251800000000006</v>
      </c>
    </row>
    <row r="110" spans="1:3">
      <c r="A110" s="24" t="s">
        <v>1093</v>
      </c>
      <c r="B110" s="22" t="s">
        <v>1094</v>
      </c>
      <c r="C110" s="34">
        <v>7.2573800000000004</v>
      </c>
    </row>
    <row r="111" spans="1:3">
      <c r="A111" s="24" t="s">
        <v>1095</v>
      </c>
      <c r="B111" s="22" t="s">
        <v>498</v>
      </c>
      <c r="C111" s="34">
        <v>1324.0567600000002</v>
      </c>
    </row>
    <row r="112" spans="1:3">
      <c r="A112" s="24" t="s">
        <v>1096</v>
      </c>
      <c r="B112" s="22" t="s">
        <v>499</v>
      </c>
      <c r="C112" s="34">
        <v>1.55324</v>
      </c>
    </row>
    <row r="113" spans="1:3">
      <c r="A113" s="22" t="s">
        <v>500</v>
      </c>
      <c r="B113" s="22" t="s">
        <v>501</v>
      </c>
      <c r="C113" s="34">
        <v>3.7492000000000001</v>
      </c>
    </row>
    <row r="114" spans="1:3">
      <c r="A114" s="22" t="s">
        <v>502</v>
      </c>
      <c r="B114" s="22" t="s">
        <v>503</v>
      </c>
      <c r="C114" s="34">
        <v>3.8563200000000002</v>
      </c>
    </row>
    <row r="115" spans="1:3">
      <c r="A115" s="22" t="s">
        <v>504</v>
      </c>
      <c r="B115" s="22" t="s">
        <v>505</v>
      </c>
      <c r="C115" s="34">
        <v>3.8563200000000002</v>
      </c>
    </row>
    <row r="116" spans="1:3">
      <c r="A116" s="22" t="s">
        <v>506</v>
      </c>
      <c r="B116" s="22" t="s">
        <v>507</v>
      </c>
      <c r="C116" s="34">
        <v>4.5258199999999995</v>
      </c>
    </row>
    <row r="117" spans="1:3">
      <c r="A117" s="22" t="s">
        <v>1097</v>
      </c>
      <c r="B117" s="22" t="s">
        <v>1098</v>
      </c>
      <c r="C117" s="34">
        <v>3.7224200000000001</v>
      </c>
    </row>
    <row r="118" spans="1:3">
      <c r="A118" s="22" t="s">
        <v>508</v>
      </c>
      <c r="B118" s="22" t="s">
        <v>509</v>
      </c>
      <c r="C118" s="34">
        <v>3.4814000000000007</v>
      </c>
    </row>
    <row r="119" spans="1:3">
      <c r="A119" s="22" t="s">
        <v>510</v>
      </c>
      <c r="B119" s="22" t="s">
        <v>511</v>
      </c>
      <c r="C119" s="34">
        <v>0.85696000000000006</v>
      </c>
    </row>
    <row r="120" spans="1:3">
      <c r="A120" s="22" t="s">
        <v>1099</v>
      </c>
      <c r="B120" s="22" t="s">
        <v>1100</v>
      </c>
      <c r="C120" s="34">
        <v>0.53560000000000008</v>
      </c>
    </row>
    <row r="121" spans="1:3">
      <c r="A121" s="22" t="s">
        <v>1101</v>
      </c>
      <c r="B121" s="22" t="s">
        <v>1102</v>
      </c>
      <c r="C121" s="34">
        <v>5.0078600000000009</v>
      </c>
    </row>
    <row r="122" spans="1:3">
      <c r="A122" s="22" t="s">
        <v>512</v>
      </c>
      <c r="B122" s="22" t="s">
        <v>53</v>
      </c>
      <c r="C122" s="34">
        <v>2.8654600000000001</v>
      </c>
    </row>
    <row r="123" spans="1:3" ht="26.25" customHeight="1">
      <c r="A123" s="22" t="s">
        <v>1988</v>
      </c>
      <c r="B123" s="22" t="s">
        <v>54</v>
      </c>
      <c r="C123" s="34">
        <v>3.8563200000000002</v>
      </c>
    </row>
    <row r="124" spans="1:3">
      <c r="A124" s="22" t="s">
        <v>1103</v>
      </c>
      <c r="B124" s="22" t="s">
        <v>1104</v>
      </c>
      <c r="C124" s="34">
        <v>3.2136</v>
      </c>
    </row>
    <row r="125" spans="1:3">
      <c r="A125" s="22" t="s">
        <v>55</v>
      </c>
      <c r="B125" s="22" t="s">
        <v>56</v>
      </c>
      <c r="C125" s="34">
        <v>3.2671600000000001</v>
      </c>
    </row>
    <row r="126" spans="1:3">
      <c r="A126" s="24" t="s">
        <v>1495</v>
      </c>
      <c r="B126" s="22" t="s">
        <v>1496</v>
      </c>
      <c r="C126" s="34">
        <v>3.9366600000000003</v>
      </c>
    </row>
    <row r="127" spans="1:3" ht="12" customHeight="1">
      <c r="A127" s="22" t="s">
        <v>1105</v>
      </c>
      <c r="B127" s="22" t="s">
        <v>1989</v>
      </c>
      <c r="C127" s="34">
        <v>3.8563200000000002</v>
      </c>
    </row>
    <row r="128" spans="1:3" ht="12" customHeight="1">
      <c r="A128" s="22" t="s">
        <v>57</v>
      </c>
      <c r="B128" s="22" t="s">
        <v>58</v>
      </c>
      <c r="C128" s="34">
        <v>27.851200000000006</v>
      </c>
    </row>
    <row r="129" spans="1:3">
      <c r="A129" s="22" t="s">
        <v>1106</v>
      </c>
      <c r="B129" s="22" t="s">
        <v>1107</v>
      </c>
      <c r="C129" s="34">
        <v>30.261400000000005</v>
      </c>
    </row>
    <row r="130" spans="1:3">
      <c r="A130" s="22" t="s">
        <v>59</v>
      </c>
      <c r="B130" s="22" t="s">
        <v>60</v>
      </c>
      <c r="C130" s="34">
        <v>25.896260000000002</v>
      </c>
    </row>
    <row r="131" spans="1:3">
      <c r="A131" s="22" t="s">
        <v>61</v>
      </c>
      <c r="B131" s="22" t="s">
        <v>62</v>
      </c>
      <c r="C131" s="34">
        <v>32.510920000000006</v>
      </c>
    </row>
    <row r="132" spans="1:3">
      <c r="A132" s="22" t="s">
        <v>1108</v>
      </c>
      <c r="B132" s="22" t="s">
        <v>1109</v>
      </c>
      <c r="C132" s="34">
        <v>54.175940000000004</v>
      </c>
    </row>
    <row r="133" spans="1:3">
      <c r="A133" s="22" t="s">
        <v>1110</v>
      </c>
      <c r="B133" s="22" t="s">
        <v>1111</v>
      </c>
      <c r="C133" s="34">
        <v>26.458640000000003</v>
      </c>
    </row>
    <row r="134" spans="1:3">
      <c r="A134" s="22" t="s">
        <v>63</v>
      </c>
      <c r="B134" s="22" t="s">
        <v>64</v>
      </c>
      <c r="C134" s="34">
        <v>29.645460000000003</v>
      </c>
    </row>
    <row r="135" spans="1:3">
      <c r="A135" s="22" t="s">
        <v>65</v>
      </c>
      <c r="B135" s="22" t="s">
        <v>66</v>
      </c>
      <c r="C135" s="34">
        <v>39.232700000000001</v>
      </c>
    </row>
    <row r="136" spans="1:3">
      <c r="A136" s="22" t="s">
        <v>67</v>
      </c>
      <c r="B136" s="22" t="s">
        <v>68</v>
      </c>
      <c r="C136" s="34">
        <v>37.43844</v>
      </c>
    </row>
    <row r="137" spans="1:3">
      <c r="A137" s="22" t="s">
        <v>1112</v>
      </c>
      <c r="B137" s="22" t="s">
        <v>1113</v>
      </c>
      <c r="C137" s="34">
        <v>30.516200000000001</v>
      </c>
    </row>
    <row r="138" spans="1:3">
      <c r="A138" s="27" t="s">
        <v>69</v>
      </c>
      <c r="B138" s="22" t="s">
        <v>70</v>
      </c>
      <c r="C138" s="34">
        <v>45.043960000000006</v>
      </c>
    </row>
    <row r="139" spans="1:3">
      <c r="A139" s="22" t="s">
        <v>71</v>
      </c>
      <c r="B139" s="22" t="s">
        <v>72</v>
      </c>
      <c r="C139" s="34">
        <v>34.814</v>
      </c>
    </row>
    <row r="140" spans="1:3">
      <c r="A140" s="22" t="s">
        <v>1114</v>
      </c>
      <c r="B140" s="22" t="s">
        <v>1115</v>
      </c>
      <c r="C140" s="34">
        <v>64.030980000000014</v>
      </c>
    </row>
    <row r="141" spans="1:3">
      <c r="A141" s="24" t="s">
        <v>1116</v>
      </c>
      <c r="B141" s="22" t="s">
        <v>1760</v>
      </c>
      <c r="C141" s="34">
        <v>26.458640000000003</v>
      </c>
    </row>
    <row r="142" spans="1:3">
      <c r="A142" s="24" t="s">
        <v>78</v>
      </c>
      <c r="B142" s="22" t="s">
        <v>79</v>
      </c>
      <c r="C142" s="34">
        <v>1.3925600000000002</v>
      </c>
    </row>
    <row r="143" spans="1:3">
      <c r="A143" s="24" t="s">
        <v>1117</v>
      </c>
      <c r="B143" s="22" t="s">
        <v>1118</v>
      </c>
      <c r="C143" s="34">
        <v>1.9549400000000001</v>
      </c>
    </row>
    <row r="144" spans="1:3">
      <c r="A144" s="22" t="s">
        <v>80</v>
      </c>
      <c r="B144" s="22" t="s">
        <v>81</v>
      </c>
      <c r="C144" s="34">
        <v>0.77249999999999996</v>
      </c>
    </row>
    <row r="145" spans="1:3">
      <c r="A145" s="22" t="s">
        <v>82</v>
      </c>
      <c r="B145" s="22" t="s">
        <v>1119</v>
      </c>
      <c r="C145" s="34">
        <v>1.3925600000000002</v>
      </c>
    </row>
    <row r="146" spans="1:3">
      <c r="A146" s="22" t="s">
        <v>83</v>
      </c>
      <c r="B146" s="22" t="s">
        <v>84</v>
      </c>
      <c r="C146" s="34">
        <v>1.4461200000000001</v>
      </c>
    </row>
    <row r="147" spans="1:3">
      <c r="A147" s="22" t="s">
        <v>85</v>
      </c>
      <c r="B147" s="22" t="s">
        <v>86</v>
      </c>
      <c r="C147" s="34">
        <v>0.69628000000000012</v>
      </c>
    </row>
    <row r="148" spans="1:3">
      <c r="A148" s="22" t="s">
        <v>87</v>
      </c>
      <c r="B148" s="22" t="s">
        <v>88</v>
      </c>
      <c r="C148" s="34">
        <v>3.0529199999999999</v>
      </c>
    </row>
    <row r="149" spans="1:3">
      <c r="A149" s="22" t="s">
        <v>1120</v>
      </c>
      <c r="B149" s="22" t="s">
        <v>1121</v>
      </c>
      <c r="C149" s="34">
        <v>30.07394</v>
      </c>
    </row>
    <row r="150" spans="1:3">
      <c r="A150" s="22" t="s">
        <v>1122</v>
      </c>
      <c r="B150" s="22" t="s">
        <v>1123</v>
      </c>
      <c r="C150" s="34">
        <v>31.332600000000003</v>
      </c>
    </row>
    <row r="151" spans="1:3">
      <c r="A151" s="22" t="s">
        <v>1124</v>
      </c>
      <c r="B151" s="22" t="s">
        <v>1125</v>
      </c>
      <c r="C151" s="34">
        <v>16.014440000000004</v>
      </c>
    </row>
    <row r="152" spans="1:3">
      <c r="A152" s="22" t="s">
        <v>89</v>
      </c>
      <c r="B152" s="22" t="s">
        <v>90</v>
      </c>
      <c r="C152" s="34">
        <v>3.0529199999999999</v>
      </c>
    </row>
    <row r="153" spans="1:3">
      <c r="A153" s="22" t="s">
        <v>1126</v>
      </c>
      <c r="B153" s="22" t="s">
        <v>1127</v>
      </c>
      <c r="C153" s="34">
        <v>16.014440000000004</v>
      </c>
    </row>
    <row r="154" spans="1:3">
      <c r="A154" s="22" t="s">
        <v>91</v>
      </c>
      <c r="B154" s="22" t="s">
        <v>92</v>
      </c>
      <c r="C154" s="34">
        <v>18.103279999999998</v>
      </c>
    </row>
    <row r="155" spans="1:3">
      <c r="A155" s="22" t="s">
        <v>93</v>
      </c>
      <c r="B155" s="22" t="s">
        <v>94</v>
      </c>
      <c r="C155" s="34">
        <v>18.103279999999998</v>
      </c>
    </row>
    <row r="156" spans="1:3">
      <c r="A156" s="22" t="s">
        <v>1128</v>
      </c>
      <c r="B156" s="22" t="s">
        <v>1129</v>
      </c>
      <c r="C156" s="34">
        <v>48.900280000000009</v>
      </c>
    </row>
    <row r="157" spans="1:3">
      <c r="A157" s="22" t="s">
        <v>95</v>
      </c>
      <c r="B157" s="22" t="s">
        <v>96</v>
      </c>
      <c r="C157" s="34">
        <v>15.184260000000002</v>
      </c>
    </row>
    <row r="158" spans="1:3">
      <c r="A158" s="22" t="s">
        <v>1130</v>
      </c>
      <c r="B158" s="22" t="s">
        <v>1131</v>
      </c>
      <c r="C158" s="34">
        <v>18.665659999999999</v>
      </c>
    </row>
    <row r="159" spans="1:3">
      <c r="A159" s="22" t="s">
        <v>97</v>
      </c>
      <c r="B159" s="22" t="s">
        <v>98</v>
      </c>
      <c r="C159" s="34">
        <v>21.316880000000001</v>
      </c>
    </row>
    <row r="160" spans="1:3">
      <c r="A160" s="22" t="s">
        <v>1548</v>
      </c>
      <c r="B160" s="22" t="s">
        <v>1549</v>
      </c>
      <c r="C160" s="34">
        <v>3.3475000000000001</v>
      </c>
    </row>
    <row r="161" spans="1:3">
      <c r="A161" s="22" t="s">
        <v>99</v>
      </c>
      <c r="B161" s="22" t="s">
        <v>100</v>
      </c>
      <c r="C161" s="34">
        <v>1.9549400000000001</v>
      </c>
    </row>
    <row r="162" spans="1:3">
      <c r="A162" s="22" t="s">
        <v>1132</v>
      </c>
      <c r="B162" s="22" t="s">
        <v>1133</v>
      </c>
      <c r="C162" s="34">
        <v>1.9817200000000001</v>
      </c>
    </row>
    <row r="163" spans="1:3">
      <c r="A163" s="24" t="s">
        <v>1497</v>
      </c>
      <c r="B163" s="22" t="s">
        <v>1498</v>
      </c>
      <c r="C163" s="34">
        <v>13.1737</v>
      </c>
    </row>
    <row r="164" spans="1:3">
      <c r="A164" s="24" t="s">
        <v>1990</v>
      </c>
      <c r="B164" s="22" t="s">
        <v>1991</v>
      </c>
      <c r="C164" s="34">
        <v>29.561999999999998</v>
      </c>
    </row>
    <row r="165" spans="1:3">
      <c r="A165" s="22" t="s">
        <v>101</v>
      </c>
      <c r="B165" s="22" t="s">
        <v>102</v>
      </c>
      <c r="C165" s="34">
        <v>32.591259999999998</v>
      </c>
    </row>
    <row r="166" spans="1:3">
      <c r="A166" s="22" t="s">
        <v>103</v>
      </c>
      <c r="B166" s="22" t="s">
        <v>104</v>
      </c>
      <c r="C166" s="34">
        <v>33.153640000000003</v>
      </c>
    </row>
    <row r="167" spans="1:3">
      <c r="A167" s="22" t="s">
        <v>105</v>
      </c>
      <c r="B167" s="22" t="s">
        <v>106</v>
      </c>
      <c r="C167" s="34">
        <v>33.849920000000004</v>
      </c>
    </row>
    <row r="168" spans="1:3">
      <c r="A168" s="22" t="s">
        <v>107</v>
      </c>
      <c r="B168" s="22" t="s">
        <v>108</v>
      </c>
      <c r="C168" s="34">
        <v>13.44356</v>
      </c>
    </row>
    <row r="169" spans="1:3">
      <c r="A169" s="22" t="s">
        <v>109</v>
      </c>
      <c r="B169" s="22" t="s">
        <v>110</v>
      </c>
      <c r="C169" s="34">
        <v>14.943239999999999</v>
      </c>
    </row>
    <row r="170" spans="1:3">
      <c r="A170" s="22" t="s">
        <v>1134</v>
      </c>
      <c r="B170" s="22" t="s">
        <v>1135</v>
      </c>
      <c r="C170" s="34">
        <v>10.33708</v>
      </c>
    </row>
    <row r="171" spans="1:3">
      <c r="A171" s="24" t="s">
        <v>1499</v>
      </c>
      <c r="B171" s="22" t="s">
        <v>1500</v>
      </c>
      <c r="C171" s="34">
        <v>40.571700000000007</v>
      </c>
    </row>
    <row r="172" spans="1:3">
      <c r="A172" s="22" t="s">
        <v>111</v>
      </c>
      <c r="B172" s="22" t="s">
        <v>112</v>
      </c>
      <c r="C172" s="34">
        <v>18.665659999999999</v>
      </c>
    </row>
    <row r="173" spans="1:3">
      <c r="A173" s="22" t="s">
        <v>113</v>
      </c>
      <c r="B173" s="22" t="s">
        <v>114</v>
      </c>
      <c r="C173" s="34">
        <v>14.621880000000001</v>
      </c>
    </row>
    <row r="174" spans="1:3">
      <c r="A174" s="22" t="s">
        <v>1136</v>
      </c>
      <c r="B174" s="22" t="s">
        <v>115</v>
      </c>
      <c r="C174" s="34">
        <v>2.3566400000000001</v>
      </c>
    </row>
    <row r="175" spans="1:3">
      <c r="A175" s="22" t="s">
        <v>1992</v>
      </c>
      <c r="B175" s="22" t="s">
        <v>1993</v>
      </c>
      <c r="C175" s="34">
        <v>24.866400000000002</v>
      </c>
    </row>
    <row r="176" spans="1:3">
      <c r="A176" s="22" t="s">
        <v>116</v>
      </c>
      <c r="B176" s="22" t="s">
        <v>117</v>
      </c>
      <c r="C176" s="34">
        <v>18.371080000000003</v>
      </c>
    </row>
    <row r="177" spans="1:3">
      <c r="A177" s="22" t="s">
        <v>1137</v>
      </c>
      <c r="B177" s="22" t="s">
        <v>1138</v>
      </c>
      <c r="C177" s="34">
        <v>21.584680000000002</v>
      </c>
    </row>
    <row r="178" spans="1:3">
      <c r="A178" s="22" t="s">
        <v>118</v>
      </c>
      <c r="B178" s="22" t="s">
        <v>119</v>
      </c>
      <c r="C178" s="34">
        <v>17.83548</v>
      </c>
    </row>
    <row r="179" spans="1:3">
      <c r="A179" s="22" t="s">
        <v>1139</v>
      </c>
      <c r="B179" s="22" t="s">
        <v>1140</v>
      </c>
      <c r="C179" s="34">
        <v>18.79956</v>
      </c>
    </row>
    <row r="180" spans="1:3">
      <c r="A180" s="22" t="s">
        <v>1141</v>
      </c>
      <c r="B180" s="22" t="s">
        <v>1142</v>
      </c>
      <c r="C180" s="34">
        <v>16.148340000000001</v>
      </c>
    </row>
    <row r="181" spans="1:3">
      <c r="A181" s="22" t="s">
        <v>120</v>
      </c>
      <c r="B181" s="22" t="s">
        <v>294</v>
      </c>
      <c r="C181" s="34">
        <v>4.7400600000000006</v>
      </c>
    </row>
    <row r="182" spans="1:3">
      <c r="A182" s="22" t="s">
        <v>295</v>
      </c>
      <c r="B182" s="22" t="s">
        <v>296</v>
      </c>
      <c r="C182" s="34">
        <v>6.5343200000000001</v>
      </c>
    </row>
    <row r="183" spans="1:3">
      <c r="A183" s="22" t="s">
        <v>1143</v>
      </c>
      <c r="B183" s="22" t="s">
        <v>1144</v>
      </c>
      <c r="C183" s="34">
        <v>21.584680000000002</v>
      </c>
    </row>
    <row r="184" spans="1:3">
      <c r="A184" s="22" t="s">
        <v>1145</v>
      </c>
      <c r="B184" s="22" t="s">
        <v>1146</v>
      </c>
      <c r="C184" s="34">
        <v>17.273100000000003</v>
      </c>
    </row>
    <row r="185" spans="1:3">
      <c r="A185" s="22" t="s">
        <v>297</v>
      </c>
      <c r="B185" s="22" t="s">
        <v>298</v>
      </c>
      <c r="C185" s="34">
        <v>28.574260000000002</v>
      </c>
    </row>
    <row r="186" spans="1:3">
      <c r="A186" s="22" t="s">
        <v>299</v>
      </c>
      <c r="B186" s="22" t="s">
        <v>300</v>
      </c>
      <c r="C186" s="34">
        <v>5.570240000000001</v>
      </c>
    </row>
    <row r="187" spans="1:3">
      <c r="A187" s="22" t="s">
        <v>1147</v>
      </c>
      <c r="B187" s="22" t="s">
        <v>1148</v>
      </c>
      <c r="C187" s="34">
        <v>17.273100000000003</v>
      </c>
    </row>
    <row r="188" spans="1:3">
      <c r="A188" s="22" t="s">
        <v>301</v>
      </c>
      <c r="B188" s="22" t="s">
        <v>302</v>
      </c>
      <c r="C188" s="34">
        <v>12.104559999999999</v>
      </c>
    </row>
    <row r="189" spans="1:3">
      <c r="A189" s="24" t="s">
        <v>1501</v>
      </c>
      <c r="B189" s="22" t="s">
        <v>1502</v>
      </c>
      <c r="C189" s="34">
        <v>8.6767200000000013</v>
      </c>
    </row>
    <row r="190" spans="1:3">
      <c r="A190" s="24" t="s">
        <v>1503</v>
      </c>
      <c r="B190" s="22" t="s">
        <v>1504</v>
      </c>
      <c r="C190" s="34">
        <v>12.184899999999999</v>
      </c>
    </row>
    <row r="191" spans="1:3">
      <c r="A191" s="24" t="s">
        <v>1505</v>
      </c>
      <c r="B191" s="22" t="s">
        <v>1506</v>
      </c>
      <c r="C191" s="34">
        <v>12.184899999999999</v>
      </c>
    </row>
    <row r="192" spans="1:3">
      <c r="A192" s="22" t="s">
        <v>1149</v>
      </c>
      <c r="B192" s="22" t="s">
        <v>1150</v>
      </c>
      <c r="C192" s="34">
        <v>1.2586599999999999</v>
      </c>
    </row>
    <row r="193" spans="1:3">
      <c r="A193" s="22" t="s">
        <v>1151</v>
      </c>
      <c r="B193" s="22" t="s">
        <v>1152</v>
      </c>
      <c r="C193" s="34">
        <v>0.96408000000000005</v>
      </c>
    </row>
    <row r="194" spans="1:3">
      <c r="A194" s="22" t="s">
        <v>303</v>
      </c>
      <c r="B194" s="22" t="s">
        <v>304</v>
      </c>
      <c r="C194" s="34">
        <v>1.2586599999999999</v>
      </c>
    </row>
    <row r="195" spans="1:3">
      <c r="A195" s="22" t="s">
        <v>305</v>
      </c>
      <c r="B195" s="22" t="s">
        <v>129</v>
      </c>
      <c r="C195" s="34">
        <v>53.881360000000008</v>
      </c>
    </row>
    <row r="196" spans="1:3">
      <c r="A196" s="22" t="s">
        <v>130</v>
      </c>
      <c r="B196" s="22" t="s">
        <v>131</v>
      </c>
      <c r="C196" s="34">
        <v>0.83018000000000014</v>
      </c>
    </row>
    <row r="197" spans="1:3">
      <c r="A197" s="22" t="s">
        <v>132</v>
      </c>
      <c r="B197" s="22" t="s">
        <v>133</v>
      </c>
      <c r="C197" s="34">
        <v>8.4892599999999998</v>
      </c>
    </row>
    <row r="198" spans="1:3">
      <c r="A198" s="22" t="s">
        <v>134</v>
      </c>
      <c r="B198" s="22" t="s">
        <v>135</v>
      </c>
      <c r="C198" s="34">
        <v>1.2854400000000001</v>
      </c>
    </row>
    <row r="199" spans="1:3">
      <c r="A199" s="22" t="s">
        <v>136</v>
      </c>
      <c r="B199" s="22" t="s">
        <v>137</v>
      </c>
      <c r="C199" s="34">
        <v>13.041860000000002</v>
      </c>
    </row>
    <row r="200" spans="1:3">
      <c r="A200" s="22" t="s">
        <v>138</v>
      </c>
      <c r="B200" s="22" t="s">
        <v>624</v>
      </c>
      <c r="C200" s="34">
        <v>2.2227399999999999</v>
      </c>
    </row>
    <row r="201" spans="1:3">
      <c r="A201" s="22" t="s">
        <v>1153</v>
      </c>
      <c r="B201" s="22" t="s">
        <v>1154</v>
      </c>
      <c r="C201" s="34">
        <v>2.1424000000000003</v>
      </c>
    </row>
    <row r="202" spans="1:3">
      <c r="A202" s="22" t="s">
        <v>1433</v>
      </c>
      <c r="B202" s="25" t="s">
        <v>1434</v>
      </c>
      <c r="C202" s="34">
        <v>3.5646</v>
      </c>
    </row>
    <row r="203" spans="1:3">
      <c r="A203" s="22" t="s">
        <v>1155</v>
      </c>
      <c r="B203" s="22" t="s">
        <v>1156</v>
      </c>
      <c r="C203" s="34">
        <v>0.74984000000000017</v>
      </c>
    </row>
    <row r="204" spans="1:3">
      <c r="A204" s="22" t="s">
        <v>625</v>
      </c>
      <c r="B204" s="22" t="s">
        <v>626</v>
      </c>
      <c r="C204" s="34">
        <v>0.74984000000000017</v>
      </c>
    </row>
    <row r="205" spans="1:3">
      <c r="A205" s="22" t="s">
        <v>627</v>
      </c>
      <c r="B205" s="22" t="s">
        <v>628</v>
      </c>
      <c r="C205" s="34">
        <v>0.56237999999999999</v>
      </c>
    </row>
    <row r="206" spans="1:3">
      <c r="A206" s="22" t="s">
        <v>1157</v>
      </c>
      <c r="B206" s="22" t="s">
        <v>1158</v>
      </c>
      <c r="C206" s="34">
        <v>2.2763</v>
      </c>
    </row>
    <row r="207" spans="1:3">
      <c r="A207" s="22" t="s">
        <v>629</v>
      </c>
      <c r="B207" s="22" t="s">
        <v>1159</v>
      </c>
      <c r="C207" s="34">
        <v>0.72306000000000004</v>
      </c>
    </row>
    <row r="208" spans="1:3">
      <c r="A208" s="22" t="s">
        <v>630</v>
      </c>
      <c r="B208" s="22" t="s">
        <v>631</v>
      </c>
      <c r="C208" s="34">
        <v>3.6153000000000004</v>
      </c>
    </row>
    <row r="209" spans="1:3">
      <c r="A209" s="22" t="s">
        <v>632</v>
      </c>
      <c r="B209" s="22" t="s">
        <v>1160</v>
      </c>
      <c r="C209" s="34">
        <v>1.84782</v>
      </c>
    </row>
    <row r="210" spans="1:3">
      <c r="A210" s="22" t="s">
        <v>389</v>
      </c>
      <c r="B210" s="22" t="s">
        <v>390</v>
      </c>
      <c r="C210" s="34">
        <v>0.91052000000000011</v>
      </c>
    </row>
    <row r="211" spans="1:3">
      <c r="A211" s="22" t="s">
        <v>391</v>
      </c>
      <c r="B211" s="22" t="s">
        <v>392</v>
      </c>
      <c r="C211" s="34">
        <v>67.699840000000009</v>
      </c>
    </row>
    <row r="212" spans="1:3">
      <c r="A212" s="22" t="s">
        <v>393</v>
      </c>
      <c r="B212" s="22" t="s">
        <v>394</v>
      </c>
      <c r="C212" s="34">
        <v>67.699840000000009</v>
      </c>
    </row>
    <row r="213" spans="1:3">
      <c r="A213" s="22" t="s">
        <v>395</v>
      </c>
      <c r="B213" s="22" t="s">
        <v>396</v>
      </c>
      <c r="C213" s="34">
        <v>62.397400000000005</v>
      </c>
    </row>
    <row r="214" spans="1:3">
      <c r="A214" s="22" t="s">
        <v>397</v>
      </c>
      <c r="B214" s="22" t="s">
        <v>1161</v>
      </c>
      <c r="C214" s="34">
        <v>69.761900000000011</v>
      </c>
    </row>
    <row r="215" spans="1:3">
      <c r="A215" s="22" t="s">
        <v>398</v>
      </c>
      <c r="B215" s="22" t="s">
        <v>399</v>
      </c>
      <c r="C215" s="34">
        <v>62.397400000000005</v>
      </c>
    </row>
    <row r="216" spans="1:3">
      <c r="A216" s="24" t="s">
        <v>1162</v>
      </c>
      <c r="B216" s="22" t="s">
        <v>400</v>
      </c>
      <c r="C216" s="34">
        <v>39.04524</v>
      </c>
    </row>
    <row r="217" spans="1:3">
      <c r="A217" s="22" t="s">
        <v>401</v>
      </c>
      <c r="B217" s="22" t="s">
        <v>402</v>
      </c>
      <c r="C217" s="34">
        <v>81.036280000000005</v>
      </c>
    </row>
    <row r="218" spans="1:3">
      <c r="A218" s="22" t="s">
        <v>403</v>
      </c>
      <c r="B218" s="22" t="s">
        <v>404</v>
      </c>
      <c r="C218" s="34">
        <v>71.181240000000003</v>
      </c>
    </row>
    <row r="219" spans="1:3">
      <c r="A219" s="22" t="s">
        <v>1163</v>
      </c>
      <c r="B219" s="22" t="s">
        <v>1164</v>
      </c>
      <c r="C219" s="34">
        <v>71.181240000000003</v>
      </c>
    </row>
    <row r="220" spans="1:3">
      <c r="A220" s="22" t="s">
        <v>405</v>
      </c>
      <c r="B220" s="22" t="s">
        <v>406</v>
      </c>
      <c r="C220" s="34">
        <v>2.5976599999999999</v>
      </c>
    </row>
    <row r="221" spans="1:3">
      <c r="A221" s="22" t="s">
        <v>1165</v>
      </c>
      <c r="B221" s="22" t="s">
        <v>1166</v>
      </c>
      <c r="C221" s="34">
        <v>2.2227399999999999</v>
      </c>
    </row>
    <row r="222" spans="1:3" ht="12" customHeight="1">
      <c r="A222" s="22" t="s">
        <v>407</v>
      </c>
      <c r="B222" s="22" t="s">
        <v>408</v>
      </c>
      <c r="C222" s="34">
        <v>1.5264599999999999</v>
      </c>
    </row>
    <row r="223" spans="1:3" ht="12" customHeight="1">
      <c r="A223" s="22" t="s">
        <v>409</v>
      </c>
      <c r="B223" s="22" t="s">
        <v>410</v>
      </c>
      <c r="C223" s="34">
        <v>1.55324</v>
      </c>
    </row>
    <row r="224" spans="1:3" ht="12" customHeight="1">
      <c r="A224" s="22" t="s">
        <v>411</v>
      </c>
      <c r="B224" s="22" t="s">
        <v>1507</v>
      </c>
      <c r="C224" s="34">
        <v>12.666940000000004</v>
      </c>
    </row>
    <row r="225" spans="1:3" ht="12" customHeight="1">
      <c r="A225" s="22" t="s">
        <v>412</v>
      </c>
      <c r="B225" s="22" t="s">
        <v>1167</v>
      </c>
      <c r="C225" s="34">
        <v>1.55324</v>
      </c>
    </row>
    <row r="226" spans="1:3" ht="12" customHeight="1">
      <c r="A226" s="22" t="s">
        <v>413</v>
      </c>
      <c r="B226" s="22" t="s">
        <v>414</v>
      </c>
      <c r="C226" s="34">
        <v>9.61402</v>
      </c>
    </row>
    <row r="227" spans="1:3" ht="12" customHeight="1">
      <c r="A227" s="24" t="s">
        <v>1508</v>
      </c>
      <c r="B227" s="22" t="s">
        <v>1509</v>
      </c>
      <c r="C227" s="34">
        <v>12.184899999999999</v>
      </c>
    </row>
    <row r="228" spans="1:3" ht="12" customHeight="1">
      <c r="A228" s="24" t="s">
        <v>1510</v>
      </c>
      <c r="B228" s="22" t="s">
        <v>1511</v>
      </c>
      <c r="C228" s="34">
        <v>17.728360000000002</v>
      </c>
    </row>
    <row r="229" spans="1:3" ht="12.75" customHeight="1">
      <c r="A229" s="22" t="s">
        <v>415</v>
      </c>
      <c r="B229" s="22" t="s">
        <v>416</v>
      </c>
      <c r="C229" s="34">
        <v>0.91052000000000011</v>
      </c>
    </row>
    <row r="230" spans="1:3" ht="12.75" customHeight="1">
      <c r="A230" s="22" t="s">
        <v>1168</v>
      </c>
      <c r="B230" s="22" t="s">
        <v>1169</v>
      </c>
      <c r="C230" s="34">
        <v>2.2227399999999999</v>
      </c>
    </row>
    <row r="231" spans="1:3" ht="12.75" customHeight="1">
      <c r="A231" s="22" t="s">
        <v>1170</v>
      </c>
      <c r="B231" s="22" t="s">
        <v>1171</v>
      </c>
      <c r="C231" s="34">
        <v>5.9987200000000014</v>
      </c>
    </row>
    <row r="232" spans="1:3">
      <c r="A232" s="22" t="s">
        <v>417</v>
      </c>
      <c r="B232" s="22" t="s">
        <v>418</v>
      </c>
      <c r="C232" s="34">
        <v>16.442920000000001</v>
      </c>
    </row>
    <row r="233" spans="1:3" ht="13.5" customHeight="1">
      <c r="A233" s="22" t="s">
        <v>419</v>
      </c>
      <c r="B233" s="22" t="s">
        <v>420</v>
      </c>
      <c r="C233" s="34">
        <v>17.540900000000001</v>
      </c>
    </row>
    <row r="234" spans="1:3">
      <c r="A234" s="22" t="s">
        <v>1172</v>
      </c>
      <c r="B234" s="22" t="s">
        <v>1173</v>
      </c>
      <c r="C234" s="34">
        <v>4.1241200000000005</v>
      </c>
    </row>
    <row r="235" spans="1:3" ht="12" customHeight="1">
      <c r="A235" s="24" t="s">
        <v>1512</v>
      </c>
      <c r="B235" s="22" t="s">
        <v>1513</v>
      </c>
      <c r="C235" s="34">
        <v>15.211039999999999</v>
      </c>
    </row>
    <row r="236" spans="1:3">
      <c r="A236" s="22" t="s">
        <v>421</v>
      </c>
      <c r="B236" s="22" t="s">
        <v>422</v>
      </c>
      <c r="C236" s="34">
        <v>15.612740000000001</v>
      </c>
    </row>
    <row r="237" spans="1:3">
      <c r="A237" s="22" t="s">
        <v>423</v>
      </c>
      <c r="B237" s="22" t="s">
        <v>633</v>
      </c>
      <c r="C237" s="34">
        <v>9.3194400000000002</v>
      </c>
    </row>
    <row r="238" spans="1:3">
      <c r="A238" s="22" t="s">
        <v>634</v>
      </c>
      <c r="B238" s="22" t="s">
        <v>635</v>
      </c>
      <c r="C238" s="34">
        <v>4.60616</v>
      </c>
    </row>
    <row r="239" spans="1:3">
      <c r="A239" s="22" t="s">
        <v>636</v>
      </c>
      <c r="B239" s="22" t="s">
        <v>637</v>
      </c>
      <c r="C239" s="34">
        <v>5.8112600000000008</v>
      </c>
    </row>
    <row r="240" spans="1:3">
      <c r="A240" s="22" t="s">
        <v>638</v>
      </c>
      <c r="B240" s="22" t="s">
        <v>639</v>
      </c>
      <c r="C240" s="34">
        <v>6.3468600000000004</v>
      </c>
    </row>
    <row r="241" spans="1:3">
      <c r="A241" s="22" t="s">
        <v>1174</v>
      </c>
      <c r="B241" s="22" t="s">
        <v>1175</v>
      </c>
      <c r="C241" s="34">
        <v>12.265240000000002</v>
      </c>
    </row>
    <row r="242" spans="1:3">
      <c r="A242" s="22" t="s">
        <v>1176</v>
      </c>
      <c r="B242" s="22" t="s">
        <v>1177</v>
      </c>
      <c r="C242" s="34">
        <v>12.265240000000002</v>
      </c>
    </row>
    <row r="243" spans="1:3">
      <c r="A243" s="22" t="s">
        <v>640</v>
      </c>
      <c r="B243" s="22" t="s">
        <v>641</v>
      </c>
      <c r="C243" s="34">
        <v>6.9628000000000014</v>
      </c>
    </row>
    <row r="244" spans="1:3">
      <c r="A244" s="22" t="s">
        <v>1994</v>
      </c>
      <c r="B244" s="22" t="s">
        <v>1995</v>
      </c>
      <c r="C244" s="34">
        <v>7.9118000000000004</v>
      </c>
    </row>
    <row r="245" spans="1:3">
      <c r="A245" s="22" t="s">
        <v>642</v>
      </c>
      <c r="B245" s="22" t="s">
        <v>643</v>
      </c>
      <c r="C245" s="34">
        <v>5.3827800000000003</v>
      </c>
    </row>
    <row r="246" spans="1:3">
      <c r="A246" s="22" t="s">
        <v>644</v>
      </c>
      <c r="B246" s="22" t="s">
        <v>645</v>
      </c>
      <c r="C246" s="34">
        <v>5.2488800000000007</v>
      </c>
    </row>
    <row r="247" spans="1:3">
      <c r="A247" s="22" t="s">
        <v>1996</v>
      </c>
      <c r="B247" s="22" t="s">
        <v>1997</v>
      </c>
      <c r="C247" s="34">
        <v>5.3898000000000001</v>
      </c>
    </row>
    <row r="248" spans="1:3">
      <c r="A248" s="22" t="s">
        <v>646</v>
      </c>
      <c r="B248" s="22" t="s">
        <v>647</v>
      </c>
      <c r="C248" s="34">
        <v>10.390639999999999</v>
      </c>
    </row>
    <row r="249" spans="1:3">
      <c r="A249" s="22" t="s">
        <v>648</v>
      </c>
      <c r="B249" s="22" t="s">
        <v>649</v>
      </c>
      <c r="C249" s="34">
        <v>0.50882000000000005</v>
      </c>
    </row>
    <row r="250" spans="1:3">
      <c r="A250" s="22" t="s">
        <v>650</v>
      </c>
      <c r="B250" s="22" t="s">
        <v>651</v>
      </c>
      <c r="C250" s="34">
        <v>24.182340000000003</v>
      </c>
    </row>
    <row r="251" spans="1:3">
      <c r="A251" s="22" t="s">
        <v>652</v>
      </c>
      <c r="B251" s="22" t="s">
        <v>653</v>
      </c>
      <c r="C251" s="34">
        <v>13.97916</v>
      </c>
    </row>
    <row r="252" spans="1:3">
      <c r="A252" s="22" t="s">
        <v>1178</v>
      </c>
      <c r="B252" s="22" t="s">
        <v>1179</v>
      </c>
      <c r="C252" s="34">
        <v>80.768480000000011</v>
      </c>
    </row>
    <row r="253" spans="1:3">
      <c r="A253" s="22" t="s">
        <v>654</v>
      </c>
      <c r="B253" s="22" t="s">
        <v>655</v>
      </c>
      <c r="C253" s="34">
        <v>9.051639999999999</v>
      </c>
    </row>
    <row r="254" spans="1:3">
      <c r="A254" s="22" t="s">
        <v>656</v>
      </c>
      <c r="B254" s="22" t="s">
        <v>657</v>
      </c>
      <c r="C254" s="34">
        <v>11.9171</v>
      </c>
    </row>
    <row r="255" spans="1:3">
      <c r="A255" s="22" t="s">
        <v>658</v>
      </c>
      <c r="B255" s="22" t="s">
        <v>659</v>
      </c>
      <c r="C255" s="34">
        <v>130.20436000000001</v>
      </c>
    </row>
    <row r="256" spans="1:3">
      <c r="A256" s="22" t="s">
        <v>660</v>
      </c>
      <c r="B256" s="22" t="s">
        <v>661</v>
      </c>
      <c r="C256" s="34">
        <v>1.6068</v>
      </c>
    </row>
    <row r="257" spans="1:3">
      <c r="A257" s="22" t="s">
        <v>1180</v>
      </c>
      <c r="B257" s="22" t="s">
        <v>1181</v>
      </c>
      <c r="C257" s="34">
        <v>4.4454799999999999</v>
      </c>
    </row>
    <row r="258" spans="1:3">
      <c r="A258" s="22" t="s">
        <v>662</v>
      </c>
      <c r="B258" s="22" t="s">
        <v>663</v>
      </c>
      <c r="C258" s="34">
        <v>5.3292200000000003</v>
      </c>
    </row>
    <row r="259" spans="1:3" ht="24">
      <c r="A259" s="22" t="s">
        <v>664</v>
      </c>
      <c r="B259" s="22" t="s">
        <v>1182</v>
      </c>
      <c r="C259" s="34">
        <v>6.1058399999999997</v>
      </c>
    </row>
    <row r="260" spans="1:3">
      <c r="A260" s="22" t="s">
        <v>665</v>
      </c>
      <c r="B260" s="22" t="s">
        <v>666</v>
      </c>
      <c r="C260" s="34">
        <v>4.7400600000000006</v>
      </c>
    </row>
    <row r="261" spans="1:3">
      <c r="A261" s="22" t="s">
        <v>667</v>
      </c>
      <c r="B261" s="22" t="s">
        <v>1183</v>
      </c>
      <c r="C261" s="34">
        <v>1.5264599999999999</v>
      </c>
    </row>
    <row r="262" spans="1:3" ht="14.25" customHeight="1">
      <c r="A262" s="22" t="s">
        <v>1184</v>
      </c>
      <c r="B262" s="22" t="s">
        <v>1185</v>
      </c>
      <c r="C262" s="34">
        <v>13.17576</v>
      </c>
    </row>
    <row r="263" spans="1:3" ht="24">
      <c r="A263" s="22" t="s">
        <v>668</v>
      </c>
      <c r="B263" s="22" t="s">
        <v>306</v>
      </c>
      <c r="C263" s="34">
        <v>2.73156</v>
      </c>
    </row>
    <row r="264" spans="1:3" ht="15.75" customHeight="1">
      <c r="A264" s="22" t="s">
        <v>1393</v>
      </c>
      <c r="B264" s="22" t="s">
        <v>1186</v>
      </c>
      <c r="C264" s="34">
        <v>7.79298</v>
      </c>
    </row>
    <row r="265" spans="1:3" ht="24">
      <c r="A265" s="22" t="s">
        <v>1998</v>
      </c>
      <c r="B265" s="22" t="s">
        <v>1999</v>
      </c>
      <c r="C265" s="34">
        <v>2.8842060000000003</v>
      </c>
    </row>
    <row r="266" spans="1:3">
      <c r="A266" s="22" t="s">
        <v>121</v>
      </c>
      <c r="B266" s="22" t="s">
        <v>1550</v>
      </c>
      <c r="C266" s="34">
        <v>3.2966180000000005</v>
      </c>
    </row>
    <row r="267" spans="1:3">
      <c r="A267" s="22" t="s">
        <v>1187</v>
      </c>
      <c r="B267" s="22" t="s">
        <v>1188</v>
      </c>
      <c r="C267" s="34">
        <v>3.2671600000000001</v>
      </c>
    </row>
    <row r="268" spans="1:3">
      <c r="A268" s="22" t="s">
        <v>1189</v>
      </c>
      <c r="B268" s="22" t="s">
        <v>1190</v>
      </c>
      <c r="C268" s="34">
        <v>2.9645459999999999</v>
      </c>
    </row>
    <row r="269" spans="1:3">
      <c r="A269" s="22" t="s">
        <v>1191</v>
      </c>
      <c r="B269" s="22" t="s">
        <v>1192</v>
      </c>
      <c r="C269" s="34">
        <v>36.474359999999997</v>
      </c>
    </row>
    <row r="270" spans="1:3">
      <c r="A270" s="22" t="s">
        <v>122</v>
      </c>
      <c r="B270" s="22" t="s">
        <v>347</v>
      </c>
      <c r="C270" s="34">
        <v>3.384992</v>
      </c>
    </row>
    <row r="271" spans="1:3">
      <c r="A271" s="22" t="s">
        <v>1193</v>
      </c>
      <c r="B271" s="22" t="s">
        <v>1194</v>
      </c>
      <c r="C271" s="34">
        <v>3.3394660000000003</v>
      </c>
    </row>
    <row r="272" spans="1:3">
      <c r="A272" s="22" t="s">
        <v>348</v>
      </c>
      <c r="B272" s="22" t="s">
        <v>1761</v>
      </c>
      <c r="C272" s="34">
        <v>3.2966180000000005</v>
      </c>
    </row>
    <row r="273" spans="1:3" ht="24">
      <c r="A273" s="22" t="s">
        <v>349</v>
      </c>
      <c r="B273" s="22" t="s">
        <v>2000</v>
      </c>
      <c r="C273" s="34">
        <v>3.0529199999999999</v>
      </c>
    </row>
    <row r="274" spans="1:3">
      <c r="A274" s="22" t="s">
        <v>350</v>
      </c>
      <c r="B274" s="22" t="s">
        <v>351</v>
      </c>
      <c r="C274" s="34">
        <v>10.693800000000001</v>
      </c>
    </row>
    <row r="275" spans="1:3">
      <c r="A275" s="22" t="s">
        <v>352</v>
      </c>
      <c r="B275" s="22" t="s">
        <v>353</v>
      </c>
      <c r="C275" s="34">
        <v>37.331319999999998</v>
      </c>
    </row>
    <row r="276" spans="1:3">
      <c r="A276" s="22" t="s">
        <v>354</v>
      </c>
      <c r="B276" s="22" t="s">
        <v>355</v>
      </c>
      <c r="C276" s="34">
        <v>23.807420000000004</v>
      </c>
    </row>
    <row r="277" spans="1:3">
      <c r="A277" s="22" t="s">
        <v>1195</v>
      </c>
      <c r="B277" s="22" t="s">
        <v>1196</v>
      </c>
      <c r="C277" s="34">
        <v>16.014440000000004</v>
      </c>
    </row>
    <row r="278" spans="1:3">
      <c r="A278" s="22" t="s">
        <v>356</v>
      </c>
      <c r="B278" s="22" t="s">
        <v>357</v>
      </c>
      <c r="C278" s="34">
        <v>53.479659999999996</v>
      </c>
    </row>
    <row r="279" spans="1:3">
      <c r="A279" s="22" t="s">
        <v>358</v>
      </c>
      <c r="B279" s="22" t="s">
        <v>359</v>
      </c>
      <c r="C279" s="34">
        <v>86.070920000000001</v>
      </c>
    </row>
    <row r="280" spans="1:3">
      <c r="A280" s="22" t="s">
        <v>1197</v>
      </c>
      <c r="B280" s="22" t="s">
        <v>1198</v>
      </c>
      <c r="C280" s="34">
        <v>49.703679999999999</v>
      </c>
    </row>
    <row r="281" spans="1:3">
      <c r="A281" s="22" t="s">
        <v>1199</v>
      </c>
      <c r="B281" s="22" t="s">
        <v>1200</v>
      </c>
      <c r="C281" s="34">
        <v>18.237179999999999</v>
      </c>
    </row>
    <row r="282" spans="1:3">
      <c r="A282" s="22" t="s">
        <v>360</v>
      </c>
      <c r="B282" s="22" t="s">
        <v>361</v>
      </c>
      <c r="C282" s="34">
        <v>18.79956</v>
      </c>
    </row>
    <row r="283" spans="1:3">
      <c r="A283" s="22" t="s">
        <v>362</v>
      </c>
      <c r="B283" s="22" t="s">
        <v>363</v>
      </c>
      <c r="C283" s="34">
        <v>32.966180000000001</v>
      </c>
    </row>
    <row r="284" spans="1:3">
      <c r="A284" s="22" t="s">
        <v>364</v>
      </c>
      <c r="B284" s="22" t="s">
        <v>365</v>
      </c>
      <c r="C284" s="34">
        <v>52.488800000000005</v>
      </c>
    </row>
    <row r="285" spans="1:3">
      <c r="A285" s="22" t="s">
        <v>366</v>
      </c>
      <c r="B285" s="22" t="s">
        <v>367</v>
      </c>
      <c r="C285" s="34">
        <v>25.7088</v>
      </c>
    </row>
    <row r="286" spans="1:3">
      <c r="A286" s="22" t="s">
        <v>368</v>
      </c>
      <c r="B286" s="22" t="s">
        <v>369</v>
      </c>
      <c r="C286" s="34">
        <v>37.465220000000002</v>
      </c>
    </row>
    <row r="287" spans="1:3">
      <c r="A287" s="22" t="s">
        <v>370</v>
      </c>
      <c r="B287" s="22" t="s">
        <v>371</v>
      </c>
      <c r="C287" s="34">
        <v>24.235900000000001</v>
      </c>
    </row>
    <row r="288" spans="1:3">
      <c r="A288" s="22" t="s">
        <v>372</v>
      </c>
      <c r="B288" s="22" t="s">
        <v>371</v>
      </c>
      <c r="C288" s="34">
        <v>0.72306000000000004</v>
      </c>
    </row>
    <row r="289" spans="1:3">
      <c r="A289" s="22" t="s">
        <v>373</v>
      </c>
      <c r="B289" s="22" t="s">
        <v>374</v>
      </c>
      <c r="C289" s="34">
        <v>1.3925600000000002</v>
      </c>
    </row>
    <row r="290" spans="1:3">
      <c r="A290" s="22" t="s">
        <v>375</v>
      </c>
      <c r="B290" s="22" t="s">
        <v>376</v>
      </c>
      <c r="C290" s="34">
        <v>3.3475000000000001</v>
      </c>
    </row>
    <row r="291" spans="1:3">
      <c r="A291" s="22" t="s">
        <v>377</v>
      </c>
      <c r="B291" s="22" t="s">
        <v>378</v>
      </c>
      <c r="C291" s="34">
        <v>5.0078600000000009</v>
      </c>
    </row>
    <row r="292" spans="1:3">
      <c r="A292" s="22" t="s">
        <v>379</v>
      </c>
      <c r="B292" s="22" t="s">
        <v>380</v>
      </c>
      <c r="C292" s="34">
        <v>0.99086000000000007</v>
      </c>
    </row>
    <row r="293" spans="1:3">
      <c r="A293" s="22" t="s">
        <v>381</v>
      </c>
      <c r="B293" s="22" t="s">
        <v>382</v>
      </c>
      <c r="C293" s="34">
        <v>3.7492000000000001</v>
      </c>
    </row>
    <row r="294" spans="1:3" ht="23.25" customHeight="1">
      <c r="A294" s="24" t="s">
        <v>1514</v>
      </c>
      <c r="B294" s="21" t="s">
        <v>1515</v>
      </c>
      <c r="C294" s="34">
        <v>5.5434599999999996</v>
      </c>
    </row>
    <row r="295" spans="1:3">
      <c r="A295" s="22" t="s">
        <v>383</v>
      </c>
      <c r="B295" s="22" t="s">
        <v>384</v>
      </c>
      <c r="C295" s="34">
        <v>39.768300000000004</v>
      </c>
    </row>
    <row r="296" spans="1:3">
      <c r="A296" s="22" t="s">
        <v>385</v>
      </c>
      <c r="B296" s="22" t="s">
        <v>386</v>
      </c>
      <c r="C296" s="34">
        <v>15.050360000000001</v>
      </c>
    </row>
    <row r="297" spans="1:3">
      <c r="A297" s="22" t="s">
        <v>387</v>
      </c>
      <c r="B297" s="22" t="s">
        <v>388</v>
      </c>
      <c r="C297" s="34">
        <v>18.906680000000001</v>
      </c>
    </row>
    <row r="298" spans="1:3">
      <c r="A298" s="22" t="s">
        <v>123</v>
      </c>
      <c r="B298" s="22" t="s">
        <v>124</v>
      </c>
      <c r="C298" s="34">
        <v>9.3194400000000002</v>
      </c>
    </row>
    <row r="299" spans="1:3">
      <c r="A299" s="22" t="s">
        <v>1201</v>
      </c>
      <c r="B299" s="22" t="s">
        <v>1202</v>
      </c>
      <c r="C299" s="34">
        <v>3.2136</v>
      </c>
    </row>
    <row r="300" spans="1:3">
      <c r="A300" s="22" t="s">
        <v>125</v>
      </c>
      <c r="B300" s="22" t="s">
        <v>126</v>
      </c>
      <c r="C300" s="34">
        <v>5.7309200000000002</v>
      </c>
    </row>
    <row r="301" spans="1:3">
      <c r="A301" s="22" t="s">
        <v>127</v>
      </c>
      <c r="B301" s="22" t="s">
        <v>128</v>
      </c>
      <c r="C301" s="34">
        <v>10.92624</v>
      </c>
    </row>
    <row r="302" spans="1:3">
      <c r="A302" s="22" t="s">
        <v>1203</v>
      </c>
      <c r="B302" s="22" t="s">
        <v>1204</v>
      </c>
      <c r="C302" s="34">
        <v>14.0595</v>
      </c>
    </row>
    <row r="303" spans="1:3">
      <c r="A303" s="22" t="s">
        <v>1205</v>
      </c>
      <c r="B303" s="22" t="s">
        <v>1206</v>
      </c>
      <c r="C303" s="34">
        <v>13.791700000000002</v>
      </c>
    </row>
    <row r="304" spans="1:3">
      <c r="A304" s="22" t="s">
        <v>1207</v>
      </c>
      <c r="B304" s="22" t="s">
        <v>1208</v>
      </c>
      <c r="C304" s="34">
        <v>5.0078600000000009</v>
      </c>
    </row>
    <row r="305" spans="1:3">
      <c r="A305" s="22" t="s">
        <v>307</v>
      </c>
      <c r="B305" s="22" t="s">
        <v>1209</v>
      </c>
      <c r="C305" s="34">
        <v>3.5349600000000003</v>
      </c>
    </row>
    <row r="306" spans="1:3">
      <c r="A306" s="22" t="s">
        <v>308</v>
      </c>
      <c r="B306" s="22" t="s">
        <v>1210</v>
      </c>
      <c r="C306" s="34">
        <v>16.014440000000004</v>
      </c>
    </row>
    <row r="307" spans="1:3">
      <c r="A307" s="22" t="s">
        <v>309</v>
      </c>
      <c r="B307" s="22" t="s">
        <v>1211</v>
      </c>
      <c r="C307" s="34">
        <v>5.0078600000000009</v>
      </c>
    </row>
    <row r="308" spans="1:3">
      <c r="A308" s="22" t="s">
        <v>310</v>
      </c>
      <c r="B308" s="22" t="s">
        <v>311</v>
      </c>
      <c r="C308" s="34">
        <v>2.8654600000000001</v>
      </c>
    </row>
    <row r="309" spans="1:3">
      <c r="A309" s="22" t="s">
        <v>1212</v>
      </c>
      <c r="B309" s="22" t="s">
        <v>1213</v>
      </c>
      <c r="C309" s="34">
        <v>2.9190200000000002</v>
      </c>
    </row>
    <row r="310" spans="1:3">
      <c r="A310" s="22" t="s">
        <v>312</v>
      </c>
      <c r="B310" s="22" t="s">
        <v>313</v>
      </c>
      <c r="C310" s="34">
        <v>3.6688600000000009</v>
      </c>
    </row>
    <row r="311" spans="1:3">
      <c r="A311" s="22" t="s">
        <v>314</v>
      </c>
      <c r="B311" s="22" t="s">
        <v>315</v>
      </c>
      <c r="C311" s="34">
        <v>1.5264599999999999</v>
      </c>
    </row>
    <row r="312" spans="1:3">
      <c r="A312" s="22" t="s">
        <v>1214</v>
      </c>
      <c r="B312" s="22" t="s">
        <v>1215</v>
      </c>
      <c r="C312" s="34">
        <v>60.576360000000001</v>
      </c>
    </row>
    <row r="313" spans="1:3">
      <c r="A313" s="22" t="s">
        <v>316</v>
      </c>
      <c r="B313" s="22" t="s">
        <v>317</v>
      </c>
      <c r="C313" s="34">
        <v>31.868200000000005</v>
      </c>
    </row>
    <row r="314" spans="1:3">
      <c r="A314" s="22" t="s">
        <v>1216</v>
      </c>
      <c r="B314" s="22" t="s">
        <v>1217</v>
      </c>
      <c r="C314" s="34">
        <v>15.77342</v>
      </c>
    </row>
    <row r="315" spans="1:3">
      <c r="A315" s="22" t="s">
        <v>318</v>
      </c>
      <c r="B315" s="22" t="s">
        <v>319</v>
      </c>
      <c r="C315" s="34">
        <v>15.318159999999999</v>
      </c>
    </row>
    <row r="316" spans="1:3">
      <c r="A316" s="22" t="s">
        <v>320</v>
      </c>
      <c r="B316" s="22" t="s">
        <v>321</v>
      </c>
      <c r="C316" s="34">
        <v>17.728360000000002</v>
      </c>
    </row>
    <row r="317" spans="1:3">
      <c r="A317" s="22" t="s">
        <v>1218</v>
      </c>
      <c r="B317" s="22" t="s">
        <v>1219</v>
      </c>
      <c r="C317" s="34">
        <v>29.243760000000002</v>
      </c>
    </row>
    <row r="318" spans="1:3">
      <c r="A318" s="22" t="s">
        <v>322</v>
      </c>
      <c r="B318" s="22" t="s">
        <v>323</v>
      </c>
      <c r="C318" s="34">
        <v>7.8733200000000005</v>
      </c>
    </row>
    <row r="319" spans="1:3">
      <c r="A319" s="22" t="s">
        <v>324</v>
      </c>
      <c r="B319" s="22" t="s">
        <v>325</v>
      </c>
      <c r="C319" s="34">
        <v>9.61402</v>
      </c>
    </row>
    <row r="320" spans="1:3">
      <c r="A320" s="22" t="s">
        <v>326</v>
      </c>
      <c r="B320" s="22" t="s">
        <v>327</v>
      </c>
      <c r="C320" s="34">
        <v>0.8034</v>
      </c>
    </row>
    <row r="321" spans="1:3">
      <c r="A321" s="22" t="s">
        <v>1220</v>
      </c>
      <c r="B321" s="22" t="s">
        <v>1221</v>
      </c>
      <c r="C321" s="34">
        <v>0.72306000000000004</v>
      </c>
    </row>
    <row r="322" spans="1:3">
      <c r="A322" s="22" t="s">
        <v>1222</v>
      </c>
      <c r="B322" s="22" t="s">
        <v>1223</v>
      </c>
      <c r="C322" s="34">
        <v>7.8733200000000005</v>
      </c>
    </row>
    <row r="323" spans="1:3">
      <c r="A323" s="22" t="s">
        <v>328</v>
      </c>
      <c r="B323" s="22" t="s">
        <v>329</v>
      </c>
      <c r="C323" s="34">
        <v>6.2665200000000008</v>
      </c>
    </row>
    <row r="324" spans="1:3">
      <c r="A324" s="22" t="s">
        <v>330</v>
      </c>
      <c r="B324" s="22" t="s">
        <v>331</v>
      </c>
      <c r="C324" s="34">
        <v>6.9628000000000014</v>
      </c>
    </row>
    <row r="325" spans="1:3">
      <c r="A325" s="22" t="s">
        <v>332</v>
      </c>
      <c r="B325" s="22" t="s">
        <v>333</v>
      </c>
      <c r="C325" s="34">
        <v>2.0085000000000002</v>
      </c>
    </row>
    <row r="326" spans="1:3">
      <c r="A326" s="22" t="s">
        <v>334</v>
      </c>
      <c r="B326" s="22" t="s">
        <v>335</v>
      </c>
      <c r="C326" s="34">
        <v>0.96408000000000005</v>
      </c>
    </row>
    <row r="327" spans="1:3">
      <c r="A327" s="22" t="s">
        <v>336</v>
      </c>
      <c r="B327" s="22" t="s">
        <v>337</v>
      </c>
      <c r="C327" s="34">
        <v>13.824200000000001</v>
      </c>
    </row>
    <row r="328" spans="1:3">
      <c r="A328" s="22" t="s">
        <v>1224</v>
      </c>
      <c r="B328" s="22" t="s">
        <v>1225</v>
      </c>
      <c r="C328" s="34">
        <v>7.2573800000000004</v>
      </c>
    </row>
    <row r="329" spans="1:3">
      <c r="A329" s="22" t="s">
        <v>1226</v>
      </c>
      <c r="B329" s="22" t="s">
        <v>1227</v>
      </c>
      <c r="C329" s="34">
        <v>6.9628000000000014</v>
      </c>
    </row>
    <row r="330" spans="1:3">
      <c r="A330" s="22" t="s">
        <v>1228</v>
      </c>
      <c r="B330" s="22" t="s">
        <v>1229</v>
      </c>
      <c r="C330" s="34">
        <v>7.3912800000000001</v>
      </c>
    </row>
    <row r="331" spans="1:3">
      <c r="A331" s="22" t="s">
        <v>338</v>
      </c>
      <c r="B331" s="22" t="s">
        <v>339</v>
      </c>
      <c r="C331" s="34">
        <v>6.88246</v>
      </c>
    </row>
    <row r="332" spans="1:3">
      <c r="A332" s="22" t="s">
        <v>1230</v>
      </c>
      <c r="B332" s="22" t="s">
        <v>1231</v>
      </c>
      <c r="C332" s="34">
        <v>6.2665200000000008</v>
      </c>
    </row>
    <row r="333" spans="1:3">
      <c r="A333" s="22" t="s">
        <v>1232</v>
      </c>
      <c r="B333" s="22" t="s">
        <v>1233</v>
      </c>
      <c r="C333" s="34">
        <v>10.792340000000001</v>
      </c>
    </row>
    <row r="334" spans="1:3">
      <c r="A334" s="22" t="s">
        <v>1234</v>
      </c>
      <c r="B334" s="22" t="s">
        <v>1235</v>
      </c>
      <c r="C334" s="34">
        <v>9.1319800000000004</v>
      </c>
    </row>
    <row r="335" spans="1:3" ht="12" customHeight="1">
      <c r="A335" s="24" t="s">
        <v>1516</v>
      </c>
      <c r="B335" s="22" t="s">
        <v>1517</v>
      </c>
      <c r="C335" s="34">
        <v>10.470980000000001</v>
      </c>
    </row>
    <row r="336" spans="1:3">
      <c r="A336" s="22" t="s">
        <v>1236</v>
      </c>
      <c r="B336" s="22" t="s">
        <v>1237</v>
      </c>
      <c r="C336" s="34">
        <v>1.3122200000000002</v>
      </c>
    </row>
    <row r="337" spans="1:3">
      <c r="A337" s="22" t="s">
        <v>1238</v>
      </c>
      <c r="B337" s="22" t="s">
        <v>1239</v>
      </c>
      <c r="C337" s="34">
        <v>4.3115800000000002</v>
      </c>
    </row>
    <row r="338" spans="1:3">
      <c r="A338" s="22" t="s">
        <v>340</v>
      </c>
      <c r="B338" s="22" t="s">
        <v>341</v>
      </c>
      <c r="C338" s="34">
        <v>8.0607799999999994</v>
      </c>
    </row>
    <row r="339" spans="1:3">
      <c r="A339" s="22" t="s">
        <v>342</v>
      </c>
      <c r="B339" s="22" t="s">
        <v>343</v>
      </c>
      <c r="C339" s="34">
        <v>2.32986</v>
      </c>
    </row>
    <row r="340" spans="1:3">
      <c r="A340" s="22" t="s">
        <v>344</v>
      </c>
      <c r="B340" s="22" t="s">
        <v>345</v>
      </c>
      <c r="C340" s="34">
        <v>1.0176400000000001</v>
      </c>
    </row>
    <row r="341" spans="1:3">
      <c r="A341" s="22" t="s">
        <v>1240</v>
      </c>
      <c r="B341" s="22" t="s">
        <v>1241</v>
      </c>
      <c r="C341" s="34">
        <v>0.99086000000000007</v>
      </c>
    </row>
    <row r="342" spans="1:3">
      <c r="A342" s="22" t="s">
        <v>1242</v>
      </c>
      <c r="B342" s="22" t="s">
        <v>1243</v>
      </c>
      <c r="C342" s="34">
        <v>0.91052000000000011</v>
      </c>
    </row>
    <row r="343" spans="1:3">
      <c r="A343" s="22" t="s">
        <v>346</v>
      </c>
      <c r="B343" s="22" t="s">
        <v>1244</v>
      </c>
      <c r="C343" s="34">
        <v>0.91052000000000011</v>
      </c>
    </row>
    <row r="344" spans="1:3">
      <c r="A344" s="22" t="s">
        <v>1435</v>
      </c>
      <c r="B344" s="25" t="s">
        <v>1436</v>
      </c>
      <c r="C344" s="34">
        <v>3.4814000000000007</v>
      </c>
    </row>
    <row r="345" spans="1:3">
      <c r="A345" s="22" t="s">
        <v>596</v>
      </c>
      <c r="B345" s="22" t="s">
        <v>597</v>
      </c>
      <c r="C345" s="34">
        <v>11.4764</v>
      </c>
    </row>
    <row r="346" spans="1:3">
      <c r="A346" s="22" t="s">
        <v>598</v>
      </c>
      <c r="B346" s="22" t="s">
        <v>599</v>
      </c>
      <c r="C346" s="34">
        <v>10.3103</v>
      </c>
    </row>
    <row r="347" spans="1:3">
      <c r="A347" s="22" t="s">
        <v>600</v>
      </c>
      <c r="B347" s="22" t="s">
        <v>1245</v>
      </c>
      <c r="C347" s="34">
        <v>1.55324</v>
      </c>
    </row>
    <row r="348" spans="1:3">
      <c r="A348" s="22" t="s">
        <v>1246</v>
      </c>
      <c r="B348" s="22" t="s">
        <v>1247</v>
      </c>
      <c r="C348" s="34">
        <v>1.55324</v>
      </c>
    </row>
    <row r="349" spans="1:3">
      <c r="A349" s="22" t="s">
        <v>1248</v>
      </c>
      <c r="B349" s="22" t="s">
        <v>1249</v>
      </c>
      <c r="C349" s="34">
        <v>1.9549400000000001</v>
      </c>
    </row>
    <row r="350" spans="1:3" ht="11.25" customHeight="1">
      <c r="A350" s="22" t="s">
        <v>601</v>
      </c>
      <c r="B350" s="22" t="s">
        <v>1250</v>
      </c>
      <c r="C350" s="34">
        <v>0.95679999999999998</v>
      </c>
    </row>
    <row r="351" spans="1:3">
      <c r="A351" s="22" t="s">
        <v>602</v>
      </c>
      <c r="B351" s="22" t="s">
        <v>603</v>
      </c>
      <c r="C351" s="34">
        <v>6.9628000000000014</v>
      </c>
    </row>
    <row r="352" spans="1:3">
      <c r="A352" s="22" t="s">
        <v>604</v>
      </c>
      <c r="B352" s="22" t="s">
        <v>605</v>
      </c>
      <c r="C352" s="34">
        <v>10.176399999999999</v>
      </c>
    </row>
    <row r="353" spans="1:3">
      <c r="A353" s="22" t="s">
        <v>606</v>
      </c>
      <c r="B353" s="22" t="s">
        <v>607</v>
      </c>
      <c r="C353" s="34">
        <v>6.8289</v>
      </c>
    </row>
    <row r="354" spans="1:3">
      <c r="A354" s="22" t="s">
        <v>1251</v>
      </c>
      <c r="B354" s="22" t="s">
        <v>1252</v>
      </c>
      <c r="C354" s="34">
        <v>7.3912800000000001</v>
      </c>
    </row>
    <row r="355" spans="1:3">
      <c r="A355" s="22" t="s">
        <v>608</v>
      </c>
      <c r="B355" s="22" t="s">
        <v>609</v>
      </c>
      <c r="C355" s="34">
        <v>6.9628000000000014</v>
      </c>
    </row>
    <row r="356" spans="1:3">
      <c r="A356" s="22" t="s">
        <v>610</v>
      </c>
      <c r="B356" s="22" t="s">
        <v>611</v>
      </c>
      <c r="C356" s="34">
        <v>7.79298</v>
      </c>
    </row>
    <row r="357" spans="1:3">
      <c r="A357" s="22" t="s">
        <v>1253</v>
      </c>
      <c r="B357" s="22" t="s">
        <v>1254</v>
      </c>
      <c r="C357" s="34">
        <v>6.5343200000000001</v>
      </c>
    </row>
    <row r="358" spans="1:3">
      <c r="A358" s="22" t="s">
        <v>612</v>
      </c>
      <c r="B358" s="22" t="s">
        <v>613</v>
      </c>
      <c r="C358" s="34">
        <v>3.0529199999999999</v>
      </c>
    </row>
    <row r="359" spans="1:3">
      <c r="A359" s="22" t="s">
        <v>614</v>
      </c>
      <c r="B359" s="22" t="s">
        <v>615</v>
      </c>
      <c r="C359" s="34">
        <v>3.4814000000000007</v>
      </c>
    </row>
    <row r="360" spans="1:3">
      <c r="A360" s="22" t="s">
        <v>1255</v>
      </c>
      <c r="B360" s="22" t="s">
        <v>1256</v>
      </c>
      <c r="C360" s="34">
        <v>0.61594000000000004</v>
      </c>
    </row>
    <row r="361" spans="1:3">
      <c r="A361" s="22" t="s">
        <v>1257</v>
      </c>
      <c r="B361" s="22" t="s">
        <v>1258</v>
      </c>
      <c r="C361" s="34">
        <v>7.8733200000000005</v>
      </c>
    </row>
    <row r="362" spans="1:3">
      <c r="A362" s="22" t="s">
        <v>1259</v>
      </c>
      <c r="B362" s="22" t="s">
        <v>1260</v>
      </c>
      <c r="C362" s="34">
        <v>1.3122200000000002</v>
      </c>
    </row>
    <row r="363" spans="1:3">
      <c r="A363" s="22" t="s">
        <v>616</v>
      </c>
      <c r="B363" s="22" t="s">
        <v>1261</v>
      </c>
      <c r="C363" s="34">
        <v>8.355360000000001</v>
      </c>
    </row>
    <row r="364" spans="1:3">
      <c r="A364" s="22" t="s">
        <v>617</v>
      </c>
      <c r="B364" s="22" t="s">
        <v>618</v>
      </c>
      <c r="C364" s="34">
        <v>0.99086000000000007</v>
      </c>
    </row>
    <row r="365" spans="1:3" ht="13.5" customHeight="1">
      <c r="A365" s="22" t="s">
        <v>619</v>
      </c>
      <c r="B365" s="22" t="s">
        <v>620</v>
      </c>
      <c r="C365" s="34">
        <v>1.9549400000000001</v>
      </c>
    </row>
    <row r="366" spans="1:3">
      <c r="A366" s="22" t="s">
        <v>1262</v>
      </c>
      <c r="B366" s="22" t="s">
        <v>1263</v>
      </c>
      <c r="C366" s="34">
        <v>4.9275200000000003</v>
      </c>
    </row>
    <row r="367" spans="1:3">
      <c r="A367" s="22" t="s">
        <v>621</v>
      </c>
      <c r="B367" s="22" t="s">
        <v>622</v>
      </c>
      <c r="C367" s="34">
        <v>1.9549400000000001</v>
      </c>
    </row>
    <row r="368" spans="1:3">
      <c r="A368" s="22" t="s">
        <v>1264</v>
      </c>
      <c r="B368" s="22" t="s">
        <v>1265</v>
      </c>
      <c r="C368" s="34">
        <v>0.56237999999999999</v>
      </c>
    </row>
    <row r="369" spans="1:3">
      <c r="A369" s="22" t="s">
        <v>623</v>
      </c>
      <c r="B369" s="22" t="s">
        <v>513</v>
      </c>
      <c r="C369" s="34">
        <v>0.77661999999999998</v>
      </c>
    </row>
    <row r="370" spans="1:3">
      <c r="A370" s="22" t="s">
        <v>514</v>
      </c>
      <c r="B370" s="22" t="s">
        <v>515</v>
      </c>
      <c r="C370" s="34">
        <v>1.8210400000000002</v>
      </c>
    </row>
    <row r="371" spans="1:3" ht="12.75" customHeight="1">
      <c r="A371" s="22" t="s">
        <v>516</v>
      </c>
      <c r="B371" s="22" t="s">
        <v>517</v>
      </c>
      <c r="C371" s="34">
        <v>1.3925600000000002</v>
      </c>
    </row>
    <row r="372" spans="1:3">
      <c r="A372" s="22" t="s">
        <v>1266</v>
      </c>
      <c r="B372" s="22" t="s">
        <v>1267</v>
      </c>
      <c r="C372" s="34">
        <v>1.2854400000000001</v>
      </c>
    </row>
    <row r="373" spans="1:3">
      <c r="A373" s="22" t="s">
        <v>518</v>
      </c>
      <c r="B373" s="22" t="s">
        <v>519</v>
      </c>
      <c r="C373" s="34">
        <v>1.2854400000000001</v>
      </c>
    </row>
    <row r="374" spans="1:3">
      <c r="A374" s="22" t="s">
        <v>1268</v>
      </c>
      <c r="B374" s="22" t="s">
        <v>1269</v>
      </c>
      <c r="C374" s="34">
        <v>1.84782</v>
      </c>
    </row>
    <row r="375" spans="1:3">
      <c r="A375" s="22" t="s">
        <v>520</v>
      </c>
      <c r="B375" s="22" t="s">
        <v>521</v>
      </c>
      <c r="C375" s="34">
        <v>2.5173199999999998</v>
      </c>
    </row>
    <row r="376" spans="1:3">
      <c r="A376" s="22" t="s">
        <v>522</v>
      </c>
      <c r="B376" s="22" t="s">
        <v>1270</v>
      </c>
      <c r="C376" s="34">
        <v>0.6695000000000001</v>
      </c>
    </row>
    <row r="377" spans="1:3">
      <c r="A377" s="22" t="s">
        <v>1271</v>
      </c>
      <c r="B377" s="22" t="s">
        <v>1272</v>
      </c>
      <c r="C377" s="34">
        <v>0.50882000000000005</v>
      </c>
    </row>
    <row r="378" spans="1:3">
      <c r="A378" s="22" t="s">
        <v>523</v>
      </c>
      <c r="B378" s="22" t="s">
        <v>524</v>
      </c>
      <c r="C378" s="34">
        <v>1.5264599999999999</v>
      </c>
    </row>
    <row r="379" spans="1:3">
      <c r="A379" s="22" t="s">
        <v>525</v>
      </c>
      <c r="B379" s="22" t="s">
        <v>526</v>
      </c>
      <c r="C379" s="34">
        <v>2.2227399999999999</v>
      </c>
    </row>
    <row r="380" spans="1:3">
      <c r="A380" s="22" t="s">
        <v>527</v>
      </c>
      <c r="B380" s="22" t="s">
        <v>528</v>
      </c>
      <c r="C380" s="34">
        <v>0.53560000000000008</v>
      </c>
    </row>
    <row r="381" spans="1:3">
      <c r="A381" s="22" t="s">
        <v>529</v>
      </c>
      <c r="B381" s="22" t="s">
        <v>530</v>
      </c>
      <c r="C381" s="34">
        <v>1.4461200000000001</v>
      </c>
    </row>
    <row r="382" spans="1:3">
      <c r="A382" s="22" t="s">
        <v>1273</v>
      </c>
      <c r="B382" s="22" t="s">
        <v>1274</v>
      </c>
      <c r="C382" s="34">
        <v>2.5440999999999998</v>
      </c>
    </row>
    <row r="383" spans="1:3">
      <c r="A383" s="22" t="s">
        <v>1275</v>
      </c>
      <c r="B383" s="22" t="s">
        <v>1276</v>
      </c>
      <c r="C383" s="34">
        <v>2.5440999999999998</v>
      </c>
    </row>
    <row r="384" spans="1:3">
      <c r="A384" s="22" t="s">
        <v>1277</v>
      </c>
      <c r="B384" s="22" t="s">
        <v>1278</v>
      </c>
      <c r="C384" s="34">
        <v>9.3194400000000002</v>
      </c>
    </row>
    <row r="385" spans="1:3">
      <c r="A385" s="22" t="s">
        <v>1279</v>
      </c>
      <c r="B385" s="22" t="s">
        <v>1280</v>
      </c>
      <c r="C385" s="34">
        <v>4.9275200000000003</v>
      </c>
    </row>
    <row r="386" spans="1:3">
      <c r="A386" s="22" t="s">
        <v>2001</v>
      </c>
      <c r="B386" s="22" t="s">
        <v>2002</v>
      </c>
      <c r="C386" s="34">
        <v>0.60840000000000005</v>
      </c>
    </row>
    <row r="387" spans="1:3">
      <c r="A387" s="22" t="s">
        <v>2003</v>
      </c>
      <c r="B387" s="22" t="s">
        <v>2004</v>
      </c>
      <c r="C387" s="34">
        <v>12.519000000000002</v>
      </c>
    </row>
    <row r="388" spans="1:3">
      <c r="A388" s="22" t="s">
        <v>531</v>
      </c>
      <c r="B388" s="22" t="s">
        <v>532</v>
      </c>
      <c r="C388" s="34">
        <v>9.61402</v>
      </c>
    </row>
    <row r="389" spans="1:3">
      <c r="A389" s="22" t="s">
        <v>1281</v>
      </c>
      <c r="B389" s="22" t="s">
        <v>1282</v>
      </c>
      <c r="C389" s="34">
        <v>4.9275200000000003</v>
      </c>
    </row>
    <row r="390" spans="1:3">
      <c r="A390" s="22" t="s">
        <v>533</v>
      </c>
      <c r="B390" s="22" t="s">
        <v>534</v>
      </c>
      <c r="C390" s="34">
        <v>4.60616</v>
      </c>
    </row>
    <row r="391" spans="1:3">
      <c r="A391" s="22" t="s">
        <v>1283</v>
      </c>
      <c r="B391" s="22" t="s">
        <v>1284</v>
      </c>
      <c r="C391" s="34">
        <v>2.4102000000000001</v>
      </c>
    </row>
    <row r="392" spans="1:3" ht="12.75" customHeight="1">
      <c r="A392" s="24" t="s">
        <v>1518</v>
      </c>
      <c r="B392" s="22" t="s">
        <v>1519</v>
      </c>
      <c r="C392" s="34">
        <v>5.0078600000000009</v>
      </c>
    </row>
    <row r="393" spans="1:3">
      <c r="A393" s="22" t="s">
        <v>535</v>
      </c>
      <c r="B393" s="22" t="s">
        <v>536</v>
      </c>
      <c r="C393" s="34">
        <v>4.3919199999999998</v>
      </c>
    </row>
    <row r="394" spans="1:3">
      <c r="A394" s="22" t="s">
        <v>537</v>
      </c>
      <c r="B394" s="22" t="s">
        <v>538</v>
      </c>
      <c r="C394" s="34">
        <v>3.2136</v>
      </c>
    </row>
    <row r="395" spans="1:3">
      <c r="A395" s="22" t="s">
        <v>539</v>
      </c>
      <c r="B395" s="22" t="s">
        <v>540</v>
      </c>
      <c r="C395" s="34">
        <v>6.9628000000000014</v>
      </c>
    </row>
    <row r="396" spans="1:3">
      <c r="A396" s="22" t="s">
        <v>1285</v>
      </c>
      <c r="B396" s="22" t="s">
        <v>1286</v>
      </c>
      <c r="C396" s="34">
        <v>50.426740000000002</v>
      </c>
    </row>
    <row r="397" spans="1:3">
      <c r="A397" s="22" t="s">
        <v>1287</v>
      </c>
      <c r="B397" s="22" t="s">
        <v>1288</v>
      </c>
      <c r="C397" s="34">
        <v>50.426740000000002</v>
      </c>
    </row>
    <row r="398" spans="1:3" ht="12" customHeight="1">
      <c r="A398" s="24" t="s">
        <v>541</v>
      </c>
      <c r="B398" s="22" t="s">
        <v>542</v>
      </c>
      <c r="C398" s="34">
        <v>4.6597200000000001</v>
      </c>
    </row>
    <row r="399" spans="1:3" ht="12" customHeight="1">
      <c r="A399" s="24" t="s">
        <v>543</v>
      </c>
      <c r="B399" s="22" t="s">
        <v>544</v>
      </c>
      <c r="C399" s="34">
        <v>3.8563200000000002</v>
      </c>
    </row>
    <row r="400" spans="1:3" ht="12" customHeight="1">
      <c r="A400" s="24" t="s">
        <v>545</v>
      </c>
      <c r="B400" s="22" t="s">
        <v>546</v>
      </c>
      <c r="C400" s="34">
        <v>4.6597200000000001</v>
      </c>
    </row>
    <row r="401" spans="1:3" ht="12" customHeight="1">
      <c r="A401" s="24" t="s">
        <v>1289</v>
      </c>
      <c r="B401" s="22" t="s">
        <v>1290</v>
      </c>
      <c r="C401" s="34">
        <v>7.5251800000000006</v>
      </c>
    </row>
    <row r="402" spans="1:3" ht="12" customHeight="1">
      <c r="A402" s="24" t="s">
        <v>547</v>
      </c>
      <c r="B402" s="22" t="s">
        <v>548</v>
      </c>
      <c r="C402" s="34">
        <v>0.53560000000000008</v>
      </c>
    </row>
    <row r="403" spans="1:3" ht="12" customHeight="1">
      <c r="A403" s="22" t="s">
        <v>549</v>
      </c>
      <c r="B403" s="22" t="s">
        <v>550</v>
      </c>
      <c r="C403" s="34">
        <v>0.60840000000000005</v>
      </c>
    </row>
    <row r="404" spans="1:3" ht="12" customHeight="1">
      <c r="A404" s="22" t="s">
        <v>1291</v>
      </c>
      <c r="B404" s="22" t="s">
        <v>1292</v>
      </c>
      <c r="C404" s="34">
        <v>0.60840000000000005</v>
      </c>
    </row>
    <row r="405" spans="1:3" ht="12" customHeight="1">
      <c r="A405" s="22" t="s">
        <v>551</v>
      </c>
      <c r="B405" s="22" t="s">
        <v>552</v>
      </c>
      <c r="C405" s="34">
        <v>0.60840000000000005</v>
      </c>
    </row>
    <row r="406" spans="1:3" ht="12" customHeight="1">
      <c r="A406" s="22" t="s">
        <v>1293</v>
      </c>
      <c r="B406" s="22" t="s">
        <v>1294</v>
      </c>
      <c r="C406" s="34">
        <v>0.60840000000000005</v>
      </c>
    </row>
    <row r="407" spans="1:3" ht="12" customHeight="1">
      <c r="A407" s="22" t="s">
        <v>553</v>
      </c>
      <c r="B407" s="22" t="s">
        <v>554</v>
      </c>
      <c r="C407" s="34">
        <v>0.60840000000000005</v>
      </c>
    </row>
    <row r="408" spans="1:3" ht="12" customHeight="1">
      <c r="A408" s="22" t="s">
        <v>1295</v>
      </c>
      <c r="B408" s="22" t="s">
        <v>1296</v>
      </c>
      <c r="C408" s="34">
        <v>0.60840000000000005</v>
      </c>
    </row>
    <row r="409" spans="1:3" ht="12" customHeight="1">
      <c r="A409" s="24" t="s">
        <v>555</v>
      </c>
      <c r="B409" s="22" t="s">
        <v>556</v>
      </c>
      <c r="C409" s="34">
        <v>13.791700000000002</v>
      </c>
    </row>
    <row r="410" spans="1:3" ht="12" customHeight="1">
      <c r="A410" s="24" t="s">
        <v>1437</v>
      </c>
      <c r="B410" s="25" t="s">
        <v>1438</v>
      </c>
      <c r="C410" s="34">
        <v>0.8034</v>
      </c>
    </row>
    <row r="411" spans="1:3" ht="12" customHeight="1">
      <c r="A411" s="24" t="s">
        <v>1297</v>
      </c>
      <c r="B411" s="22" t="s">
        <v>1298</v>
      </c>
      <c r="C411" s="34">
        <v>1.4193400000000003</v>
      </c>
    </row>
    <row r="412" spans="1:3" ht="12" customHeight="1">
      <c r="A412" s="24" t="s">
        <v>557</v>
      </c>
      <c r="B412" s="22" t="s">
        <v>558</v>
      </c>
      <c r="C412" s="34">
        <v>2.5976599999999999</v>
      </c>
    </row>
    <row r="413" spans="1:3" ht="12" customHeight="1">
      <c r="A413" s="24" t="s">
        <v>1299</v>
      </c>
      <c r="B413" s="22" t="s">
        <v>1300</v>
      </c>
      <c r="C413" s="34">
        <v>4.6597200000000001</v>
      </c>
    </row>
    <row r="414" spans="1:3" ht="12" customHeight="1">
      <c r="A414" s="24" t="s">
        <v>1301</v>
      </c>
      <c r="B414" s="22" t="s">
        <v>1302</v>
      </c>
      <c r="C414" s="34">
        <v>7.0699200000000006</v>
      </c>
    </row>
    <row r="415" spans="1:3" ht="12" customHeight="1">
      <c r="A415" s="24" t="s">
        <v>1520</v>
      </c>
      <c r="B415" s="22" t="s">
        <v>1521</v>
      </c>
      <c r="C415" s="34">
        <v>3.2136</v>
      </c>
    </row>
    <row r="416" spans="1:3" ht="12" customHeight="1">
      <c r="A416" s="24" t="s">
        <v>1522</v>
      </c>
      <c r="B416" s="22" t="s">
        <v>1523</v>
      </c>
      <c r="C416" s="34">
        <v>3.2136</v>
      </c>
    </row>
    <row r="417" spans="1:3" ht="12" customHeight="1">
      <c r="A417" s="24" t="s">
        <v>1524</v>
      </c>
      <c r="B417" s="25" t="s">
        <v>1525</v>
      </c>
      <c r="C417" s="34">
        <v>0.56237999999999999</v>
      </c>
    </row>
    <row r="418" spans="1:3" ht="12" customHeight="1">
      <c r="A418" s="24" t="s">
        <v>231</v>
      </c>
      <c r="B418" s="22" t="s">
        <v>1699</v>
      </c>
      <c r="C418" s="34">
        <v>4.8204000000000002</v>
      </c>
    </row>
    <row r="419" spans="1:3" ht="12" customHeight="1">
      <c r="A419" s="24" t="s">
        <v>1303</v>
      </c>
      <c r="B419" s="22" t="s">
        <v>1304</v>
      </c>
      <c r="C419" s="34">
        <v>47.641619999999996</v>
      </c>
    </row>
    <row r="420" spans="1:3" ht="12" customHeight="1">
      <c r="A420" s="24" t="s">
        <v>559</v>
      </c>
      <c r="B420" s="22" t="s">
        <v>560</v>
      </c>
      <c r="C420" s="34">
        <v>2.5440999999999998</v>
      </c>
    </row>
    <row r="421" spans="1:3" ht="12" customHeight="1">
      <c r="A421" s="24" t="s">
        <v>561</v>
      </c>
      <c r="B421" s="22" t="s">
        <v>562</v>
      </c>
      <c r="C421" s="34">
        <v>5.1953199999999997</v>
      </c>
    </row>
    <row r="422" spans="1:3" ht="12" customHeight="1">
      <c r="A422" s="24" t="s">
        <v>563</v>
      </c>
      <c r="B422" s="22" t="s">
        <v>564</v>
      </c>
      <c r="C422" s="34">
        <v>0.69628000000000012</v>
      </c>
    </row>
    <row r="423" spans="1:3">
      <c r="A423" s="24" t="s">
        <v>565</v>
      </c>
      <c r="B423" s="22" t="s">
        <v>566</v>
      </c>
      <c r="C423" s="34">
        <v>0.72306000000000004</v>
      </c>
    </row>
    <row r="424" spans="1:3">
      <c r="A424" s="24" t="s">
        <v>567</v>
      </c>
      <c r="B424" s="22" t="s">
        <v>568</v>
      </c>
      <c r="C424" s="34">
        <v>0.72306000000000004</v>
      </c>
    </row>
    <row r="425" spans="1:3">
      <c r="A425" s="24" t="s">
        <v>1305</v>
      </c>
      <c r="B425" s="22" t="s">
        <v>1306</v>
      </c>
      <c r="C425" s="34">
        <v>0.8034</v>
      </c>
    </row>
    <row r="426" spans="1:3">
      <c r="A426" s="24" t="s">
        <v>1307</v>
      </c>
      <c r="B426" s="22" t="s">
        <v>1308</v>
      </c>
      <c r="C426" s="34">
        <v>0.50882000000000005</v>
      </c>
    </row>
    <row r="427" spans="1:3">
      <c r="A427" s="24" t="s">
        <v>1309</v>
      </c>
      <c r="B427" s="22" t="s">
        <v>1310</v>
      </c>
      <c r="C427" s="34">
        <v>0.56237999999999999</v>
      </c>
    </row>
    <row r="428" spans="1:3">
      <c r="A428" s="24" t="s">
        <v>569</v>
      </c>
      <c r="B428" s="22" t="s">
        <v>570</v>
      </c>
      <c r="C428" s="34">
        <v>0.50882000000000005</v>
      </c>
    </row>
    <row r="429" spans="1:3">
      <c r="A429" s="24" t="s">
        <v>1311</v>
      </c>
      <c r="B429" s="22" t="s">
        <v>1312</v>
      </c>
      <c r="C429" s="34">
        <v>0.50882000000000005</v>
      </c>
    </row>
    <row r="430" spans="1:3">
      <c r="A430" s="24" t="s">
        <v>1313</v>
      </c>
      <c r="B430" s="22" t="s">
        <v>1314</v>
      </c>
      <c r="C430" s="34">
        <v>0.56237999999999999</v>
      </c>
    </row>
    <row r="431" spans="1:3">
      <c r="A431" s="24" t="s">
        <v>1315</v>
      </c>
      <c r="B431" s="22" t="s">
        <v>1316</v>
      </c>
      <c r="C431" s="34">
        <v>0.50882000000000005</v>
      </c>
    </row>
    <row r="432" spans="1:3" ht="12.75">
      <c r="A432" s="28" t="s">
        <v>1700</v>
      </c>
      <c r="B432" s="22" t="s">
        <v>1701</v>
      </c>
      <c r="C432" s="34">
        <v>0.56237999999999999</v>
      </c>
    </row>
    <row r="433" spans="1:3" ht="24">
      <c r="A433" s="24" t="s">
        <v>1439</v>
      </c>
      <c r="B433" s="22" t="s">
        <v>1440</v>
      </c>
      <c r="C433" s="34">
        <v>0.56237999999999999</v>
      </c>
    </row>
    <row r="434" spans="1:3" ht="12.75" customHeight="1">
      <c r="A434" s="24" t="s">
        <v>1317</v>
      </c>
      <c r="B434" s="22" t="s">
        <v>1318</v>
      </c>
      <c r="C434" s="34">
        <v>0.56237999999999999</v>
      </c>
    </row>
    <row r="435" spans="1:3">
      <c r="A435" s="24" t="s">
        <v>1319</v>
      </c>
      <c r="B435" s="22" t="s">
        <v>1320</v>
      </c>
      <c r="C435" s="34">
        <v>0.56237999999999999</v>
      </c>
    </row>
    <row r="436" spans="1:3">
      <c r="A436" s="24" t="s">
        <v>1321</v>
      </c>
      <c r="B436" s="22" t="s">
        <v>1322</v>
      </c>
      <c r="C436" s="34">
        <v>0.56237999999999999</v>
      </c>
    </row>
    <row r="437" spans="1:3">
      <c r="A437" s="24" t="s">
        <v>571</v>
      </c>
      <c r="B437" s="22" t="s">
        <v>572</v>
      </c>
      <c r="C437" s="34">
        <v>4.60616</v>
      </c>
    </row>
    <row r="438" spans="1:3">
      <c r="A438" s="24" t="s">
        <v>573</v>
      </c>
      <c r="B438" s="22" t="s">
        <v>574</v>
      </c>
      <c r="C438" s="34">
        <v>4.2614000000000001</v>
      </c>
    </row>
    <row r="439" spans="1:3">
      <c r="A439" s="24" t="s">
        <v>575</v>
      </c>
      <c r="B439" s="22" t="s">
        <v>576</v>
      </c>
      <c r="C439" s="34">
        <v>4.6956000000000007</v>
      </c>
    </row>
    <row r="440" spans="1:3">
      <c r="A440" s="24" t="s">
        <v>1323</v>
      </c>
      <c r="B440" s="22" t="s">
        <v>1324</v>
      </c>
      <c r="C440" s="34">
        <v>1.0426000000000002</v>
      </c>
    </row>
    <row r="441" spans="1:3">
      <c r="A441" s="22" t="s">
        <v>2005</v>
      </c>
      <c r="B441" s="22" t="s">
        <v>2006</v>
      </c>
      <c r="C441" s="34">
        <v>0.60840000000000005</v>
      </c>
    </row>
    <row r="442" spans="1:3">
      <c r="A442" s="22" t="s">
        <v>1325</v>
      </c>
      <c r="B442" s="22" t="s">
        <v>1326</v>
      </c>
      <c r="C442" s="34">
        <v>0.60840000000000005</v>
      </c>
    </row>
    <row r="443" spans="1:3">
      <c r="A443" s="22" t="s">
        <v>577</v>
      </c>
      <c r="B443" s="22" t="s">
        <v>578</v>
      </c>
      <c r="C443" s="34">
        <v>0.60840000000000005</v>
      </c>
    </row>
    <row r="444" spans="1:3">
      <c r="A444" s="24" t="s">
        <v>579</v>
      </c>
      <c r="B444" s="22" t="s">
        <v>580</v>
      </c>
      <c r="C444" s="34">
        <v>4.204460000000001</v>
      </c>
    </row>
    <row r="445" spans="1:3">
      <c r="A445" s="22" t="s">
        <v>581</v>
      </c>
      <c r="B445" s="22" t="s">
        <v>582</v>
      </c>
      <c r="C445" s="34">
        <v>0.60840000000000005</v>
      </c>
    </row>
    <row r="446" spans="1:3">
      <c r="A446" s="22" t="s">
        <v>1327</v>
      </c>
      <c r="B446" s="22" t="s">
        <v>1328</v>
      </c>
      <c r="C446" s="34">
        <v>0.60840000000000005</v>
      </c>
    </row>
    <row r="447" spans="1:3">
      <c r="A447" s="22" t="s">
        <v>2007</v>
      </c>
      <c r="B447" s="22" t="s">
        <v>2008</v>
      </c>
      <c r="C447" s="34">
        <v>0.60840000000000005</v>
      </c>
    </row>
    <row r="448" spans="1:3">
      <c r="A448" s="24" t="s">
        <v>583</v>
      </c>
      <c r="B448" s="22" t="s">
        <v>584</v>
      </c>
      <c r="C448" s="34">
        <v>0.60840000000000005</v>
      </c>
    </row>
    <row r="449" spans="1:3">
      <c r="A449" s="24" t="s">
        <v>585</v>
      </c>
      <c r="B449" s="22" t="s">
        <v>586</v>
      </c>
      <c r="C449" s="34">
        <v>0.60840000000000005</v>
      </c>
    </row>
    <row r="450" spans="1:3">
      <c r="A450" s="24" t="s">
        <v>587</v>
      </c>
      <c r="B450" s="22" t="s">
        <v>588</v>
      </c>
      <c r="C450" s="34">
        <v>0.60840000000000005</v>
      </c>
    </row>
    <row r="451" spans="1:3">
      <c r="A451" s="24" t="s">
        <v>1329</v>
      </c>
      <c r="B451" s="22" t="s">
        <v>1330</v>
      </c>
      <c r="C451" s="34">
        <v>0.60840000000000005</v>
      </c>
    </row>
    <row r="452" spans="1:3">
      <c r="A452" s="24" t="s">
        <v>589</v>
      </c>
      <c r="B452" s="22" t="s">
        <v>590</v>
      </c>
      <c r="C452" s="34">
        <v>0.60840000000000005</v>
      </c>
    </row>
    <row r="453" spans="1:3">
      <c r="A453" s="24" t="s">
        <v>591</v>
      </c>
      <c r="B453" s="22" t="s">
        <v>592</v>
      </c>
      <c r="C453" s="34">
        <v>0.60840000000000005</v>
      </c>
    </row>
    <row r="454" spans="1:3">
      <c r="A454" s="24" t="s">
        <v>1331</v>
      </c>
      <c r="B454" s="22" t="s">
        <v>1332</v>
      </c>
      <c r="C454" s="34">
        <v>0.60840000000000005</v>
      </c>
    </row>
    <row r="455" spans="1:3">
      <c r="A455" s="22" t="s">
        <v>593</v>
      </c>
      <c r="B455" s="22" t="s">
        <v>594</v>
      </c>
      <c r="C455" s="34">
        <v>0.60840000000000005</v>
      </c>
    </row>
    <row r="456" spans="1:3" ht="12.75" customHeight="1">
      <c r="A456" s="22" t="s">
        <v>2009</v>
      </c>
      <c r="B456" s="22" t="s">
        <v>2010</v>
      </c>
      <c r="C456" s="34">
        <v>0.60840000000000005</v>
      </c>
    </row>
    <row r="457" spans="1:3" ht="14.25" customHeight="1">
      <c r="A457" s="24" t="s">
        <v>595</v>
      </c>
      <c r="B457" s="22" t="s">
        <v>1333</v>
      </c>
      <c r="C457" s="34">
        <v>7.0699200000000006</v>
      </c>
    </row>
    <row r="458" spans="1:3" ht="12" customHeight="1">
      <c r="A458" s="24" t="s">
        <v>680</v>
      </c>
      <c r="B458" s="22" t="s">
        <v>681</v>
      </c>
      <c r="C458" s="34">
        <v>6.3468600000000004</v>
      </c>
    </row>
    <row r="459" spans="1:3" ht="12" customHeight="1">
      <c r="A459" s="24" t="s">
        <v>682</v>
      </c>
      <c r="B459" s="22" t="s">
        <v>683</v>
      </c>
      <c r="C459" s="34">
        <v>4.8739600000000003</v>
      </c>
    </row>
    <row r="460" spans="1:3" ht="12" customHeight="1">
      <c r="A460" s="24" t="s">
        <v>1334</v>
      </c>
      <c r="B460" s="22" t="s">
        <v>1335</v>
      </c>
      <c r="C460" s="34">
        <v>3.5617400000000004</v>
      </c>
    </row>
    <row r="461" spans="1:3" ht="12" customHeight="1">
      <c r="A461" s="24" t="s">
        <v>684</v>
      </c>
      <c r="B461" s="22" t="s">
        <v>1336</v>
      </c>
      <c r="C461" s="34">
        <v>5.7309200000000002</v>
      </c>
    </row>
    <row r="462" spans="1:3" ht="12" customHeight="1">
      <c r="A462" s="24" t="s">
        <v>685</v>
      </c>
      <c r="B462" s="22" t="s">
        <v>686</v>
      </c>
      <c r="C462" s="34">
        <v>4.0705600000000004</v>
      </c>
    </row>
    <row r="463" spans="1:3" ht="12" customHeight="1">
      <c r="A463" s="24" t="s">
        <v>687</v>
      </c>
      <c r="B463" s="22" t="s">
        <v>688</v>
      </c>
      <c r="C463" s="34">
        <v>3.4010600000000002</v>
      </c>
    </row>
    <row r="464" spans="1:3" ht="12" customHeight="1">
      <c r="A464" s="24" t="s">
        <v>1337</v>
      </c>
      <c r="B464" s="22" t="s">
        <v>1338</v>
      </c>
      <c r="C464" s="34">
        <v>0.58916000000000002</v>
      </c>
    </row>
    <row r="465" spans="1:3" ht="12" customHeight="1">
      <c r="A465" s="24" t="s">
        <v>689</v>
      </c>
      <c r="B465" s="22" t="s">
        <v>690</v>
      </c>
      <c r="C465" s="34">
        <v>0.60840000000000005</v>
      </c>
    </row>
    <row r="466" spans="1:3" ht="12" customHeight="1">
      <c r="A466" s="24" t="s">
        <v>1339</v>
      </c>
      <c r="B466" s="22" t="s">
        <v>1340</v>
      </c>
      <c r="C466" s="34">
        <v>0.74984000000000017</v>
      </c>
    </row>
    <row r="467" spans="1:3" ht="12" customHeight="1">
      <c r="A467" s="24" t="s">
        <v>1341</v>
      </c>
      <c r="B467" s="22" t="s">
        <v>1342</v>
      </c>
      <c r="C467" s="34">
        <v>1.4193400000000003</v>
      </c>
    </row>
    <row r="468" spans="1:3" ht="12" customHeight="1">
      <c r="A468" s="24" t="s">
        <v>1441</v>
      </c>
      <c r="B468" s="25" t="s">
        <v>1442</v>
      </c>
      <c r="C468" s="34">
        <v>0.77661999999999998</v>
      </c>
    </row>
    <row r="469" spans="1:3" ht="12" customHeight="1">
      <c r="A469" s="22" t="s">
        <v>691</v>
      </c>
      <c r="B469" s="22" t="s">
        <v>594</v>
      </c>
      <c r="C469" s="34">
        <v>0.60840000000000005</v>
      </c>
    </row>
    <row r="470" spans="1:3">
      <c r="A470" s="22" t="s">
        <v>1343</v>
      </c>
      <c r="B470" s="22" t="s">
        <v>1344</v>
      </c>
      <c r="C470" s="34">
        <v>1.15154</v>
      </c>
    </row>
    <row r="471" spans="1:3">
      <c r="A471" s="22" t="s">
        <v>692</v>
      </c>
      <c r="B471" s="22" t="s">
        <v>693</v>
      </c>
      <c r="C471" s="34">
        <v>0.60840000000000005</v>
      </c>
    </row>
    <row r="472" spans="1:3">
      <c r="A472" s="22" t="s">
        <v>1443</v>
      </c>
      <c r="B472" s="25" t="s">
        <v>1444</v>
      </c>
      <c r="C472" s="34">
        <v>0.60840000000000005</v>
      </c>
    </row>
    <row r="473" spans="1:3">
      <c r="A473" s="24" t="s">
        <v>694</v>
      </c>
      <c r="B473" s="22" t="s">
        <v>695</v>
      </c>
      <c r="C473" s="34">
        <v>5.3560000000000008</v>
      </c>
    </row>
    <row r="474" spans="1:3">
      <c r="A474" s="24" t="s">
        <v>696</v>
      </c>
      <c r="B474" s="22" t="s">
        <v>697</v>
      </c>
      <c r="C474" s="34">
        <v>7.3912800000000001</v>
      </c>
    </row>
    <row r="475" spans="1:3">
      <c r="A475" s="22" t="s">
        <v>698</v>
      </c>
      <c r="B475" s="22" t="s">
        <v>699</v>
      </c>
      <c r="C475" s="34">
        <v>0.60840000000000005</v>
      </c>
    </row>
    <row r="476" spans="1:3">
      <c r="A476" s="24" t="s">
        <v>700</v>
      </c>
      <c r="B476" s="22" t="s">
        <v>701</v>
      </c>
      <c r="C476" s="34">
        <v>0.60840000000000005</v>
      </c>
    </row>
    <row r="477" spans="1:3">
      <c r="A477" s="24" t="s">
        <v>702</v>
      </c>
      <c r="B477" s="22" t="s">
        <v>703</v>
      </c>
      <c r="C477" s="34">
        <v>0.60840000000000005</v>
      </c>
    </row>
    <row r="478" spans="1:3">
      <c r="A478" s="24" t="s">
        <v>704</v>
      </c>
      <c r="B478" s="22" t="s">
        <v>703</v>
      </c>
      <c r="C478" s="34">
        <v>0.60840000000000005</v>
      </c>
    </row>
    <row r="479" spans="1:3">
      <c r="A479" s="24" t="s">
        <v>705</v>
      </c>
      <c r="B479" s="22" t="s">
        <v>706</v>
      </c>
      <c r="C479" s="34">
        <v>0.60840000000000005</v>
      </c>
    </row>
    <row r="480" spans="1:3">
      <c r="A480" s="24" t="s">
        <v>707</v>
      </c>
      <c r="B480" s="22" t="s">
        <v>708</v>
      </c>
      <c r="C480" s="34">
        <v>0.60840000000000005</v>
      </c>
    </row>
    <row r="481" spans="1:3">
      <c r="A481" s="24" t="s">
        <v>709</v>
      </c>
      <c r="B481" s="22" t="s">
        <v>710</v>
      </c>
      <c r="C481" s="34">
        <v>0.60840000000000005</v>
      </c>
    </row>
    <row r="482" spans="1:3">
      <c r="A482" s="22" t="s">
        <v>711</v>
      </c>
      <c r="B482" s="22" t="s">
        <v>712</v>
      </c>
      <c r="C482" s="34">
        <v>0.60840000000000005</v>
      </c>
    </row>
    <row r="483" spans="1:3">
      <c r="A483" s="22" t="s">
        <v>713</v>
      </c>
      <c r="B483" s="22" t="s">
        <v>714</v>
      </c>
      <c r="C483" s="34">
        <v>0.60840000000000005</v>
      </c>
    </row>
    <row r="484" spans="1:3">
      <c r="A484" s="24" t="s">
        <v>715</v>
      </c>
      <c r="B484" s="22" t="s">
        <v>716</v>
      </c>
      <c r="C484" s="34">
        <v>0.60840000000000005</v>
      </c>
    </row>
    <row r="485" spans="1:3">
      <c r="A485" s="24" t="s">
        <v>717</v>
      </c>
      <c r="B485" s="22" t="s">
        <v>718</v>
      </c>
      <c r="C485" s="34">
        <v>0.60840000000000005</v>
      </c>
    </row>
    <row r="486" spans="1:3">
      <c r="A486" s="22" t="s">
        <v>719</v>
      </c>
      <c r="B486" s="22" t="s">
        <v>720</v>
      </c>
      <c r="C486" s="34">
        <v>0.60840000000000005</v>
      </c>
    </row>
    <row r="487" spans="1:3">
      <c r="A487" s="24" t="s">
        <v>721</v>
      </c>
      <c r="B487" s="22" t="s">
        <v>722</v>
      </c>
      <c r="C487" s="34">
        <v>0.60840000000000005</v>
      </c>
    </row>
    <row r="488" spans="1:3">
      <c r="A488" s="24" t="s">
        <v>1445</v>
      </c>
      <c r="B488" s="22" t="s">
        <v>722</v>
      </c>
      <c r="C488" s="34">
        <v>0.60840000000000005</v>
      </c>
    </row>
    <row r="489" spans="1:3">
      <c r="A489" s="24" t="s">
        <v>1446</v>
      </c>
      <c r="B489" s="22" t="s">
        <v>1447</v>
      </c>
      <c r="C489" s="34">
        <v>0.60840000000000005</v>
      </c>
    </row>
    <row r="490" spans="1:3">
      <c r="A490" s="24" t="s">
        <v>1345</v>
      </c>
      <c r="B490" s="22" t="s">
        <v>1346</v>
      </c>
      <c r="C490" s="34">
        <v>0.60840000000000005</v>
      </c>
    </row>
    <row r="491" spans="1:3">
      <c r="A491" s="22" t="s">
        <v>723</v>
      </c>
      <c r="B491" s="22" t="s">
        <v>724</v>
      </c>
      <c r="C491" s="34">
        <v>0.60840000000000005</v>
      </c>
    </row>
    <row r="492" spans="1:3">
      <c r="A492" s="24" t="s">
        <v>725</v>
      </c>
      <c r="B492" s="22" t="s">
        <v>718</v>
      </c>
      <c r="C492" s="34">
        <v>0.60840000000000005</v>
      </c>
    </row>
    <row r="493" spans="1:3">
      <c r="A493" s="24" t="s">
        <v>1347</v>
      </c>
      <c r="B493" s="22" t="s">
        <v>1348</v>
      </c>
      <c r="C493" s="34">
        <v>0.60840000000000005</v>
      </c>
    </row>
    <row r="494" spans="1:3">
      <c r="A494" s="24" t="s">
        <v>726</v>
      </c>
      <c r="B494" s="22" t="s">
        <v>727</v>
      </c>
      <c r="C494" s="34">
        <v>0.60840000000000005</v>
      </c>
    </row>
    <row r="495" spans="1:3">
      <c r="A495" s="24" t="s">
        <v>728</v>
      </c>
      <c r="B495" s="22" t="s">
        <v>729</v>
      </c>
      <c r="C495" s="34">
        <v>0.60840000000000005</v>
      </c>
    </row>
    <row r="496" spans="1:3">
      <c r="A496" s="24" t="s">
        <v>1349</v>
      </c>
      <c r="B496" s="22" t="s">
        <v>1350</v>
      </c>
      <c r="C496" s="34">
        <v>0.60840000000000005</v>
      </c>
    </row>
    <row r="497" spans="1:3">
      <c r="A497" s="24" t="s">
        <v>730</v>
      </c>
      <c r="B497" s="22" t="s">
        <v>731</v>
      </c>
      <c r="C497" s="34">
        <v>0.60840000000000005</v>
      </c>
    </row>
    <row r="498" spans="1:3">
      <c r="A498" s="24" t="s">
        <v>1351</v>
      </c>
      <c r="B498" s="22" t="s">
        <v>1352</v>
      </c>
      <c r="C498" s="34">
        <v>0.60840000000000005</v>
      </c>
    </row>
    <row r="499" spans="1:3">
      <c r="A499" s="24" t="s">
        <v>732</v>
      </c>
      <c r="B499" s="22" t="s">
        <v>733</v>
      </c>
      <c r="C499" s="34">
        <v>0.60840000000000005</v>
      </c>
    </row>
    <row r="500" spans="1:3">
      <c r="A500" s="24" t="s">
        <v>1353</v>
      </c>
      <c r="B500" s="22" t="s">
        <v>1354</v>
      </c>
      <c r="C500" s="34">
        <v>0.60840000000000005</v>
      </c>
    </row>
    <row r="501" spans="1:3">
      <c r="A501" s="24" t="s">
        <v>734</v>
      </c>
      <c r="B501" s="22" t="s">
        <v>735</v>
      </c>
      <c r="C501" s="34">
        <v>0.60840000000000005</v>
      </c>
    </row>
    <row r="502" spans="1:3">
      <c r="A502" s="24" t="s">
        <v>736</v>
      </c>
      <c r="B502" s="22" t="s">
        <v>737</v>
      </c>
      <c r="C502" s="34">
        <v>0.60840000000000005</v>
      </c>
    </row>
    <row r="503" spans="1:3">
      <c r="A503" s="24" t="s">
        <v>147</v>
      </c>
      <c r="B503" s="22" t="s">
        <v>148</v>
      </c>
      <c r="C503" s="34">
        <v>0.60840000000000005</v>
      </c>
    </row>
    <row r="504" spans="1:3">
      <c r="A504" s="24" t="s">
        <v>1355</v>
      </c>
      <c r="B504" s="22" t="s">
        <v>1356</v>
      </c>
      <c r="C504" s="34">
        <v>0.60840000000000005</v>
      </c>
    </row>
    <row r="505" spans="1:3">
      <c r="A505" s="24" t="s">
        <v>149</v>
      </c>
      <c r="B505" s="22" t="s">
        <v>150</v>
      </c>
      <c r="C505" s="34">
        <v>0.60840000000000005</v>
      </c>
    </row>
    <row r="506" spans="1:3">
      <c r="A506" s="24" t="s">
        <v>151</v>
      </c>
      <c r="B506" s="22" t="s">
        <v>152</v>
      </c>
      <c r="C506" s="34">
        <v>0.60840000000000005</v>
      </c>
    </row>
    <row r="507" spans="1:3">
      <c r="A507" s="24" t="s">
        <v>2011</v>
      </c>
      <c r="B507" s="22" t="s">
        <v>2012</v>
      </c>
      <c r="C507" s="34">
        <v>0.60840000000000005</v>
      </c>
    </row>
    <row r="508" spans="1:3">
      <c r="A508" s="24" t="s">
        <v>153</v>
      </c>
      <c r="B508" s="22" t="s">
        <v>154</v>
      </c>
      <c r="C508" s="34">
        <v>0.60840000000000005</v>
      </c>
    </row>
    <row r="509" spans="1:3">
      <c r="A509" s="24" t="s">
        <v>155</v>
      </c>
      <c r="B509" s="22" t="s">
        <v>156</v>
      </c>
      <c r="C509" s="34">
        <v>0.60840000000000005</v>
      </c>
    </row>
    <row r="510" spans="1:3">
      <c r="A510" s="24" t="s">
        <v>1448</v>
      </c>
      <c r="B510" s="22" t="s">
        <v>1449</v>
      </c>
      <c r="C510" s="34">
        <v>0.60840000000000005</v>
      </c>
    </row>
    <row r="511" spans="1:3">
      <c r="A511" s="22" t="s">
        <v>157</v>
      </c>
      <c r="B511" s="22" t="s">
        <v>158</v>
      </c>
      <c r="C511" s="34">
        <v>0.60840000000000005</v>
      </c>
    </row>
    <row r="512" spans="1:3">
      <c r="A512" s="22" t="s">
        <v>1357</v>
      </c>
      <c r="B512" s="22" t="s">
        <v>1358</v>
      </c>
      <c r="C512" s="34">
        <v>0.60840000000000005</v>
      </c>
    </row>
    <row r="513" spans="1:3">
      <c r="A513" s="24" t="s">
        <v>159</v>
      </c>
      <c r="B513" s="22" t="s">
        <v>681</v>
      </c>
      <c r="C513" s="34">
        <v>4.9810800000000004</v>
      </c>
    </row>
    <row r="514" spans="1:3">
      <c r="A514" s="24" t="s">
        <v>160</v>
      </c>
      <c r="B514" s="22" t="s">
        <v>161</v>
      </c>
      <c r="C514" s="34">
        <v>3.3475000000000001</v>
      </c>
    </row>
    <row r="515" spans="1:3">
      <c r="A515" s="24" t="s">
        <v>162</v>
      </c>
      <c r="B515" s="22" t="s">
        <v>163</v>
      </c>
      <c r="C515" s="34">
        <v>4.1776800000000005</v>
      </c>
    </row>
    <row r="516" spans="1:3">
      <c r="A516" s="24" t="s">
        <v>164</v>
      </c>
      <c r="B516" s="22" t="s">
        <v>165</v>
      </c>
      <c r="C516" s="34">
        <v>4.3115800000000002</v>
      </c>
    </row>
    <row r="517" spans="1:3">
      <c r="A517" s="24" t="s">
        <v>166</v>
      </c>
      <c r="B517" s="22" t="s">
        <v>165</v>
      </c>
      <c r="C517" s="34">
        <v>6.1326200000000011</v>
      </c>
    </row>
    <row r="518" spans="1:3">
      <c r="A518" s="24" t="s">
        <v>167</v>
      </c>
      <c r="B518" s="22" t="s">
        <v>165</v>
      </c>
      <c r="C518" s="34">
        <v>4.3115800000000002</v>
      </c>
    </row>
    <row r="519" spans="1:3">
      <c r="A519" s="24" t="s">
        <v>1359</v>
      </c>
      <c r="B519" s="22" t="s">
        <v>1360</v>
      </c>
      <c r="C519" s="34">
        <v>5.9987200000000014</v>
      </c>
    </row>
    <row r="520" spans="1:3">
      <c r="A520" s="24" t="s">
        <v>168</v>
      </c>
      <c r="B520" s="22" t="s">
        <v>169</v>
      </c>
      <c r="C520" s="34">
        <v>6.4539800000000014</v>
      </c>
    </row>
    <row r="521" spans="1:3" ht="24">
      <c r="A521" s="24" t="s">
        <v>1394</v>
      </c>
      <c r="B521" s="22" t="s">
        <v>170</v>
      </c>
      <c r="C521" s="34">
        <v>6.1861800000000011</v>
      </c>
    </row>
    <row r="522" spans="1:3">
      <c r="A522" s="22" t="s">
        <v>171</v>
      </c>
      <c r="B522" s="22" t="s">
        <v>1361</v>
      </c>
      <c r="C522" s="34">
        <v>28.815280000000001</v>
      </c>
    </row>
    <row r="523" spans="1:3">
      <c r="A523" s="22" t="s">
        <v>172</v>
      </c>
      <c r="B523" s="22" t="s">
        <v>173</v>
      </c>
      <c r="C523" s="34">
        <v>8.355360000000001</v>
      </c>
    </row>
    <row r="524" spans="1:3">
      <c r="A524" s="22" t="s">
        <v>51</v>
      </c>
      <c r="B524" s="22" t="s">
        <v>52</v>
      </c>
      <c r="C524" s="34">
        <v>5.46</v>
      </c>
    </row>
    <row r="525" spans="1:3">
      <c r="A525" s="22" t="s">
        <v>174</v>
      </c>
      <c r="B525" s="22" t="s">
        <v>175</v>
      </c>
      <c r="C525" s="34">
        <v>5.1417600000000006</v>
      </c>
    </row>
    <row r="526" spans="1:3">
      <c r="A526" s="24" t="s">
        <v>176</v>
      </c>
      <c r="B526" s="22" t="s">
        <v>177</v>
      </c>
      <c r="C526" s="34">
        <v>5.7041399999999998</v>
      </c>
    </row>
    <row r="527" spans="1:3">
      <c r="A527" s="24" t="s">
        <v>178</v>
      </c>
      <c r="B527" s="22" t="s">
        <v>179</v>
      </c>
      <c r="C527" s="34">
        <v>6.1326200000000011</v>
      </c>
    </row>
    <row r="528" spans="1:3">
      <c r="A528" s="24" t="s">
        <v>1362</v>
      </c>
      <c r="B528" s="22" t="s">
        <v>1363</v>
      </c>
      <c r="C528" s="34">
        <v>1.9763640000000002</v>
      </c>
    </row>
    <row r="529" spans="1:3" ht="14.25" customHeight="1">
      <c r="A529" s="24" t="s">
        <v>1364</v>
      </c>
      <c r="B529" s="22" t="s">
        <v>1365</v>
      </c>
      <c r="C529" s="34">
        <v>50.239280000000001</v>
      </c>
    </row>
    <row r="530" spans="1:3" ht="14.25" customHeight="1">
      <c r="A530" s="24" t="s">
        <v>1762</v>
      </c>
      <c r="B530" s="22" t="s">
        <v>1763</v>
      </c>
      <c r="C530" s="34">
        <v>56.853940000000001</v>
      </c>
    </row>
    <row r="531" spans="1:3" ht="14.25" customHeight="1">
      <c r="A531" s="24" t="s">
        <v>1551</v>
      </c>
      <c r="B531" s="22" t="s">
        <v>1366</v>
      </c>
      <c r="C531" s="34">
        <v>9.8014799999999997</v>
      </c>
    </row>
    <row r="532" spans="1:3" ht="14.25" customHeight="1">
      <c r="A532" s="24" t="s">
        <v>1367</v>
      </c>
      <c r="B532" s="22" t="s">
        <v>1368</v>
      </c>
      <c r="C532" s="34">
        <v>13.041860000000002</v>
      </c>
    </row>
    <row r="533" spans="1:3" ht="14.25" customHeight="1">
      <c r="A533" s="24" t="s">
        <v>1369</v>
      </c>
      <c r="B533" s="22" t="s">
        <v>1370</v>
      </c>
      <c r="C533" s="34">
        <v>9.61402</v>
      </c>
    </row>
    <row r="534" spans="1:3" ht="24">
      <c r="A534" s="24" t="s">
        <v>1371</v>
      </c>
      <c r="B534" s="22" t="s">
        <v>1372</v>
      </c>
      <c r="C534" s="34">
        <v>9.8014799999999997</v>
      </c>
    </row>
    <row r="535" spans="1:3" ht="12" customHeight="1">
      <c r="A535" s="24" t="s">
        <v>180</v>
      </c>
      <c r="B535" s="22" t="s">
        <v>181</v>
      </c>
      <c r="C535" s="34">
        <v>1.8210400000000002</v>
      </c>
    </row>
    <row r="536" spans="1:3" ht="12" customHeight="1">
      <c r="A536" s="25" t="s">
        <v>1702</v>
      </c>
      <c r="B536" s="22" t="s">
        <v>1703</v>
      </c>
      <c r="C536" s="34">
        <v>20.2592</v>
      </c>
    </row>
    <row r="537" spans="1:3" ht="12" customHeight="1">
      <c r="A537" s="22" t="s">
        <v>1395</v>
      </c>
      <c r="B537" s="22" t="s">
        <v>182</v>
      </c>
      <c r="C537" s="34">
        <v>135.93528000000001</v>
      </c>
    </row>
    <row r="538" spans="1:3" ht="12" customHeight="1">
      <c r="A538" s="22" t="s">
        <v>183</v>
      </c>
      <c r="B538" s="22" t="s">
        <v>184</v>
      </c>
      <c r="C538" s="34">
        <v>68.476460000000003</v>
      </c>
    </row>
    <row r="539" spans="1:3" ht="12" customHeight="1">
      <c r="A539" s="22" t="s">
        <v>1373</v>
      </c>
      <c r="B539" s="22" t="s">
        <v>1374</v>
      </c>
      <c r="C539" s="34">
        <v>104.68302000000001</v>
      </c>
    </row>
    <row r="540" spans="1:3" ht="12" customHeight="1">
      <c r="A540" s="22" t="s">
        <v>185</v>
      </c>
      <c r="B540" s="22" t="s">
        <v>796</v>
      </c>
      <c r="C540" s="34">
        <v>68.878159999999994</v>
      </c>
    </row>
    <row r="541" spans="1:3" ht="12" customHeight="1">
      <c r="A541" s="22" t="s">
        <v>797</v>
      </c>
      <c r="B541" s="22" t="s">
        <v>798</v>
      </c>
      <c r="C541" s="34">
        <v>132.98948000000001</v>
      </c>
    </row>
    <row r="542" spans="1:3" ht="12" customHeight="1">
      <c r="A542" s="24" t="s">
        <v>799</v>
      </c>
      <c r="B542" s="22" t="s">
        <v>1764</v>
      </c>
      <c r="C542" s="34">
        <v>40.384240000000005</v>
      </c>
    </row>
    <row r="543" spans="1:3" ht="12" customHeight="1">
      <c r="A543" s="24" t="s">
        <v>2013</v>
      </c>
      <c r="B543" s="22" t="s">
        <v>2014</v>
      </c>
      <c r="C543" s="34">
        <v>76.335999999999999</v>
      </c>
    </row>
    <row r="544" spans="1:3" ht="12" customHeight="1">
      <c r="A544" s="24" t="s">
        <v>1765</v>
      </c>
      <c r="B544" s="22" t="s">
        <v>1766</v>
      </c>
      <c r="C544" s="34">
        <v>85.883459999999999</v>
      </c>
    </row>
    <row r="545" spans="1:3" ht="12" customHeight="1">
      <c r="A545" s="22" t="s">
        <v>1375</v>
      </c>
      <c r="B545" s="22" t="s">
        <v>1376</v>
      </c>
      <c r="C545" s="34">
        <v>30.502420000000001</v>
      </c>
    </row>
    <row r="546" spans="1:3" ht="12" customHeight="1">
      <c r="A546" s="22" t="s">
        <v>800</v>
      </c>
      <c r="B546" s="22" t="s">
        <v>1377</v>
      </c>
      <c r="C546" s="34">
        <v>42.258839999999999</v>
      </c>
    </row>
    <row r="547" spans="1:3" ht="12" customHeight="1">
      <c r="A547" s="24" t="s">
        <v>801</v>
      </c>
      <c r="B547" s="22" t="s">
        <v>1767</v>
      </c>
      <c r="C547" s="34">
        <v>1.5264599999999999</v>
      </c>
    </row>
    <row r="548" spans="1:3" ht="12" customHeight="1">
      <c r="A548" s="24" t="s">
        <v>802</v>
      </c>
      <c r="B548" s="22" t="s">
        <v>1768</v>
      </c>
      <c r="C548" s="34">
        <v>1.5264599999999999</v>
      </c>
    </row>
    <row r="549" spans="1:3" ht="27.75" customHeight="1">
      <c r="A549" s="24" t="s">
        <v>1526</v>
      </c>
      <c r="B549" s="22" t="s">
        <v>1527</v>
      </c>
      <c r="C549" s="34">
        <v>6.6146600000000007</v>
      </c>
    </row>
    <row r="550" spans="1:3" ht="33.75" customHeight="1">
      <c r="A550" s="24" t="s">
        <v>1528</v>
      </c>
      <c r="B550" s="22" t="s">
        <v>1769</v>
      </c>
      <c r="C550" s="34">
        <v>5.06142</v>
      </c>
    </row>
    <row r="551" spans="1:3">
      <c r="A551" s="25" t="s">
        <v>1552</v>
      </c>
      <c r="B551" s="22" t="s">
        <v>1533</v>
      </c>
      <c r="C551" s="34">
        <v>64.37912</v>
      </c>
    </row>
    <row r="552" spans="1:3" ht="15.75" customHeight="1">
      <c r="A552" s="25" t="s">
        <v>1704</v>
      </c>
      <c r="B552" s="22" t="s">
        <v>1705</v>
      </c>
      <c r="C552" s="34">
        <v>1.36578</v>
      </c>
    </row>
    <row r="553" spans="1:3" ht="24">
      <c r="A553" s="25" t="s">
        <v>1706</v>
      </c>
      <c r="B553" s="22" t="s">
        <v>1707</v>
      </c>
      <c r="C553" s="34">
        <v>0.61594000000000004</v>
      </c>
    </row>
    <row r="554" spans="1:3" ht="24">
      <c r="A554" s="25" t="s">
        <v>1708</v>
      </c>
      <c r="B554" s="22" t="s">
        <v>1709</v>
      </c>
      <c r="C554" s="34">
        <v>0.61594000000000004</v>
      </c>
    </row>
    <row r="555" spans="1:3">
      <c r="A555" s="25" t="s">
        <v>1710</v>
      </c>
      <c r="B555" s="22" t="s">
        <v>1711</v>
      </c>
      <c r="C555" s="34">
        <v>2.8119000000000005</v>
      </c>
    </row>
    <row r="556" spans="1:3">
      <c r="A556" s="25" t="s">
        <v>1712</v>
      </c>
      <c r="B556" s="22" t="s">
        <v>1713</v>
      </c>
      <c r="C556" s="34">
        <v>0.77661999999999998</v>
      </c>
    </row>
    <row r="557" spans="1:3" ht="24">
      <c r="A557" s="25" t="s">
        <v>1714</v>
      </c>
      <c r="B557" s="22" t="s">
        <v>1715</v>
      </c>
      <c r="C557" s="34">
        <v>2.1156200000000003</v>
      </c>
    </row>
    <row r="558" spans="1:3" ht="13.5" customHeight="1">
      <c r="A558" s="25" t="s">
        <v>1716</v>
      </c>
      <c r="B558" s="22" t="s">
        <v>1717</v>
      </c>
      <c r="C558" s="34">
        <v>2.8119000000000005</v>
      </c>
    </row>
    <row r="559" spans="1:3" ht="13.5" customHeight="1">
      <c r="A559" s="24" t="s">
        <v>1378</v>
      </c>
      <c r="B559" s="22" t="s">
        <v>1379</v>
      </c>
      <c r="C559" s="34">
        <v>12.184899999999999</v>
      </c>
    </row>
    <row r="560" spans="1:3" ht="13.5" customHeight="1">
      <c r="A560" s="24" t="s">
        <v>1380</v>
      </c>
      <c r="B560" s="22" t="s">
        <v>1381</v>
      </c>
      <c r="C560" s="34">
        <v>13.57746</v>
      </c>
    </row>
    <row r="561" spans="1:3" ht="13.5" customHeight="1">
      <c r="A561" s="25" t="s">
        <v>1718</v>
      </c>
      <c r="B561" s="22" t="s">
        <v>1719</v>
      </c>
      <c r="C561" s="34">
        <v>15.130700000000003</v>
      </c>
    </row>
    <row r="562" spans="1:3" ht="13.5" customHeight="1">
      <c r="A562" s="25" t="s">
        <v>1720</v>
      </c>
      <c r="B562" s="22" t="s">
        <v>1721</v>
      </c>
      <c r="C562" s="34">
        <v>111.137</v>
      </c>
    </row>
    <row r="563" spans="1:3" ht="13.5" customHeight="1">
      <c r="A563" s="25" t="s">
        <v>1722</v>
      </c>
      <c r="B563" s="22" t="s">
        <v>1723</v>
      </c>
      <c r="C563" s="34">
        <v>13.041860000000002</v>
      </c>
    </row>
    <row r="564" spans="1:3" ht="13.5" customHeight="1">
      <c r="A564" s="25" t="s">
        <v>1724</v>
      </c>
      <c r="B564" s="22" t="s">
        <v>1725</v>
      </c>
      <c r="C564" s="34">
        <v>52.488800000000005</v>
      </c>
    </row>
    <row r="565" spans="1:3">
      <c r="A565" s="22" t="s">
        <v>803</v>
      </c>
      <c r="B565" s="22" t="s">
        <v>804</v>
      </c>
      <c r="C565" s="34">
        <v>37.465220000000002</v>
      </c>
    </row>
    <row r="566" spans="1:3">
      <c r="A566" s="22" t="s">
        <v>805</v>
      </c>
      <c r="B566" s="22" t="s">
        <v>1382</v>
      </c>
      <c r="C566" s="34">
        <v>6.2933000000000003</v>
      </c>
    </row>
    <row r="567" spans="1:3">
      <c r="A567" s="22" t="s">
        <v>806</v>
      </c>
      <c r="B567" s="22" t="s">
        <v>1383</v>
      </c>
      <c r="C567" s="34">
        <v>6.2933000000000003</v>
      </c>
    </row>
    <row r="568" spans="1:3">
      <c r="A568" s="22" t="s">
        <v>807</v>
      </c>
      <c r="B568" s="22" t="s">
        <v>808</v>
      </c>
      <c r="C568" s="34">
        <v>2.5173199999999998</v>
      </c>
    </row>
    <row r="569" spans="1:3">
      <c r="A569" s="22" t="s">
        <v>809</v>
      </c>
      <c r="B569" s="22" t="s">
        <v>810</v>
      </c>
      <c r="C569" s="34">
        <v>4.0705600000000004</v>
      </c>
    </row>
    <row r="570" spans="1:3">
      <c r="A570" s="22" t="s">
        <v>1384</v>
      </c>
      <c r="B570" s="22" t="s">
        <v>1385</v>
      </c>
      <c r="C570" s="34">
        <v>21.85248</v>
      </c>
    </row>
    <row r="571" spans="1:3">
      <c r="A571" s="22" t="s">
        <v>811</v>
      </c>
      <c r="B571" s="22" t="s">
        <v>812</v>
      </c>
      <c r="C571" s="34">
        <v>18.076499999999999</v>
      </c>
    </row>
    <row r="572" spans="1:3">
      <c r="A572" s="22" t="s">
        <v>813</v>
      </c>
      <c r="B572" s="22" t="s">
        <v>814</v>
      </c>
      <c r="C572" s="34">
        <v>92.471339999999998</v>
      </c>
    </row>
    <row r="573" spans="1:3">
      <c r="A573" s="22" t="s">
        <v>815</v>
      </c>
      <c r="B573" s="22" t="s">
        <v>816</v>
      </c>
      <c r="C573" s="34">
        <v>17.058860000000003</v>
      </c>
    </row>
    <row r="574" spans="1:3" ht="12.75" customHeight="1">
      <c r="A574" s="22" t="s">
        <v>817</v>
      </c>
      <c r="B574" s="22" t="s">
        <v>818</v>
      </c>
      <c r="C574" s="34">
        <v>93.676439999999985</v>
      </c>
    </row>
    <row r="575" spans="1:3">
      <c r="A575" s="22" t="s">
        <v>1386</v>
      </c>
      <c r="B575" s="22" t="s">
        <v>1387</v>
      </c>
      <c r="C575" s="34">
        <v>12.907960000000003</v>
      </c>
    </row>
    <row r="576" spans="1:3" ht="26.25" customHeight="1">
      <c r="A576" s="24" t="s">
        <v>1020</v>
      </c>
      <c r="B576" s="22" t="s">
        <v>1529</v>
      </c>
      <c r="C576" s="34">
        <v>111.137</v>
      </c>
    </row>
    <row r="577" spans="1:3" ht="26.25" customHeight="1">
      <c r="A577" s="24" t="s">
        <v>1530</v>
      </c>
      <c r="B577" s="22" t="s">
        <v>1531</v>
      </c>
      <c r="C577" s="34">
        <v>14.514760000000001</v>
      </c>
    </row>
    <row r="578" spans="1:3" ht="23.25" customHeight="1">
      <c r="A578" s="22" t="s">
        <v>819</v>
      </c>
      <c r="B578" s="22" t="s">
        <v>820</v>
      </c>
      <c r="C578" s="34">
        <v>43.196140000000007</v>
      </c>
    </row>
    <row r="579" spans="1:3" ht="26.25" customHeight="1">
      <c r="A579" s="22" t="s">
        <v>821</v>
      </c>
      <c r="B579" s="22" t="s">
        <v>822</v>
      </c>
      <c r="C579" s="34">
        <v>46.382960000000004</v>
      </c>
    </row>
    <row r="580" spans="1:3" ht="26.25" customHeight="1">
      <c r="A580" s="22" t="s">
        <v>823</v>
      </c>
      <c r="B580" s="22" t="s">
        <v>824</v>
      </c>
      <c r="C580" s="34">
        <v>39.125579999999999</v>
      </c>
    </row>
  </sheetData>
  <mergeCells count="1">
    <mergeCell ref="A4:C4"/>
  </mergeCells>
  <phoneticPr fontId="19" type="noConversion"/>
  <hyperlinks>
    <hyperlink ref="C1" location="Содержание!R1C1" display="главная" xr:uid="{00000000-0004-0000-2300-000000000000}"/>
  </hyperlinks>
  <pageMargins left="0.25" right="0.25" top="0.75" bottom="0.75" header="0.3" footer="0.3"/>
  <pageSetup paperSize="9" scale="98" fitToHeight="0"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283"/>
  <sheetViews>
    <sheetView workbookViewId="0">
      <selection activeCell="E1" sqref="E1"/>
    </sheetView>
  </sheetViews>
  <sheetFormatPr defaultRowHeight="12"/>
  <cols>
    <col min="1" max="1" width="15.7109375" style="1" customWidth="1"/>
    <col min="2" max="2" width="101" style="1" customWidth="1"/>
    <col min="3" max="4" width="9.140625" style="1"/>
    <col min="5" max="5" width="11.42578125" style="1" customWidth="1"/>
    <col min="6" max="16384" width="9.140625" style="1"/>
  </cols>
  <sheetData>
    <row r="1" spans="1:5" ht="15" customHeight="1">
      <c r="A1" s="193"/>
      <c r="B1" s="193"/>
      <c r="C1" s="193"/>
      <c r="D1" s="193"/>
      <c r="E1" s="232" t="s">
        <v>2114</v>
      </c>
    </row>
    <row r="2" spans="1:5" ht="15" customHeight="1">
      <c r="A2" s="193"/>
      <c r="B2" s="1374" t="s">
        <v>9821</v>
      </c>
      <c r="C2" s="193"/>
      <c r="D2" s="193"/>
      <c r="E2" s="259"/>
    </row>
    <row r="3" spans="1:5" ht="15" customHeight="1">
      <c r="A3" s="193"/>
      <c r="B3" s="193"/>
      <c r="C3" s="193"/>
      <c r="D3" s="193"/>
      <c r="E3" s="194">
        <v>44935</v>
      </c>
    </row>
    <row r="4" spans="1:5" ht="24">
      <c r="A4" s="41" t="s">
        <v>8289</v>
      </c>
      <c r="B4" s="41" t="s">
        <v>76</v>
      </c>
      <c r="C4" s="41" t="s">
        <v>8290</v>
      </c>
      <c r="D4" s="166" t="s">
        <v>8291</v>
      </c>
      <c r="E4" s="166" t="s">
        <v>8930</v>
      </c>
    </row>
    <row r="5" spans="1:5">
      <c r="A5" s="2235" t="s">
        <v>8308</v>
      </c>
      <c r="B5" s="2236"/>
      <c r="C5" s="2236"/>
      <c r="D5" s="2236"/>
      <c r="E5" s="2236"/>
    </row>
    <row r="6" spans="1:5">
      <c r="A6" s="2237" t="s">
        <v>9306</v>
      </c>
      <c r="B6" s="2238"/>
      <c r="C6" s="2238"/>
      <c r="D6" s="2238"/>
      <c r="E6" s="2238"/>
    </row>
    <row r="7" spans="1:5">
      <c r="A7" s="2233" t="s">
        <v>9307</v>
      </c>
      <c r="B7" s="2239"/>
      <c r="C7" s="239"/>
      <c r="D7" s="240"/>
      <c r="E7" s="241"/>
    </row>
    <row r="8" spans="1:5">
      <c r="A8" s="242" t="s">
        <v>9308</v>
      </c>
      <c r="B8" s="95" t="s">
        <v>9309</v>
      </c>
      <c r="C8" s="81">
        <v>1</v>
      </c>
      <c r="D8" s="81">
        <v>32.79</v>
      </c>
      <c r="E8" s="195">
        <f t="shared" ref="E8:E13" si="0">D8*(1-$E$2%)</f>
        <v>32.79</v>
      </c>
    </row>
    <row r="9" spans="1:5">
      <c r="A9" s="242" t="s">
        <v>9310</v>
      </c>
      <c r="B9" s="95" t="s">
        <v>9311</v>
      </c>
      <c r="C9" s="81">
        <v>1</v>
      </c>
      <c r="D9" s="81">
        <v>32.79</v>
      </c>
      <c r="E9" s="195">
        <f t="shared" si="0"/>
        <v>32.79</v>
      </c>
    </row>
    <row r="10" spans="1:5">
      <c r="A10" s="242" t="s">
        <v>9312</v>
      </c>
      <c r="B10" s="95" t="s">
        <v>9313</v>
      </c>
      <c r="C10" s="81">
        <v>1</v>
      </c>
      <c r="D10" s="81">
        <v>31.29</v>
      </c>
      <c r="E10" s="195">
        <f t="shared" si="0"/>
        <v>31.29</v>
      </c>
    </row>
    <row r="11" spans="1:5">
      <c r="A11" s="242" t="s">
        <v>9314</v>
      </c>
      <c r="B11" s="95" t="s">
        <v>9315</v>
      </c>
      <c r="C11" s="81">
        <v>1</v>
      </c>
      <c r="D11" s="81">
        <v>31.29</v>
      </c>
      <c r="E11" s="195">
        <f t="shared" si="0"/>
        <v>31.29</v>
      </c>
    </row>
    <row r="12" spans="1:5">
      <c r="A12" s="242" t="s">
        <v>9316</v>
      </c>
      <c r="B12" s="95" t="s">
        <v>9317</v>
      </c>
      <c r="C12" s="81">
        <v>1</v>
      </c>
      <c r="D12" s="81">
        <v>31.29</v>
      </c>
      <c r="E12" s="195">
        <f t="shared" si="0"/>
        <v>31.29</v>
      </c>
    </row>
    <row r="13" spans="1:5">
      <c r="A13" s="242" t="s">
        <v>9318</v>
      </c>
      <c r="B13" s="95" t="s">
        <v>9319</v>
      </c>
      <c r="C13" s="81">
        <v>1</v>
      </c>
      <c r="D13" s="81">
        <v>31.29</v>
      </c>
      <c r="E13" s="195">
        <f t="shared" si="0"/>
        <v>31.29</v>
      </c>
    </row>
    <row r="14" spans="1:5">
      <c r="A14" s="2233" t="s">
        <v>9320</v>
      </c>
      <c r="B14" s="2239"/>
      <c r="C14" s="239"/>
      <c r="D14" s="240"/>
      <c r="E14" s="243"/>
    </row>
    <row r="15" spans="1:5">
      <c r="A15" s="242" t="s">
        <v>9321</v>
      </c>
      <c r="B15" s="242" t="s">
        <v>9322</v>
      </c>
      <c r="C15" s="81">
        <v>50</v>
      </c>
      <c r="D15" s="195">
        <v>0.72199999999999998</v>
      </c>
      <c r="E15" s="195">
        <f t="shared" ref="E15:E20" si="1">D15*(1-$E$2%)</f>
        <v>0.72199999999999998</v>
      </c>
    </row>
    <row r="16" spans="1:5">
      <c r="A16" s="242" t="s">
        <v>9323</v>
      </c>
      <c r="B16" s="242" t="s">
        <v>9324</v>
      </c>
      <c r="C16" s="81">
        <v>50</v>
      </c>
      <c r="D16" s="195">
        <v>0.72199999999999998</v>
      </c>
      <c r="E16" s="195">
        <f t="shared" si="1"/>
        <v>0.72199999999999998</v>
      </c>
    </row>
    <row r="17" spans="1:5">
      <c r="A17" s="242" t="s">
        <v>9325</v>
      </c>
      <c r="B17" s="242" t="s">
        <v>9326</v>
      </c>
      <c r="C17" s="81">
        <v>50</v>
      </c>
      <c r="D17" s="195">
        <v>0.72199999999999998</v>
      </c>
      <c r="E17" s="195">
        <f t="shared" si="1"/>
        <v>0.72199999999999998</v>
      </c>
    </row>
    <row r="18" spans="1:5">
      <c r="A18" s="242" t="s">
        <v>9327</v>
      </c>
      <c r="B18" s="242" t="s">
        <v>9328</v>
      </c>
      <c r="C18" s="81">
        <v>50</v>
      </c>
      <c r="D18" s="195">
        <v>0.67259999999999998</v>
      </c>
      <c r="E18" s="195">
        <f t="shared" si="1"/>
        <v>0.67259999999999998</v>
      </c>
    </row>
    <row r="19" spans="1:5">
      <c r="A19" s="242" t="s">
        <v>9329</v>
      </c>
      <c r="B19" s="242" t="s">
        <v>9330</v>
      </c>
      <c r="C19" s="81">
        <v>50</v>
      </c>
      <c r="D19" s="195">
        <v>0.67259999999999998</v>
      </c>
      <c r="E19" s="195">
        <f t="shared" si="1"/>
        <v>0.67259999999999998</v>
      </c>
    </row>
    <row r="20" spans="1:5">
      <c r="A20" s="242" t="s">
        <v>9331</v>
      </c>
      <c r="B20" s="242" t="s">
        <v>9332</v>
      </c>
      <c r="C20" s="81">
        <v>50</v>
      </c>
      <c r="D20" s="195">
        <v>0.67259999999999998</v>
      </c>
      <c r="E20" s="195">
        <f t="shared" si="1"/>
        <v>0.67259999999999998</v>
      </c>
    </row>
    <row r="21" spans="1:5">
      <c r="A21" s="2251" t="s">
        <v>9333</v>
      </c>
      <c r="B21" s="2252"/>
      <c r="C21" s="2252"/>
      <c r="D21" s="2252"/>
      <c r="E21" s="2252"/>
    </row>
    <row r="22" spans="1:5">
      <c r="A22" s="2233" t="s">
        <v>9334</v>
      </c>
      <c r="B22" s="2239"/>
      <c r="C22" s="239"/>
      <c r="D22" s="240"/>
      <c r="E22" s="244"/>
    </row>
    <row r="23" spans="1:5">
      <c r="A23" s="242" t="s">
        <v>9335</v>
      </c>
      <c r="B23" s="46" t="s">
        <v>9336</v>
      </c>
      <c r="C23" s="81">
        <v>50</v>
      </c>
      <c r="D23" s="81">
        <v>0.66</v>
      </c>
      <c r="E23" s="195">
        <f t="shared" ref="E23:E73" si="2">D23*(1-$E$2%)</f>
        <v>0.66</v>
      </c>
    </row>
    <row r="24" spans="1:5">
      <c r="A24" s="242" t="s">
        <v>9337</v>
      </c>
      <c r="B24" s="46" t="s">
        <v>9338</v>
      </c>
      <c r="C24" s="81">
        <v>50</v>
      </c>
      <c r="D24" s="81">
        <v>0.66</v>
      </c>
      <c r="E24" s="195">
        <f t="shared" si="2"/>
        <v>0.66</v>
      </c>
    </row>
    <row r="25" spans="1:5">
      <c r="A25" s="242" t="s">
        <v>9339</v>
      </c>
      <c r="B25" s="46" t="s">
        <v>9340</v>
      </c>
      <c r="C25" s="81">
        <v>50</v>
      </c>
      <c r="D25" s="81">
        <v>0.66</v>
      </c>
      <c r="E25" s="195">
        <f t="shared" si="2"/>
        <v>0.66</v>
      </c>
    </row>
    <row r="26" spans="1:5">
      <c r="A26" s="242" t="s">
        <v>9341</v>
      </c>
      <c r="B26" s="46" t="s">
        <v>9342</v>
      </c>
      <c r="C26" s="81">
        <v>50</v>
      </c>
      <c r="D26" s="195">
        <v>0.58409999999999995</v>
      </c>
      <c r="E26" s="195">
        <f t="shared" si="2"/>
        <v>0.58409999999999995</v>
      </c>
    </row>
    <row r="27" spans="1:5">
      <c r="A27" s="242" t="s">
        <v>9343</v>
      </c>
      <c r="B27" s="46" t="s">
        <v>9344</v>
      </c>
      <c r="C27" s="81">
        <v>50</v>
      </c>
      <c r="D27" s="195">
        <v>0.58409999999999995</v>
      </c>
      <c r="E27" s="195">
        <f t="shared" si="2"/>
        <v>0.58409999999999995</v>
      </c>
    </row>
    <row r="28" spans="1:5">
      <c r="A28" s="242" t="s">
        <v>9345</v>
      </c>
      <c r="B28" s="46" t="s">
        <v>9346</v>
      </c>
      <c r="C28" s="81">
        <v>50</v>
      </c>
      <c r="D28" s="195">
        <v>0.58409999999999995</v>
      </c>
      <c r="E28" s="195">
        <f t="shared" si="2"/>
        <v>0.58409999999999995</v>
      </c>
    </row>
    <row r="29" spans="1:5">
      <c r="A29" s="242" t="s">
        <v>9347</v>
      </c>
      <c r="B29" s="46" t="s">
        <v>9348</v>
      </c>
      <c r="C29" s="81">
        <v>50</v>
      </c>
      <c r="D29" s="195">
        <v>0.58409999999999995</v>
      </c>
      <c r="E29" s="195">
        <f t="shared" si="2"/>
        <v>0.58409999999999995</v>
      </c>
    </row>
    <row r="30" spans="1:5">
      <c r="A30" s="242" t="s">
        <v>9349</v>
      </c>
      <c r="B30" s="46" t="s">
        <v>9350</v>
      </c>
      <c r="C30" s="81">
        <v>50</v>
      </c>
      <c r="D30" s="195">
        <v>0.58409999999999995</v>
      </c>
      <c r="E30" s="195">
        <f t="shared" si="2"/>
        <v>0.58409999999999995</v>
      </c>
    </row>
    <row r="31" spans="1:5">
      <c r="A31" s="242" t="s">
        <v>9351</v>
      </c>
      <c r="B31" s="46" t="s">
        <v>9352</v>
      </c>
      <c r="C31" s="81">
        <v>50</v>
      </c>
      <c r="D31" s="195">
        <v>0.58409999999999995</v>
      </c>
      <c r="E31" s="195">
        <f t="shared" si="2"/>
        <v>0.58409999999999995</v>
      </c>
    </row>
    <row r="32" spans="1:5">
      <c r="A32" s="242" t="s">
        <v>9353</v>
      </c>
      <c r="B32" s="46" t="s">
        <v>9354</v>
      </c>
      <c r="C32" s="81">
        <v>50</v>
      </c>
      <c r="D32" s="195">
        <v>0.58409999999999995</v>
      </c>
      <c r="E32" s="195">
        <f t="shared" si="2"/>
        <v>0.58409999999999995</v>
      </c>
    </row>
    <row r="33" spans="1:5">
      <c r="A33" s="242" t="s">
        <v>9355</v>
      </c>
      <c r="B33" s="46" t="s">
        <v>9356</v>
      </c>
      <c r="C33" s="81">
        <v>50</v>
      </c>
      <c r="D33" s="195">
        <v>0.58409999999999995</v>
      </c>
      <c r="E33" s="195">
        <f t="shared" si="2"/>
        <v>0.58409999999999995</v>
      </c>
    </row>
    <row r="34" spans="1:5">
      <c r="A34" s="242" t="s">
        <v>9357</v>
      </c>
      <c r="B34" s="46" t="s">
        <v>9358</v>
      </c>
      <c r="C34" s="81">
        <v>50</v>
      </c>
      <c r="D34" s="195">
        <v>0.58409999999999995</v>
      </c>
      <c r="E34" s="195">
        <f t="shared" si="2"/>
        <v>0.58409999999999995</v>
      </c>
    </row>
    <row r="35" spans="1:5">
      <c r="A35" s="242" t="s">
        <v>9359</v>
      </c>
      <c r="B35" s="46" t="s">
        <v>9360</v>
      </c>
      <c r="C35" s="81">
        <v>50</v>
      </c>
      <c r="D35" s="195">
        <v>0.58409999999999995</v>
      </c>
      <c r="E35" s="195">
        <f t="shared" si="2"/>
        <v>0.58409999999999995</v>
      </c>
    </row>
    <row r="36" spans="1:5">
      <c r="A36" s="242" t="s">
        <v>9361</v>
      </c>
      <c r="B36" s="46" t="s">
        <v>9362</v>
      </c>
      <c r="C36" s="81">
        <v>50</v>
      </c>
      <c r="D36" s="195">
        <v>0.58409999999999995</v>
      </c>
      <c r="E36" s="195">
        <f t="shared" si="2"/>
        <v>0.58409999999999995</v>
      </c>
    </row>
    <row r="37" spans="1:5">
      <c r="A37" s="242" t="s">
        <v>9363</v>
      </c>
      <c r="B37" s="46" t="s">
        <v>9364</v>
      </c>
      <c r="C37" s="81">
        <v>50</v>
      </c>
      <c r="D37" s="195">
        <v>0.58409999999999995</v>
      </c>
      <c r="E37" s="195">
        <f t="shared" si="2"/>
        <v>0.58409999999999995</v>
      </c>
    </row>
    <row r="38" spans="1:5">
      <c r="A38" s="2233" t="s">
        <v>9365</v>
      </c>
      <c r="B38" s="2239"/>
      <c r="C38" s="239"/>
      <c r="D38" s="240"/>
      <c r="E38" s="245"/>
    </row>
    <row r="39" spans="1:5">
      <c r="A39" s="242" t="s">
        <v>9366</v>
      </c>
      <c r="B39" s="46" t="s">
        <v>9367</v>
      </c>
      <c r="C39" s="81">
        <v>50</v>
      </c>
      <c r="D39" s="195">
        <v>0.87780000000000002</v>
      </c>
      <c r="E39" s="195">
        <f t="shared" si="2"/>
        <v>0.87780000000000002</v>
      </c>
    </row>
    <row r="40" spans="1:5">
      <c r="A40" s="242" t="s">
        <v>9368</v>
      </c>
      <c r="B40" s="46" t="s">
        <v>9369</v>
      </c>
      <c r="C40" s="81">
        <v>50</v>
      </c>
      <c r="D40" s="195">
        <v>0.87780000000000002</v>
      </c>
      <c r="E40" s="195">
        <f t="shared" si="2"/>
        <v>0.87780000000000002</v>
      </c>
    </row>
    <row r="41" spans="1:5">
      <c r="A41" s="242" t="s">
        <v>9370</v>
      </c>
      <c r="B41" s="46" t="s">
        <v>9371</v>
      </c>
      <c r="C41" s="81">
        <v>50</v>
      </c>
      <c r="D41" s="195">
        <v>0.79420000000000002</v>
      </c>
      <c r="E41" s="195">
        <f t="shared" si="2"/>
        <v>0.79420000000000002</v>
      </c>
    </row>
    <row r="42" spans="1:5">
      <c r="A42" s="242" t="s">
        <v>9372</v>
      </c>
      <c r="B42" s="46" t="s">
        <v>9373</v>
      </c>
      <c r="C42" s="81">
        <v>50</v>
      </c>
      <c r="D42" s="195">
        <v>0.79420000000000002</v>
      </c>
      <c r="E42" s="195">
        <f t="shared" si="2"/>
        <v>0.79420000000000002</v>
      </c>
    </row>
    <row r="43" spans="1:5">
      <c r="A43" s="242" t="s">
        <v>9374</v>
      </c>
      <c r="B43" s="46" t="s">
        <v>9375</v>
      </c>
      <c r="C43" s="81">
        <v>50</v>
      </c>
      <c r="D43" s="195">
        <v>0.79420000000000002</v>
      </c>
      <c r="E43" s="195">
        <f t="shared" si="2"/>
        <v>0.79420000000000002</v>
      </c>
    </row>
    <row r="44" spans="1:5">
      <c r="A44" s="242" t="s">
        <v>9376</v>
      </c>
      <c r="B44" s="46" t="s">
        <v>9377</v>
      </c>
      <c r="C44" s="81">
        <v>50</v>
      </c>
      <c r="D44" s="195">
        <v>0.79420000000000002</v>
      </c>
      <c r="E44" s="195">
        <f t="shared" si="2"/>
        <v>0.79420000000000002</v>
      </c>
    </row>
    <row r="45" spans="1:5">
      <c r="A45" s="242" t="s">
        <v>9378</v>
      </c>
      <c r="B45" s="46" t="s">
        <v>9379</v>
      </c>
      <c r="C45" s="81">
        <v>50</v>
      </c>
      <c r="D45" s="195">
        <v>0.79420000000000002</v>
      </c>
      <c r="E45" s="195">
        <f t="shared" si="2"/>
        <v>0.79420000000000002</v>
      </c>
    </row>
    <row r="46" spans="1:5">
      <c r="A46" s="242" t="s">
        <v>9380</v>
      </c>
      <c r="B46" s="46" t="s">
        <v>9381</v>
      </c>
      <c r="C46" s="81">
        <v>50</v>
      </c>
      <c r="D46" s="195">
        <v>0.79420000000000002</v>
      </c>
      <c r="E46" s="195">
        <f t="shared" si="2"/>
        <v>0.79420000000000002</v>
      </c>
    </row>
    <row r="47" spans="1:5">
      <c r="A47" s="242" t="s">
        <v>9382</v>
      </c>
      <c r="B47" s="46" t="s">
        <v>9383</v>
      </c>
      <c r="C47" s="81">
        <v>50</v>
      </c>
      <c r="D47" s="195">
        <v>0.79420000000000002</v>
      </c>
      <c r="E47" s="195">
        <f t="shared" si="2"/>
        <v>0.79420000000000002</v>
      </c>
    </row>
    <row r="48" spans="1:5">
      <c r="A48" s="242" t="s">
        <v>9384</v>
      </c>
      <c r="B48" s="46" t="s">
        <v>9385</v>
      </c>
      <c r="C48" s="81">
        <v>50</v>
      </c>
      <c r="D48" s="195">
        <v>0.79420000000000002</v>
      </c>
      <c r="E48" s="195">
        <f t="shared" si="2"/>
        <v>0.79420000000000002</v>
      </c>
    </row>
    <row r="49" spans="1:5">
      <c r="A49" s="242" t="s">
        <v>9386</v>
      </c>
      <c r="B49" s="46" t="s">
        <v>9387</v>
      </c>
      <c r="C49" s="81">
        <v>50</v>
      </c>
      <c r="D49" s="195">
        <v>0.79420000000000002</v>
      </c>
      <c r="E49" s="195">
        <f t="shared" si="2"/>
        <v>0.79420000000000002</v>
      </c>
    </row>
    <row r="50" spans="1:5">
      <c r="A50" s="242" t="s">
        <v>9388</v>
      </c>
      <c r="B50" s="46" t="s">
        <v>9389</v>
      </c>
      <c r="C50" s="81">
        <v>50</v>
      </c>
      <c r="D50" s="195">
        <v>0.79420000000000002</v>
      </c>
      <c r="E50" s="195">
        <f t="shared" si="2"/>
        <v>0.79420000000000002</v>
      </c>
    </row>
    <row r="51" spans="1:5">
      <c r="A51" s="242" t="s">
        <v>9390</v>
      </c>
      <c r="B51" s="46" t="s">
        <v>9391</v>
      </c>
      <c r="C51" s="81">
        <v>50</v>
      </c>
      <c r="D51" s="195">
        <v>0.79420000000000002</v>
      </c>
      <c r="E51" s="195">
        <f>D51*(1-$E$2%)</f>
        <v>0.79420000000000002</v>
      </c>
    </row>
    <row r="52" spans="1:5">
      <c r="A52" s="2233" t="s">
        <v>9392</v>
      </c>
      <c r="B52" s="2239"/>
      <c r="C52" s="239"/>
      <c r="D52" s="240"/>
      <c r="E52" s="239"/>
    </row>
    <row r="53" spans="1:5">
      <c r="A53" s="242" t="s">
        <v>9393</v>
      </c>
      <c r="B53" s="46" t="s">
        <v>9394</v>
      </c>
      <c r="C53" s="81">
        <v>50</v>
      </c>
      <c r="D53" s="195">
        <v>0.48839999999999995</v>
      </c>
      <c r="E53" s="195">
        <f t="shared" si="2"/>
        <v>0.48839999999999995</v>
      </c>
    </row>
    <row r="54" spans="1:5">
      <c r="A54" s="242" t="s">
        <v>9395</v>
      </c>
      <c r="B54" s="46" t="s">
        <v>9396</v>
      </c>
      <c r="C54" s="81">
        <v>50</v>
      </c>
      <c r="D54" s="195">
        <v>0.48839999999999995</v>
      </c>
      <c r="E54" s="195">
        <f t="shared" si="2"/>
        <v>0.48839999999999995</v>
      </c>
    </row>
    <row r="55" spans="1:5">
      <c r="A55" s="242" t="s">
        <v>9397</v>
      </c>
      <c r="B55" s="46" t="s">
        <v>9398</v>
      </c>
      <c r="C55" s="81">
        <v>50</v>
      </c>
      <c r="D55" s="195">
        <v>0.48839999999999995</v>
      </c>
      <c r="E55" s="195">
        <f t="shared" si="2"/>
        <v>0.48839999999999995</v>
      </c>
    </row>
    <row r="56" spans="1:5">
      <c r="A56" s="242" t="s">
        <v>9399</v>
      </c>
      <c r="B56" s="46" t="s">
        <v>9400</v>
      </c>
      <c r="C56" s="81">
        <v>50</v>
      </c>
      <c r="D56" s="195">
        <v>0.37619999999999998</v>
      </c>
      <c r="E56" s="195">
        <f t="shared" si="2"/>
        <v>0.37619999999999998</v>
      </c>
    </row>
    <row r="57" spans="1:5">
      <c r="A57" s="242" t="s">
        <v>9401</v>
      </c>
      <c r="B57" s="46" t="s">
        <v>9402</v>
      </c>
      <c r="C57" s="81">
        <v>50</v>
      </c>
      <c r="D57" s="195">
        <v>0.37619999999999998</v>
      </c>
      <c r="E57" s="195">
        <f t="shared" si="2"/>
        <v>0.37619999999999998</v>
      </c>
    </row>
    <row r="58" spans="1:5">
      <c r="A58" s="242" t="s">
        <v>9403</v>
      </c>
      <c r="B58" s="46" t="s">
        <v>9404</v>
      </c>
      <c r="C58" s="81">
        <v>50</v>
      </c>
      <c r="D58" s="195">
        <v>0.37619999999999998</v>
      </c>
      <c r="E58" s="195">
        <f t="shared" si="2"/>
        <v>0.37619999999999998</v>
      </c>
    </row>
    <row r="59" spans="1:5">
      <c r="A59" s="242" t="s">
        <v>9405</v>
      </c>
      <c r="B59" s="46" t="s">
        <v>9406</v>
      </c>
      <c r="C59" s="81">
        <v>50</v>
      </c>
      <c r="D59" s="195">
        <v>0.37619999999999998</v>
      </c>
      <c r="E59" s="195">
        <f t="shared" si="2"/>
        <v>0.37619999999999998</v>
      </c>
    </row>
    <row r="60" spans="1:5">
      <c r="A60" s="242" t="s">
        <v>9407</v>
      </c>
      <c r="B60" s="46" t="s">
        <v>9408</v>
      </c>
      <c r="C60" s="81">
        <v>50</v>
      </c>
      <c r="D60" s="195">
        <v>0.37619999999999998</v>
      </c>
      <c r="E60" s="195">
        <f t="shared" si="2"/>
        <v>0.37619999999999998</v>
      </c>
    </row>
    <row r="61" spans="1:5">
      <c r="A61" s="242" t="s">
        <v>9409</v>
      </c>
      <c r="B61" s="46" t="s">
        <v>9410</v>
      </c>
      <c r="C61" s="81">
        <v>50</v>
      </c>
      <c r="D61" s="195">
        <v>0.37619999999999998</v>
      </c>
      <c r="E61" s="195">
        <f t="shared" si="2"/>
        <v>0.37619999999999998</v>
      </c>
    </row>
    <row r="62" spans="1:5">
      <c r="A62" s="242" t="s">
        <v>9411</v>
      </c>
      <c r="B62" s="46" t="s">
        <v>9412</v>
      </c>
      <c r="C62" s="81">
        <v>50</v>
      </c>
      <c r="D62" s="195">
        <v>0.37619999999999998</v>
      </c>
      <c r="E62" s="195">
        <f t="shared" si="2"/>
        <v>0.37619999999999998</v>
      </c>
    </row>
    <row r="63" spans="1:5">
      <c r="A63" s="242" t="s">
        <v>9413</v>
      </c>
      <c r="B63" s="46" t="s">
        <v>9414</v>
      </c>
      <c r="C63" s="81">
        <v>50</v>
      </c>
      <c r="D63" s="195">
        <v>0.37619999999999998</v>
      </c>
      <c r="E63" s="195">
        <f t="shared" si="2"/>
        <v>0.37619999999999998</v>
      </c>
    </row>
    <row r="64" spans="1:5">
      <c r="A64" s="242" t="s">
        <v>9415</v>
      </c>
      <c r="B64" s="46" t="s">
        <v>9416</v>
      </c>
      <c r="C64" s="81">
        <v>50</v>
      </c>
      <c r="D64" s="195">
        <v>0.37619999999999998</v>
      </c>
      <c r="E64" s="195">
        <f t="shared" si="2"/>
        <v>0.37619999999999998</v>
      </c>
    </row>
    <row r="65" spans="1:5">
      <c r="A65" s="242" t="s">
        <v>9417</v>
      </c>
      <c r="B65" s="46" t="s">
        <v>9418</v>
      </c>
      <c r="C65" s="81">
        <v>50</v>
      </c>
      <c r="D65" s="195">
        <v>0.37619999999999998</v>
      </c>
      <c r="E65" s="195">
        <f t="shared" si="2"/>
        <v>0.37619999999999998</v>
      </c>
    </row>
    <row r="66" spans="1:5">
      <c r="A66" s="2243" t="s">
        <v>9419</v>
      </c>
      <c r="B66" s="2244"/>
      <c r="C66" s="2244"/>
      <c r="D66" s="2244"/>
      <c r="E66" s="2244"/>
    </row>
    <row r="67" spans="1:5">
      <c r="A67" s="242" t="s">
        <v>9420</v>
      </c>
      <c r="B67" s="48" t="s">
        <v>9421</v>
      </c>
      <c r="C67" s="2">
        <v>1</v>
      </c>
      <c r="D67" s="195">
        <v>34.96</v>
      </c>
      <c r="E67" s="195">
        <f t="shared" si="2"/>
        <v>34.96</v>
      </c>
    </row>
    <row r="68" spans="1:5">
      <c r="A68" s="242" t="s">
        <v>9422</v>
      </c>
      <c r="B68" s="48" t="s">
        <v>9423</v>
      </c>
      <c r="C68" s="2">
        <v>1</v>
      </c>
      <c r="D68" s="195">
        <v>34.96</v>
      </c>
      <c r="E68" s="195">
        <f t="shared" si="2"/>
        <v>34.96</v>
      </c>
    </row>
    <row r="69" spans="1:5">
      <c r="A69" s="242" t="s">
        <v>9424</v>
      </c>
      <c r="B69" s="48" t="s">
        <v>9425</v>
      </c>
      <c r="C69" s="2">
        <v>1</v>
      </c>
      <c r="D69" s="195">
        <v>33.379199999999997</v>
      </c>
      <c r="E69" s="195">
        <f t="shared" si="2"/>
        <v>33.379199999999997</v>
      </c>
    </row>
    <row r="70" spans="1:5">
      <c r="A70" s="242" t="s">
        <v>9426</v>
      </c>
      <c r="B70" s="48" t="s">
        <v>9427</v>
      </c>
      <c r="C70" s="2">
        <v>1</v>
      </c>
      <c r="D70" s="195">
        <v>33.379199999999997</v>
      </c>
      <c r="E70" s="195">
        <f t="shared" si="2"/>
        <v>33.379199999999997</v>
      </c>
    </row>
    <row r="71" spans="1:5">
      <c r="A71" s="242" t="s">
        <v>9428</v>
      </c>
      <c r="B71" s="48" t="s">
        <v>9429</v>
      </c>
      <c r="C71" s="2">
        <v>1</v>
      </c>
      <c r="D71" s="195">
        <v>33.379199999999997</v>
      </c>
      <c r="E71" s="195">
        <f t="shared" si="2"/>
        <v>33.379199999999997</v>
      </c>
    </row>
    <row r="72" spans="1:5">
      <c r="A72" s="242" t="s">
        <v>9430</v>
      </c>
      <c r="B72" s="48" t="s">
        <v>9431</v>
      </c>
      <c r="C72" s="2">
        <v>1</v>
      </c>
      <c r="D72" s="195">
        <v>33.379199999999997</v>
      </c>
      <c r="E72" s="195">
        <f t="shared" si="2"/>
        <v>33.379199999999997</v>
      </c>
    </row>
    <row r="73" spans="1:5">
      <c r="A73" s="242" t="s">
        <v>9432</v>
      </c>
      <c r="B73" s="48" t="s">
        <v>9433</v>
      </c>
      <c r="C73" s="2">
        <v>1</v>
      </c>
      <c r="D73" s="195">
        <v>33.379199999999997</v>
      </c>
      <c r="E73" s="195">
        <f t="shared" si="2"/>
        <v>33.379199999999997</v>
      </c>
    </row>
    <row r="74" spans="1:5">
      <c r="A74" s="242" t="s">
        <v>9434</v>
      </c>
      <c r="B74" s="48" t="s">
        <v>9435</v>
      </c>
      <c r="C74" s="2">
        <v>1</v>
      </c>
      <c r="D74" s="195">
        <v>33.379199999999997</v>
      </c>
      <c r="E74" s="195">
        <f>D74*(1-$E$2%)</f>
        <v>33.379199999999997</v>
      </c>
    </row>
    <row r="75" spans="1:5">
      <c r="A75" s="2245" t="s">
        <v>9436</v>
      </c>
      <c r="B75" s="2246"/>
      <c r="C75" s="2246"/>
      <c r="D75" s="2246"/>
      <c r="E75" s="2246"/>
    </row>
    <row r="76" spans="1:5">
      <c r="A76" s="2233" t="s">
        <v>9437</v>
      </c>
      <c r="B76" s="2234"/>
      <c r="C76" s="239"/>
      <c r="D76" s="246"/>
      <c r="E76" s="244"/>
    </row>
    <row r="77" spans="1:5">
      <c r="A77" s="242" t="s">
        <v>9438</v>
      </c>
      <c r="B77" s="48" t="s">
        <v>9439</v>
      </c>
      <c r="C77" s="81">
        <v>50</v>
      </c>
      <c r="D77" s="195">
        <v>0.34399999999999997</v>
      </c>
      <c r="E77" s="195">
        <f t="shared" ref="E77:E104" si="3">D77*(1-$E$2%)</f>
        <v>0.34399999999999997</v>
      </c>
    </row>
    <row r="78" spans="1:5">
      <c r="A78" s="242" t="s">
        <v>9440</v>
      </c>
      <c r="B78" s="48" t="s">
        <v>9441</v>
      </c>
      <c r="C78" s="81">
        <v>50</v>
      </c>
      <c r="D78" s="195">
        <v>0.34399999999999997</v>
      </c>
      <c r="E78" s="195">
        <f t="shared" si="3"/>
        <v>0.34399999999999997</v>
      </c>
    </row>
    <row r="79" spans="1:5">
      <c r="A79" s="242" t="s">
        <v>9442</v>
      </c>
      <c r="B79" s="48" t="s">
        <v>9443</v>
      </c>
      <c r="C79" s="81">
        <v>50</v>
      </c>
      <c r="D79" s="195">
        <v>0.34399999999999997</v>
      </c>
      <c r="E79" s="195">
        <f t="shared" si="3"/>
        <v>0.34399999999999997</v>
      </c>
    </row>
    <row r="80" spans="1:5">
      <c r="A80" s="242" t="s">
        <v>9444</v>
      </c>
      <c r="B80" s="48" t="s">
        <v>9445</v>
      </c>
      <c r="C80" s="81">
        <v>50</v>
      </c>
      <c r="D80" s="195">
        <v>0.33200000000000002</v>
      </c>
      <c r="E80" s="195">
        <f t="shared" si="3"/>
        <v>0.33200000000000002</v>
      </c>
    </row>
    <row r="81" spans="1:5">
      <c r="A81" s="242" t="s">
        <v>9446</v>
      </c>
      <c r="B81" s="48" t="s">
        <v>9447</v>
      </c>
      <c r="C81" s="81">
        <v>100</v>
      </c>
      <c r="D81" s="195">
        <v>0.33200000000000002</v>
      </c>
      <c r="E81" s="195">
        <f t="shared" si="3"/>
        <v>0.33200000000000002</v>
      </c>
    </row>
    <row r="82" spans="1:5">
      <c r="A82" s="242" t="s">
        <v>9448</v>
      </c>
      <c r="B82" s="48" t="s">
        <v>9449</v>
      </c>
      <c r="C82" s="81">
        <v>100</v>
      </c>
      <c r="D82" s="195">
        <v>0.33200000000000002</v>
      </c>
      <c r="E82" s="195">
        <f t="shared" si="3"/>
        <v>0.33200000000000002</v>
      </c>
    </row>
    <row r="83" spans="1:5">
      <c r="A83" s="242" t="s">
        <v>9450</v>
      </c>
      <c r="B83" s="48" t="s">
        <v>9451</v>
      </c>
      <c r="C83" s="81">
        <v>100</v>
      </c>
      <c r="D83" s="195">
        <v>0.33200000000000002</v>
      </c>
      <c r="E83" s="195">
        <f t="shared" si="3"/>
        <v>0.33200000000000002</v>
      </c>
    </row>
    <row r="84" spans="1:5">
      <c r="A84" s="242" t="s">
        <v>9452</v>
      </c>
      <c r="B84" s="48" t="s">
        <v>9453</v>
      </c>
      <c r="C84" s="81">
        <v>100</v>
      </c>
      <c r="D84" s="195">
        <v>0.33200000000000002</v>
      </c>
      <c r="E84" s="195">
        <f t="shared" si="3"/>
        <v>0.33200000000000002</v>
      </c>
    </row>
    <row r="85" spans="1:5">
      <c r="A85" s="242" t="s">
        <v>9454</v>
      </c>
      <c r="B85" s="48" t="s">
        <v>9455</v>
      </c>
      <c r="C85" s="81">
        <v>100</v>
      </c>
      <c r="D85" s="195">
        <v>0.33200000000000002</v>
      </c>
      <c r="E85" s="195">
        <f t="shared" si="3"/>
        <v>0.33200000000000002</v>
      </c>
    </row>
    <row r="86" spans="1:5">
      <c r="A86" s="242" t="s">
        <v>9456</v>
      </c>
      <c r="B86" s="48" t="s">
        <v>9457</v>
      </c>
      <c r="C86" s="81">
        <v>100</v>
      </c>
      <c r="D86" s="195">
        <v>0.33200000000000002</v>
      </c>
      <c r="E86" s="195">
        <f t="shared" si="3"/>
        <v>0.33200000000000002</v>
      </c>
    </row>
    <row r="87" spans="1:5">
      <c r="A87" s="242" t="s">
        <v>9458</v>
      </c>
      <c r="B87" s="48" t="s">
        <v>9459</v>
      </c>
      <c r="C87" s="81">
        <v>100</v>
      </c>
      <c r="D87" s="195">
        <v>0.33200000000000002</v>
      </c>
      <c r="E87" s="195">
        <f t="shared" si="3"/>
        <v>0.33200000000000002</v>
      </c>
    </row>
    <row r="88" spans="1:5">
      <c r="A88" s="2233" t="s">
        <v>9460</v>
      </c>
      <c r="B88" s="2234"/>
      <c r="C88" s="247"/>
      <c r="D88" s="248"/>
      <c r="E88" s="244"/>
    </row>
    <row r="89" spans="1:5">
      <c r="A89" s="242" t="s">
        <v>9461</v>
      </c>
      <c r="B89" s="48" t="s">
        <v>9462</v>
      </c>
      <c r="C89" s="81">
        <v>50</v>
      </c>
      <c r="D89" s="195">
        <v>0.28799999999999998</v>
      </c>
      <c r="E89" s="195">
        <f>D89*(1-$E$2%)</f>
        <v>0.28799999999999998</v>
      </c>
    </row>
    <row r="90" spans="1:5">
      <c r="A90" s="242" t="s">
        <v>9463</v>
      </c>
      <c r="B90" s="48" t="s">
        <v>9464</v>
      </c>
      <c r="C90" s="81">
        <v>50</v>
      </c>
      <c r="D90" s="195">
        <v>0.28799999999999998</v>
      </c>
      <c r="E90" s="195">
        <f t="shared" si="3"/>
        <v>0.28799999999999998</v>
      </c>
    </row>
    <row r="91" spans="1:5">
      <c r="A91" s="242" t="s">
        <v>9465</v>
      </c>
      <c r="B91" s="48" t="s">
        <v>9466</v>
      </c>
      <c r="C91" s="81">
        <v>50</v>
      </c>
      <c r="D91" s="195">
        <v>0.28799999999999998</v>
      </c>
      <c r="E91" s="195">
        <f t="shared" si="3"/>
        <v>0.28799999999999998</v>
      </c>
    </row>
    <row r="92" spans="1:5">
      <c r="A92" s="242" t="s">
        <v>9467</v>
      </c>
      <c r="B92" s="48" t="s">
        <v>9468</v>
      </c>
      <c r="C92" s="81">
        <v>50</v>
      </c>
      <c r="D92" s="195">
        <v>0.27200000000000002</v>
      </c>
      <c r="E92" s="195">
        <f t="shared" si="3"/>
        <v>0.27200000000000002</v>
      </c>
    </row>
    <row r="93" spans="1:5">
      <c r="A93" s="242" t="s">
        <v>9469</v>
      </c>
      <c r="B93" s="48" t="s">
        <v>9470</v>
      </c>
      <c r="C93" s="81">
        <v>100</v>
      </c>
      <c r="D93" s="195">
        <v>0.27200000000000002</v>
      </c>
      <c r="E93" s="195">
        <f t="shared" si="3"/>
        <v>0.27200000000000002</v>
      </c>
    </row>
    <row r="94" spans="1:5">
      <c r="A94" s="242" t="s">
        <v>9471</v>
      </c>
      <c r="B94" s="48" t="s">
        <v>9472</v>
      </c>
      <c r="C94" s="81">
        <v>100</v>
      </c>
      <c r="D94" s="195">
        <v>0.27200000000000002</v>
      </c>
      <c r="E94" s="195">
        <f t="shared" si="3"/>
        <v>0.27200000000000002</v>
      </c>
    </row>
    <row r="95" spans="1:5">
      <c r="A95" s="242" t="s">
        <v>9473</v>
      </c>
      <c r="B95" s="48" t="s">
        <v>9474</v>
      </c>
      <c r="C95" s="81">
        <v>100</v>
      </c>
      <c r="D95" s="195">
        <v>0.27200000000000002</v>
      </c>
      <c r="E95" s="195">
        <f t="shared" si="3"/>
        <v>0.27200000000000002</v>
      </c>
    </row>
    <row r="96" spans="1:5">
      <c r="A96" s="242" t="s">
        <v>9475</v>
      </c>
      <c r="B96" s="48" t="s">
        <v>9476</v>
      </c>
      <c r="C96" s="81">
        <v>100</v>
      </c>
      <c r="D96" s="195">
        <v>0.27200000000000002</v>
      </c>
      <c r="E96" s="195">
        <f t="shared" si="3"/>
        <v>0.27200000000000002</v>
      </c>
    </row>
    <row r="97" spans="1:5">
      <c r="A97" s="242" t="s">
        <v>9477</v>
      </c>
      <c r="B97" s="48" t="s">
        <v>9478</v>
      </c>
      <c r="C97" s="81">
        <v>100</v>
      </c>
      <c r="D97" s="195">
        <v>0.27200000000000002</v>
      </c>
      <c r="E97" s="195">
        <f t="shared" si="3"/>
        <v>0.27200000000000002</v>
      </c>
    </row>
    <row r="98" spans="1:5">
      <c r="A98" s="2243" t="s">
        <v>9479</v>
      </c>
      <c r="B98" s="2244"/>
      <c r="C98" s="2244"/>
      <c r="D98" s="2244"/>
      <c r="E98" s="2244"/>
    </row>
    <row r="99" spans="1:5">
      <c r="A99" s="242" t="s">
        <v>9480</v>
      </c>
      <c r="B99" s="186" t="s">
        <v>9481</v>
      </c>
      <c r="C99" s="2">
        <v>200</v>
      </c>
      <c r="D99" s="195">
        <v>37.944899999999997</v>
      </c>
      <c r="E99" s="195">
        <f t="shared" si="3"/>
        <v>37.944899999999997</v>
      </c>
    </row>
    <row r="100" spans="1:5">
      <c r="A100" s="242" t="s">
        <v>9482</v>
      </c>
      <c r="B100" s="48" t="s">
        <v>9483</v>
      </c>
      <c r="C100" s="2">
        <v>200</v>
      </c>
      <c r="D100" s="195">
        <v>37.944899999999997</v>
      </c>
      <c r="E100" s="195">
        <f t="shared" si="3"/>
        <v>37.944899999999997</v>
      </c>
    </row>
    <row r="101" spans="1:5">
      <c r="A101" s="242" t="s">
        <v>9484</v>
      </c>
      <c r="B101" s="48" t="s">
        <v>9485</v>
      </c>
      <c r="C101" s="2">
        <v>200</v>
      </c>
      <c r="D101" s="195">
        <v>37.944899999999997</v>
      </c>
      <c r="E101" s="195">
        <f t="shared" si="3"/>
        <v>37.944899999999997</v>
      </c>
    </row>
    <row r="102" spans="1:5">
      <c r="A102" s="242" t="s">
        <v>9486</v>
      </c>
      <c r="B102" s="48" t="s">
        <v>9487</v>
      </c>
      <c r="C102" s="2">
        <v>200</v>
      </c>
      <c r="D102" s="195">
        <v>37.944899999999997</v>
      </c>
      <c r="E102" s="195">
        <f t="shared" si="3"/>
        <v>37.944899999999997</v>
      </c>
    </row>
    <row r="103" spans="1:5">
      <c r="A103" s="242" t="s">
        <v>9488</v>
      </c>
      <c r="B103" s="48" t="s">
        <v>9489</v>
      </c>
      <c r="C103" s="2">
        <v>200</v>
      </c>
      <c r="D103" s="195">
        <v>37.944899999999997</v>
      </c>
      <c r="E103" s="195">
        <f t="shared" si="3"/>
        <v>37.944899999999997</v>
      </c>
    </row>
    <row r="104" spans="1:5">
      <c r="A104" s="242" t="s">
        <v>9490</v>
      </c>
      <c r="B104" s="48" t="s">
        <v>9491</v>
      </c>
      <c r="C104" s="2">
        <v>200</v>
      </c>
      <c r="D104" s="195">
        <v>37.944899999999997</v>
      </c>
      <c r="E104" s="195">
        <f t="shared" si="3"/>
        <v>37.944899999999997</v>
      </c>
    </row>
    <row r="105" spans="1:5">
      <c r="A105" s="242" t="s">
        <v>9492</v>
      </c>
      <c r="B105" s="48" t="s">
        <v>9493</v>
      </c>
      <c r="C105" s="2">
        <v>200</v>
      </c>
      <c r="D105" s="195">
        <v>37.944899999999997</v>
      </c>
      <c r="E105" s="195">
        <f>D105*(1-$E$2%)</f>
        <v>37.944899999999997</v>
      </c>
    </row>
    <row r="106" spans="1:5">
      <c r="A106" s="242" t="s">
        <v>9494</v>
      </c>
      <c r="B106" s="48" t="s">
        <v>9495</v>
      </c>
      <c r="C106" s="2">
        <v>200</v>
      </c>
      <c r="D106" s="195">
        <v>37.944899999999997</v>
      </c>
      <c r="E106" s="195">
        <f>D106*(1-$E$2%)</f>
        <v>37.944899999999997</v>
      </c>
    </row>
    <row r="107" spans="1:5">
      <c r="A107" s="242" t="s">
        <v>9496</v>
      </c>
      <c r="B107" s="48" t="s">
        <v>9497</v>
      </c>
      <c r="C107" s="2">
        <v>200</v>
      </c>
      <c r="D107" s="195">
        <v>37.944899999999997</v>
      </c>
      <c r="E107" s="195">
        <f>D107*(1-$E$2%)</f>
        <v>37.944899999999997</v>
      </c>
    </row>
    <row r="108" spans="1:5">
      <c r="A108" s="2247" t="s">
        <v>9498</v>
      </c>
      <c r="B108" s="2248"/>
      <c r="C108" s="2248"/>
      <c r="D108" s="2248"/>
      <c r="E108" s="2248"/>
    </row>
    <row r="109" spans="1:5">
      <c r="A109" s="2233" t="s">
        <v>9499</v>
      </c>
      <c r="B109" s="2234"/>
      <c r="C109" s="239"/>
      <c r="D109" s="249"/>
      <c r="E109" s="244"/>
    </row>
    <row r="110" spans="1:5">
      <c r="A110" s="242" t="s">
        <v>9500</v>
      </c>
      <c r="B110" s="48" t="s">
        <v>9501</v>
      </c>
      <c r="C110" s="81">
        <v>50</v>
      </c>
      <c r="D110" s="195">
        <v>0.33539999999999998</v>
      </c>
      <c r="E110" s="195">
        <f t="shared" ref="E110:E117" si="4">D110*(1-$E$2%)</f>
        <v>0.33539999999999998</v>
      </c>
    </row>
    <row r="111" spans="1:5">
      <c r="A111" s="242" t="s">
        <v>9502</v>
      </c>
      <c r="B111" s="48" t="s">
        <v>9503</v>
      </c>
      <c r="C111" s="81">
        <v>50</v>
      </c>
      <c r="D111" s="195">
        <v>0.30099999999999999</v>
      </c>
      <c r="E111" s="195">
        <f t="shared" si="4"/>
        <v>0.30099999999999999</v>
      </c>
    </row>
    <row r="112" spans="1:5">
      <c r="A112" s="242" t="s">
        <v>9504</v>
      </c>
      <c r="B112" s="48" t="s">
        <v>9505</v>
      </c>
      <c r="C112" s="81">
        <v>100</v>
      </c>
      <c r="D112" s="195">
        <v>0.30099999999999999</v>
      </c>
      <c r="E112" s="195">
        <f t="shared" si="4"/>
        <v>0.30099999999999999</v>
      </c>
    </row>
    <row r="113" spans="1:5">
      <c r="A113" s="242" t="s">
        <v>9506</v>
      </c>
      <c r="B113" s="48" t="s">
        <v>9507</v>
      </c>
      <c r="C113" s="81">
        <v>100</v>
      </c>
      <c r="D113" s="195">
        <v>0.30099999999999999</v>
      </c>
      <c r="E113" s="195">
        <f t="shared" si="4"/>
        <v>0.30099999999999999</v>
      </c>
    </row>
    <row r="114" spans="1:5">
      <c r="A114" s="242" t="s">
        <v>9508</v>
      </c>
      <c r="B114" s="48" t="s">
        <v>9509</v>
      </c>
      <c r="C114" s="81">
        <v>100</v>
      </c>
      <c r="D114" s="195">
        <v>0.30099999999999999</v>
      </c>
      <c r="E114" s="195">
        <f t="shared" si="4"/>
        <v>0.30099999999999999</v>
      </c>
    </row>
    <row r="115" spans="1:5">
      <c r="A115" s="242" t="s">
        <v>9510</v>
      </c>
      <c r="B115" s="48" t="s">
        <v>9511</v>
      </c>
      <c r="C115" s="81">
        <v>100</v>
      </c>
      <c r="D115" s="195">
        <v>0.30099999999999999</v>
      </c>
      <c r="E115" s="195">
        <f t="shared" si="4"/>
        <v>0.30099999999999999</v>
      </c>
    </row>
    <row r="116" spans="1:5">
      <c r="A116" s="242" t="s">
        <v>9512</v>
      </c>
      <c r="B116" s="48" t="s">
        <v>9513</v>
      </c>
      <c r="C116" s="81">
        <v>100</v>
      </c>
      <c r="D116" s="195">
        <v>0.30099999999999999</v>
      </c>
      <c r="E116" s="195">
        <f t="shared" si="4"/>
        <v>0.30099999999999999</v>
      </c>
    </row>
    <row r="117" spans="1:5">
      <c r="A117" s="242" t="s">
        <v>9514</v>
      </c>
      <c r="B117" s="48" t="s">
        <v>9515</v>
      </c>
      <c r="C117" s="81">
        <v>100</v>
      </c>
      <c r="D117" s="195">
        <v>0.30099999999999999</v>
      </c>
      <c r="E117" s="195">
        <f t="shared" si="4"/>
        <v>0.30099999999999999</v>
      </c>
    </row>
    <row r="118" spans="1:5">
      <c r="A118" s="2233" t="s">
        <v>9516</v>
      </c>
      <c r="B118" s="2234"/>
      <c r="C118" s="250"/>
      <c r="D118" s="248"/>
      <c r="E118" s="251"/>
    </row>
    <row r="119" spans="1:5">
      <c r="A119" s="242" t="s">
        <v>9517</v>
      </c>
      <c r="B119" s="48" t="s">
        <v>9518</v>
      </c>
      <c r="C119" s="81">
        <v>50</v>
      </c>
      <c r="D119" s="195">
        <v>0.26229999999999998</v>
      </c>
      <c r="E119" s="195">
        <f t="shared" ref="E119:E127" si="5">D119*(1-$E$2%)</f>
        <v>0.26229999999999998</v>
      </c>
    </row>
    <row r="120" spans="1:5">
      <c r="A120" s="242" t="s">
        <v>9519</v>
      </c>
      <c r="B120" s="48" t="s">
        <v>9520</v>
      </c>
      <c r="C120" s="81">
        <v>50</v>
      </c>
      <c r="D120" s="195">
        <v>0.23649999999999999</v>
      </c>
      <c r="E120" s="195">
        <f t="shared" si="5"/>
        <v>0.23649999999999999</v>
      </c>
    </row>
    <row r="121" spans="1:5">
      <c r="A121" s="242" t="s">
        <v>9521</v>
      </c>
      <c r="B121" s="48" t="s">
        <v>9522</v>
      </c>
      <c r="C121" s="81">
        <v>100</v>
      </c>
      <c r="D121" s="195">
        <v>0.23649999999999999</v>
      </c>
      <c r="E121" s="195">
        <f t="shared" si="5"/>
        <v>0.23649999999999999</v>
      </c>
    </row>
    <row r="122" spans="1:5">
      <c r="A122" s="242" t="s">
        <v>9523</v>
      </c>
      <c r="B122" s="48" t="s">
        <v>9524</v>
      </c>
      <c r="C122" s="81">
        <v>100</v>
      </c>
      <c r="D122" s="195">
        <v>0.23649999999999999</v>
      </c>
      <c r="E122" s="195">
        <f t="shared" si="5"/>
        <v>0.23649999999999999</v>
      </c>
    </row>
    <row r="123" spans="1:5">
      <c r="A123" s="242" t="s">
        <v>9525</v>
      </c>
      <c r="B123" s="48" t="s">
        <v>9526</v>
      </c>
      <c r="C123" s="81">
        <v>100</v>
      </c>
      <c r="D123" s="195">
        <v>0.23649999999999999</v>
      </c>
      <c r="E123" s="195">
        <f t="shared" si="5"/>
        <v>0.23649999999999999</v>
      </c>
    </row>
    <row r="124" spans="1:5">
      <c r="A124" s="242" t="s">
        <v>9527</v>
      </c>
      <c r="B124" s="48" t="s">
        <v>9528</v>
      </c>
      <c r="C124" s="81">
        <v>100</v>
      </c>
      <c r="D124" s="195">
        <v>0.23649999999999999</v>
      </c>
      <c r="E124" s="195">
        <f t="shared" si="5"/>
        <v>0.23649999999999999</v>
      </c>
    </row>
    <row r="125" spans="1:5">
      <c r="A125" s="242" t="s">
        <v>9529</v>
      </c>
      <c r="B125" s="48" t="s">
        <v>9530</v>
      </c>
      <c r="C125" s="81">
        <v>100</v>
      </c>
      <c r="D125" s="195">
        <v>0.23649999999999999</v>
      </c>
      <c r="E125" s="195">
        <f t="shared" si="5"/>
        <v>0.23649999999999999</v>
      </c>
    </row>
    <row r="126" spans="1:5">
      <c r="A126" s="242" t="s">
        <v>9531</v>
      </c>
      <c r="B126" s="48" t="s">
        <v>9532</v>
      </c>
      <c r="C126" s="81">
        <v>100</v>
      </c>
      <c r="D126" s="195">
        <v>0.23649999999999999</v>
      </c>
      <c r="E126" s="195">
        <f t="shared" si="5"/>
        <v>0.23649999999999999</v>
      </c>
    </row>
    <row r="127" spans="1:5">
      <c r="A127" s="242" t="s">
        <v>9533</v>
      </c>
      <c r="B127" s="48" t="s">
        <v>9534</v>
      </c>
      <c r="C127" s="81">
        <v>100</v>
      </c>
      <c r="D127" s="195">
        <v>0.23649999999999999</v>
      </c>
      <c r="E127" s="195">
        <f t="shared" si="5"/>
        <v>0.23649999999999999</v>
      </c>
    </row>
    <row r="128" spans="1:5">
      <c r="A128" s="2249" t="s">
        <v>9535</v>
      </c>
      <c r="B128" s="2250"/>
      <c r="C128" s="2250"/>
      <c r="D128" s="2250"/>
      <c r="E128" s="2250"/>
    </row>
    <row r="129" spans="1:5">
      <c r="A129" s="2233" t="s">
        <v>9536</v>
      </c>
      <c r="B129" s="2239"/>
      <c r="C129" s="239"/>
      <c r="D129" s="240"/>
      <c r="E129" s="241"/>
    </row>
    <row r="130" spans="1:5">
      <c r="A130" s="242" t="s">
        <v>9537</v>
      </c>
      <c r="B130" s="48" t="s">
        <v>9538</v>
      </c>
      <c r="C130" s="81">
        <v>50</v>
      </c>
      <c r="D130" s="195">
        <v>0.60915000000000008</v>
      </c>
      <c r="E130" s="195">
        <f>D130*(1-$E$2%)</f>
        <v>0.60915000000000008</v>
      </c>
    </row>
    <row r="131" spans="1:5">
      <c r="A131" s="242" t="s">
        <v>9539</v>
      </c>
      <c r="B131" s="48" t="s">
        <v>9540</v>
      </c>
      <c r="C131" s="81">
        <v>50</v>
      </c>
      <c r="D131" s="195">
        <v>0.60915000000000008</v>
      </c>
      <c r="E131" s="195">
        <f>D131*(1-$E$2%)</f>
        <v>0.60915000000000008</v>
      </c>
    </row>
    <row r="132" spans="1:5">
      <c r="A132" s="2233" t="s">
        <v>9541</v>
      </c>
      <c r="B132" s="2239"/>
      <c r="C132" s="239"/>
      <c r="D132" s="240"/>
      <c r="E132" s="244"/>
    </row>
    <row r="133" spans="1:5">
      <c r="A133" s="242" t="s">
        <v>9542</v>
      </c>
      <c r="B133" s="48" t="s">
        <v>9543</v>
      </c>
      <c r="C133" s="81">
        <v>50</v>
      </c>
      <c r="D133" s="195">
        <v>0.79515000000000013</v>
      </c>
      <c r="E133" s="195">
        <f t="shared" ref="E133:E148" si="6">D133*(1-$E$2%)</f>
        <v>0.79515000000000013</v>
      </c>
    </row>
    <row r="134" spans="1:5">
      <c r="A134" s="242" t="s">
        <v>9544</v>
      </c>
      <c r="B134" s="48" t="s">
        <v>9545</v>
      </c>
      <c r="C134" s="81">
        <v>50</v>
      </c>
      <c r="D134" s="195">
        <v>0.73935000000000006</v>
      </c>
      <c r="E134" s="195">
        <f t="shared" si="6"/>
        <v>0.73935000000000006</v>
      </c>
    </row>
    <row r="135" spans="1:5">
      <c r="A135" s="242" t="s">
        <v>9546</v>
      </c>
      <c r="B135" s="48" t="s">
        <v>9547</v>
      </c>
      <c r="C135" s="81">
        <v>100</v>
      </c>
      <c r="D135" s="195">
        <v>0.73935000000000006</v>
      </c>
      <c r="E135" s="195">
        <f t="shared" si="6"/>
        <v>0.73935000000000006</v>
      </c>
    </row>
    <row r="136" spans="1:5">
      <c r="A136" s="242" t="s">
        <v>9548</v>
      </c>
      <c r="B136" s="48" t="s">
        <v>9549</v>
      </c>
      <c r="C136" s="81">
        <v>100</v>
      </c>
      <c r="D136" s="195">
        <v>0.73935000000000006</v>
      </c>
      <c r="E136" s="195">
        <f t="shared" si="6"/>
        <v>0.73935000000000006</v>
      </c>
    </row>
    <row r="137" spans="1:5">
      <c r="A137" s="242" t="s">
        <v>9550</v>
      </c>
      <c r="B137" s="48" t="s">
        <v>9551</v>
      </c>
      <c r="C137" s="81">
        <v>100</v>
      </c>
      <c r="D137" s="195">
        <v>0.73935000000000006</v>
      </c>
      <c r="E137" s="195">
        <f>D137*(1-$E$2%)</f>
        <v>0.73935000000000006</v>
      </c>
    </row>
    <row r="138" spans="1:5">
      <c r="A138" s="242" t="s">
        <v>9552</v>
      </c>
      <c r="B138" s="48" t="s">
        <v>9553</v>
      </c>
      <c r="C138" s="81">
        <v>100</v>
      </c>
      <c r="D138" s="195">
        <v>0.73935000000000006</v>
      </c>
      <c r="E138" s="195">
        <f t="shared" si="6"/>
        <v>0.73935000000000006</v>
      </c>
    </row>
    <row r="139" spans="1:5">
      <c r="A139" s="242" t="s">
        <v>9554</v>
      </c>
      <c r="B139" s="48" t="s">
        <v>9555</v>
      </c>
      <c r="C139" s="81">
        <v>100</v>
      </c>
      <c r="D139" s="195">
        <v>0.73935000000000006</v>
      </c>
      <c r="E139" s="195">
        <f t="shared" si="6"/>
        <v>0.73935000000000006</v>
      </c>
    </row>
    <row r="140" spans="1:5">
      <c r="A140" s="242" t="s">
        <v>9556</v>
      </c>
      <c r="B140" s="48" t="s">
        <v>9557</v>
      </c>
      <c r="C140" s="81">
        <v>100</v>
      </c>
      <c r="D140" s="195">
        <v>0.73935000000000006</v>
      </c>
      <c r="E140" s="195">
        <f t="shared" si="6"/>
        <v>0.73935000000000006</v>
      </c>
    </row>
    <row r="141" spans="1:5">
      <c r="A141" s="242" t="s">
        <v>9558</v>
      </c>
      <c r="B141" s="48" t="s">
        <v>9559</v>
      </c>
      <c r="C141" s="81">
        <v>100</v>
      </c>
      <c r="D141" s="195">
        <v>0.73935000000000006</v>
      </c>
      <c r="E141" s="195">
        <f t="shared" si="6"/>
        <v>0.73935000000000006</v>
      </c>
    </row>
    <row r="142" spans="1:5">
      <c r="A142" s="242" t="s">
        <v>9560</v>
      </c>
      <c r="B142" s="48" t="s">
        <v>9561</v>
      </c>
      <c r="C142" s="81">
        <v>100</v>
      </c>
      <c r="D142" s="195">
        <v>0.73935000000000006</v>
      </c>
      <c r="E142" s="195">
        <f t="shared" si="6"/>
        <v>0.73935000000000006</v>
      </c>
    </row>
    <row r="143" spans="1:5">
      <c r="A143" s="242" t="s">
        <v>9562</v>
      </c>
      <c r="B143" s="48" t="s">
        <v>9563</v>
      </c>
      <c r="C143" s="81">
        <v>100</v>
      </c>
      <c r="D143" s="195">
        <v>0.73935000000000006</v>
      </c>
      <c r="E143" s="195">
        <f t="shared" si="6"/>
        <v>0.73935000000000006</v>
      </c>
    </row>
    <row r="144" spans="1:5">
      <c r="A144" s="242" t="s">
        <v>9564</v>
      </c>
      <c r="B144" s="48" t="s">
        <v>9565</v>
      </c>
      <c r="C144" s="81">
        <v>100</v>
      </c>
      <c r="D144" s="195">
        <v>0.73935000000000006</v>
      </c>
      <c r="E144" s="195">
        <f t="shared" si="6"/>
        <v>0.73935000000000006</v>
      </c>
    </row>
    <row r="145" spans="1:5">
      <c r="A145" s="242" t="s">
        <v>9566</v>
      </c>
      <c r="B145" s="48" t="s">
        <v>9567</v>
      </c>
      <c r="C145" s="81">
        <v>100</v>
      </c>
      <c r="D145" s="195">
        <v>0.73935000000000006</v>
      </c>
      <c r="E145" s="195">
        <f t="shared" si="6"/>
        <v>0.73935000000000006</v>
      </c>
    </row>
    <row r="146" spans="1:5">
      <c r="A146" s="242" t="s">
        <v>9568</v>
      </c>
      <c r="B146" s="48" t="s">
        <v>9569</v>
      </c>
      <c r="C146" s="81">
        <v>100</v>
      </c>
      <c r="D146" s="195">
        <v>0.73935000000000006</v>
      </c>
      <c r="E146" s="195">
        <f t="shared" si="6"/>
        <v>0.73935000000000006</v>
      </c>
    </row>
    <row r="147" spans="1:5">
      <c r="A147" s="242" t="s">
        <v>9570</v>
      </c>
      <c r="B147" s="48" t="s">
        <v>9571</v>
      </c>
      <c r="C147" s="81">
        <v>100</v>
      </c>
      <c r="D147" s="195">
        <v>0.73935000000000006</v>
      </c>
      <c r="E147" s="195">
        <f t="shared" si="6"/>
        <v>0.73935000000000006</v>
      </c>
    </row>
    <row r="148" spans="1:5">
      <c r="A148" s="242" t="s">
        <v>9572</v>
      </c>
      <c r="B148" s="48" t="s">
        <v>9573</v>
      </c>
      <c r="C148" s="81">
        <v>100</v>
      </c>
      <c r="D148" s="195">
        <v>0.73935000000000006</v>
      </c>
      <c r="E148" s="195">
        <f t="shared" si="6"/>
        <v>0.73935000000000006</v>
      </c>
    </row>
    <row r="149" spans="1:5">
      <c r="A149" s="2233" t="s">
        <v>9574</v>
      </c>
      <c r="B149" s="2234"/>
      <c r="C149" s="239"/>
      <c r="D149" s="240"/>
      <c r="E149" s="241"/>
    </row>
    <row r="150" spans="1:5">
      <c r="A150" s="242" t="s">
        <v>9575</v>
      </c>
      <c r="B150" s="48" t="s">
        <v>9576</v>
      </c>
      <c r="C150" s="81">
        <v>50</v>
      </c>
      <c r="D150" s="195">
        <v>0.46965000000000007</v>
      </c>
      <c r="E150" s="195">
        <f t="shared" ref="E150:E174" si="7">D150*(1-$E$2%)</f>
        <v>0.46965000000000007</v>
      </c>
    </row>
    <row r="151" spans="1:5">
      <c r="A151" s="242" t="s">
        <v>9577</v>
      </c>
      <c r="B151" s="48" t="s">
        <v>9578</v>
      </c>
      <c r="C151" s="81">
        <v>50</v>
      </c>
      <c r="D151" s="195">
        <v>0.46965000000000007</v>
      </c>
      <c r="E151" s="195">
        <f t="shared" si="7"/>
        <v>0.46965000000000007</v>
      </c>
    </row>
    <row r="152" spans="1:5">
      <c r="A152" s="242" t="s">
        <v>9579</v>
      </c>
      <c r="B152" s="48" t="s">
        <v>9580</v>
      </c>
      <c r="C152" s="81">
        <v>50</v>
      </c>
      <c r="D152" s="195">
        <v>0.46965000000000007</v>
      </c>
      <c r="E152" s="195">
        <f t="shared" si="7"/>
        <v>0.46965000000000007</v>
      </c>
    </row>
    <row r="153" spans="1:5">
      <c r="A153" s="242" t="s">
        <v>9581</v>
      </c>
      <c r="B153" s="48" t="s">
        <v>9582</v>
      </c>
      <c r="C153" s="81">
        <v>50</v>
      </c>
      <c r="D153" s="195">
        <v>0.42315000000000003</v>
      </c>
      <c r="E153" s="195">
        <f t="shared" si="7"/>
        <v>0.42315000000000003</v>
      </c>
    </row>
    <row r="154" spans="1:5">
      <c r="A154" s="242" t="s">
        <v>9583</v>
      </c>
      <c r="B154" s="48" t="s">
        <v>9584</v>
      </c>
      <c r="C154" s="81">
        <v>100</v>
      </c>
      <c r="D154" s="195">
        <v>0.42315000000000003</v>
      </c>
      <c r="E154" s="195">
        <f t="shared" si="7"/>
        <v>0.42315000000000003</v>
      </c>
    </row>
    <row r="155" spans="1:5">
      <c r="A155" s="242" t="s">
        <v>9585</v>
      </c>
      <c r="B155" s="48" t="s">
        <v>9586</v>
      </c>
      <c r="C155" s="81">
        <v>100</v>
      </c>
      <c r="D155" s="195">
        <v>0.42315000000000003</v>
      </c>
      <c r="E155" s="195">
        <f t="shared" si="7"/>
        <v>0.42315000000000003</v>
      </c>
    </row>
    <row r="156" spans="1:5">
      <c r="A156" s="242" t="s">
        <v>9587</v>
      </c>
      <c r="B156" s="48" t="s">
        <v>9588</v>
      </c>
      <c r="C156" s="81">
        <v>100</v>
      </c>
      <c r="D156" s="195">
        <v>0.42315000000000003</v>
      </c>
      <c r="E156" s="195">
        <f t="shared" si="7"/>
        <v>0.42315000000000003</v>
      </c>
    </row>
    <row r="157" spans="1:5">
      <c r="A157" s="242" t="s">
        <v>9589</v>
      </c>
      <c r="B157" s="48" t="s">
        <v>9590</v>
      </c>
      <c r="C157" s="81">
        <v>100</v>
      </c>
      <c r="D157" s="195">
        <v>0.42315000000000003</v>
      </c>
      <c r="E157" s="195">
        <f t="shared" si="7"/>
        <v>0.42315000000000003</v>
      </c>
    </row>
    <row r="158" spans="1:5">
      <c r="A158" s="242" t="s">
        <v>9591</v>
      </c>
      <c r="B158" s="48" t="s">
        <v>9592</v>
      </c>
      <c r="C158" s="81">
        <v>100</v>
      </c>
      <c r="D158" s="195">
        <v>0.42315000000000003</v>
      </c>
      <c r="E158" s="195">
        <f t="shared" si="7"/>
        <v>0.42315000000000003</v>
      </c>
    </row>
    <row r="159" spans="1:5">
      <c r="A159" s="242" t="s">
        <v>9593</v>
      </c>
      <c r="B159" s="48" t="s">
        <v>9594</v>
      </c>
      <c r="C159" s="81">
        <v>100</v>
      </c>
      <c r="D159" s="195">
        <v>0.42315000000000003</v>
      </c>
      <c r="E159" s="195">
        <f t="shared" si="7"/>
        <v>0.42315000000000003</v>
      </c>
    </row>
    <row r="160" spans="1:5">
      <c r="A160" s="242" t="s">
        <v>9595</v>
      </c>
      <c r="B160" s="48" t="s">
        <v>9596</v>
      </c>
      <c r="C160" s="81">
        <v>100</v>
      </c>
      <c r="D160" s="195">
        <v>0.42315000000000003</v>
      </c>
      <c r="E160" s="195">
        <f t="shared" si="7"/>
        <v>0.42315000000000003</v>
      </c>
    </row>
    <row r="161" spans="1:5">
      <c r="A161" s="242" t="s">
        <v>9597</v>
      </c>
      <c r="B161" s="48" t="s">
        <v>9598</v>
      </c>
      <c r="C161" s="81">
        <v>100</v>
      </c>
      <c r="D161" s="195">
        <v>0.42315000000000003</v>
      </c>
      <c r="E161" s="195">
        <f t="shared" si="7"/>
        <v>0.42315000000000003</v>
      </c>
    </row>
    <row r="162" spans="1:5">
      <c r="A162" s="242" t="s">
        <v>9599</v>
      </c>
      <c r="B162" s="48" t="s">
        <v>9600</v>
      </c>
      <c r="C162" s="81">
        <v>100</v>
      </c>
      <c r="D162" s="195">
        <v>0.42315000000000003</v>
      </c>
      <c r="E162" s="195">
        <f t="shared" si="7"/>
        <v>0.42315000000000003</v>
      </c>
    </row>
    <row r="163" spans="1:5">
      <c r="A163" s="242" t="s">
        <v>9601</v>
      </c>
      <c r="B163" s="48" t="s">
        <v>9602</v>
      </c>
      <c r="C163" s="81">
        <v>100</v>
      </c>
      <c r="D163" s="195">
        <v>0.42315000000000003</v>
      </c>
      <c r="E163" s="195">
        <f t="shared" si="7"/>
        <v>0.42315000000000003</v>
      </c>
    </row>
    <row r="164" spans="1:5">
      <c r="A164" s="242" t="s">
        <v>9603</v>
      </c>
      <c r="B164" s="48" t="s">
        <v>9604</v>
      </c>
      <c r="C164" s="81">
        <v>100</v>
      </c>
      <c r="D164" s="195">
        <v>0.42315000000000003</v>
      </c>
      <c r="E164" s="195">
        <f t="shared" si="7"/>
        <v>0.42315000000000003</v>
      </c>
    </row>
    <row r="165" spans="1:5">
      <c r="A165" s="242" t="s">
        <v>9605</v>
      </c>
      <c r="B165" s="48" t="s">
        <v>9606</v>
      </c>
      <c r="C165" s="81">
        <v>100</v>
      </c>
      <c r="D165" s="195">
        <v>0.42315000000000003</v>
      </c>
      <c r="E165" s="195">
        <f t="shared" si="7"/>
        <v>0.42315000000000003</v>
      </c>
    </row>
    <row r="166" spans="1:5">
      <c r="A166" s="242" t="s">
        <v>9607</v>
      </c>
      <c r="B166" s="48" t="s">
        <v>9608</v>
      </c>
      <c r="C166" s="81">
        <v>100</v>
      </c>
      <c r="D166" s="195">
        <v>0.42315000000000003</v>
      </c>
      <c r="E166" s="195">
        <f t="shared" si="7"/>
        <v>0.42315000000000003</v>
      </c>
    </row>
    <row r="167" spans="1:5">
      <c r="A167" s="242" t="s">
        <v>9609</v>
      </c>
      <c r="B167" s="48" t="s">
        <v>9610</v>
      </c>
      <c r="C167" s="81">
        <v>100</v>
      </c>
      <c r="D167" s="195">
        <v>0.42315000000000003</v>
      </c>
      <c r="E167" s="195">
        <f t="shared" si="7"/>
        <v>0.42315000000000003</v>
      </c>
    </row>
    <row r="168" spans="1:5">
      <c r="A168" s="242" t="s">
        <v>9611</v>
      </c>
      <c r="B168" s="48" t="s">
        <v>9612</v>
      </c>
      <c r="C168" s="81">
        <v>100</v>
      </c>
      <c r="D168" s="195">
        <v>0.42315000000000003</v>
      </c>
      <c r="E168" s="195">
        <f t="shared" si="7"/>
        <v>0.42315000000000003</v>
      </c>
    </row>
    <row r="169" spans="1:5">
      <c r="A169" s="2233" t="s">
        <v>9613</v>
      </c>
      <c r="B169" s="2234"/>
      <c r="C169" s="239"/>
      <c r="D169" s="240"/>
      <c r="E169" s="245"/>
    </row>
    <row r="170" spans="1:5">
      <c r="A170" s="252" t="s">
        <v>9614</v>
      </c>
      <c r="B170" s="48" t="s">
        <v>9615</v>
      </c>
      <c r="C170" s="81">
        <v>50</v>
      </c>
      <c r="D170" s="195">
        <v>1.8049999999999999</v>
      </c>
      <c r="E170" s="195">
        <f t="shared" si="7"/>
        <v>1.8049999999999999</v>
      </c>
    </row>
    <row r="171" spans="1:5">
      <c r="A171" s="252" t="s">
        <v>9616</v>
      </c>
      <c r="B171" s="48" t="s">
        <v>9617</v>
      </c>
      <c r="C171" s="81">
        <v>50</v>
      </c>
      <c r="D171" s="195">
        <v>1.8049999999999999</v>
      </c>
      <c r="E171" s="195">
        <f>D171*(1-$E$2%)</f>
        <v>1.8049999999999999</v>
      </c>
    </row>
    <row r="172" spans="1:5">
      <c r="A172" s="252" t="s">
        <v>9618</v>
      </c>
      <c r="B172" s="48" t="s">
        <v>9619</v>
      </c>
      <c r="C172" s="81">
        <v>50</v>
      </c>
      <c r="D172" s="195">
        <v>1.4249999999999998</v>
      </c>
      <c r="E172" s="195">
        <f t="shared" si="7"/>
        <v>1.4249999999999998</v>
      </c>
    </row>
    <row r="173" spans="1:5">
      <c r="A173" s="252" t="s">
        <v>9620</v>
      </c>
      <c r="B173" s="48" t="s">
        <v>9621</v>
      </c>
      <c r="C173" s="81">
        <v>50</v>
      </c>
      <c r="D173" s="195">
        <v>1.4249999999999998</v>
      </c>
      <c r="E173" s="195">
        <f t="shared" si="7"/>
        <v>1.4249999999999998</v>
      </c>
    </row>
    <row r="174" spans="1:5">
      <c r="A174" s="252" t="s">
        <v>9622</v>
      </c>
      <c r="B174" s="48" t="s">
        <v>9623</v>
      </c>
      <c r="C174" s="81">
        <v>50</v>
      </c>
      <c r="D174" s="195">
        <v>1.4249999999999998</v>
      </c>
      <c r="E174" s="195">
        <f t="shared" si="7"/>
        <v>1.4249999999999998</v>
      </c>
    </row>
    <row r="175" spans="1:5">
      <c r="A175" s="252" t="s">
        <v>9624</v>
      </c>
      <c r="B175" s="48" t="s">
        <v>9625</v>
      </c>
      <c r="C175" s="81">
        <v>50</v>
      </c>
      <c r="D175" s="195">
        <v>1.4249999999999998</v>
      </c>
      <c r="E175" s="195">
        <f>D175*(1-$E$2%)</f>
        <v>1.4249999999999998</v>
      </c>
    </row>
    <row r="176" spans="1:5">
      <c r="A176" s="2233" t="s">
        <v>9626</v>
      </c>
      <c r="B176" s="2234"/>
      <c r="C176" s="239"/>
      <c r="D176" s="240"/>
      <c r="E176" s="251"/>
    </row>
    <row r="177" spans="1:5">
      <c r="A177" s="242" t="s">
        <v>9627</v>
      </c>
      <c r="B177" s="46" t="s">
        <v>9628</v>
      </c>
      <c r="C177" s="81">
        <v>50</v>
      </c>
      <c r="D177" s="195">
        <v>0.57329999999999992</v>
      </c>
      <c r="E177" s="195">
        <f t="shared" ref="E177:E191" si="8">D177*(1-$E$2%)</f>
        <v>0.57329999999999992</v>
      </c>
    </row>
    <row r="178" spans="1:5">
      <c r="A178" s="242" t="s">
        <v>9629</v>
      </c>
      <c r="B178" s="46" t="s">
        <v>9630</v>
      </c>
      <c r="C178" s="81">
        <v>50</v>
      </c>
      <c r="D178" s="195">
        <v>0.57329999999999992</v>
      </c>
      <c r="E178" s="195">
        <f t="shared" si="8"/>
        <v>0.57329999999999992</v>
      </c>
    </row>
    <row r="179" spans="1:5">
      <c r="A179" s="242" t="s">
        <v>9631</v>
      </c>
      <c r="B179" s="46" t="s">
        <v>9632</v>
      </c>
      <c r="C179" s="81">
        <v>50</v>
      </c>
      <c r="D179" s="195">
        <v>0.57329999999999992</v>
      </c>
      <c r="E179" s="195">
        <f t="shared" si="8"/>
        <v>0.57329999999999992</v>
      </c>
    </row>
    <row r="180" spans="1:5">
      <c r="A180" s="242" t="s">
        <v>9633</v>
      </c>
      <c r="B180" s="46" t="s">
        <v>9634</v>
      </c>
      <c r="C180" s="81">
        <v>100</v>
      </c>
      <c r="D180" s="195">
        <v>0.53865000000000007</v>
      </c>
      <c r="E180" s="195">
        <f t="shared" si="8"/>
        <v>0.53865000000000007</v>
      </c>
    </row>
    <row r="181" spans="1:5">
      <c r="A181" s="242" t="s">
        <v>9635</v>
      </c>
      <c r="B181" s="46" t="s">
        <v>9636</v>
      </c>
      <c r="C181" s="81">
        <v>100</v>
      </c>
      <c r="D181" s="195">
        <v>0.53865000000000007</v>
      </c>
      <c r="E181" s="195">
        <f t="shared" si="8"/>
        <v>0.53865000000000007</v>
      </c>
    </row>
    <row r="182" spans="1:5">
      <c r="A182" s="242" t="s">
        <v>9637</v>
      </c>
      <c r="B182" s="46" t="s">
        <v>9638</v>
      </c>
      <c r="C182" s="81">
        <v>100</v>
      </c>
      <c r="D182" s="195">
        <v>0.53865000000000007</v>
      </c>
      <c r="E182" s="195">
        <f t="shared" si="8"/>
        <v>0.53865000000000007</v>
      </c>
    </row>
    <row r="183" spans="1:5">
      <c r="A183" s="242" t="s">
        <v>9639</v>
      </c>
      <c r="B183" s="46" t="s">
        <v>9640</v>
      </c>
      <c r="C183" s="81">
        <v>100</v>
      </c>
      <c r="D183" s="195">
        <v>0.53865000000000007</v>
      </c>
      <c r="E183" s="195">
        <f t="shared" si="8"/>
        <v>0.53865000000000007</v>
      </c>
    </row>
    <row r="184" spans="1:5">
      <c r="A184" s="242" t="s">
        <v>9641</v>
      </c>
      <c r="B184" s="46" t="s">
        <v>9642</v>
      </c>
      <c r="C184" s="81">
        <v>100</v>
      </c>
      <c r="D184" s="195">
        <v>0.53865000000000007</v>
      </c>
      <c r="E184" s="195">
        <f t="shared" si="8"/>
        <v>0.53865000000000007</v>
      </c>
    </row>
    <row r="185" spans="1:5">
      <c r="A185" s="2233" t="s">
        <v>9643</v>
      </c>
      <c r="B185" s="2234"/>
      <c r="C185" s="239"/>
      <c r="D185" s="240"/>
      <c r="E185" s="245"/>
    </row>
    <row r="186" spans="1:5">
      <c r="A186" s="253" t="s">
        <v>9644</v>
      </c>
      <c r="B186" s="191" t="s">
        <v>9645</v>
      </c>
      <c r="C186" s="81">
        <v>50</v>
      </c>
      <c r="D186" s="195">
        <v>0.97184999999999999</v>
      </c>
      <c r="E186" s="195">
        <f t="shared" si="8"/>
        <v>0.97184999999999999</v>
      </c>
    </row>
    <row r="187" spans="1:5">
      <c r="A187" s="253" t="s">
        <v>9646</v>
      </c>
      <c r="B187" s="191" t="s">
        <v>9647</v>
      </c>
      <c r="C187" s="81">
        <v>100</v>
      </c>
      <c r="D187" s="195">
        <v>0.84816000000000014</v>
      </c>
      <c r="E187" s="195">
        <f t="shared" si="8"/>
        <v>0.84816000000000014</v>
      </c>
    </row>
    <row r="188" spans="1:5">
      <c r="A188" s="253" t="s">
        <v>9648</v>
      </c>
      <c r="B188" s="191" t="s">
        <v>9649</v>
      </c>
      <c r="C188" s="81">
        <v>100</v>
      </c>
      <c r="D188" s="195">
        <v>0.84816000000000014</v>
      </c>
      <c r="E188" s="195">
        <f t="shared" si="8"/>
        <v>0.84816000000000014</v>
      </c>
    </row>
    <row r="189" spans="1:5">
      <c r="A189" s="253" t="s">
        <v>9650</v>
      </c>
      <c r="B189" s="191" t="s">
        <v>9651</v>
      </c>
      <c r="C189" s="81">
        <v>100</v>
      </c>
      <c r="D189" s="195">
        <v>0.84816000000000014</v>
      </c>
      <c r="E189" s="195">
        <f t="shared" si="8"/>
        <v>0.84816000000000014</v>
      </c>
    </row>
    <row r="190" spans="1:5">
      <c r="A190" s="253" t="s">
        <v>9652</v>
      </c>
      <c r="B190" s="191" t="s">
        <v>9653</v>
      </c>
      <c r="C190" s="81">
        <v>100</v>
      </c>
      <c r="D190" s="195">
        <v>0.84816000000000014</v>
      </c>
      <c r="E190" s="195">
        <f t="shared" si="8"/>
        <v>0.84816000000000014</v>
      </c>
    </row>
    <row r="191" spans="1:5">
      <c r="A191" s="253" t="s">
        <v>9654</v>
      </c>
      <c r="B191" s="191" t="s">
        <v>9655</v>
      </c>
      <c r="C191" s="81">
        <v>100</v>
      </c>
      <c r="D191" s="195">
        <v>0.84816000000000014</v>
      </c>
      <c r="E191" s="195">
        <f t="shared" si="8"/>
        <v>0.84816000000000014</v>
      </c>
    </row>
    <row r="192" spans="1:5">
      <c r="A192" s="2240" t="s">
        <v>9656</v>
      </c>
      <c r="B192" s="2240"/>
      <c r="C192" s="239"/>
      <c r="D192" s="240"/>
      <c r="E192" s="244"/>
    </row>
    <row r="193" spans="1:5">
      <c r="A193" s="242" t="s">
        <v>9657</v>
      </c>
      <c r="B193" s="46" t="s">
        <v>9658</v>
      </c>
      <c r="C193" s="81">
        <v>1</v>
      </c>
      <c r="D193" s="195">
        <v>33.994799999999998</v>
      </c>
      <c r="E193" s="195">
        <f t="shared" ref="E193:E200" si="9">D193*(1-$E$2%)</f>
        <v>33.994799999999998</v>
      </c>
    </row>
    <row r="194" spans="1:5">
      <c r="A194" s="242" t="s">
        <v>9659</v>
      </c>
      <c r="B194" s="46" t="s">
        <v>9660</v>
      </c>
      <c r="C194" s="81">
        <v>1</v>
      </c>
      <c r="D194" s="195">
        <v>31.002300000000002</v>
      </c>
      <c r="E194" s="195">
        <f t="shared" si="9"/>
        <v>31.002300000000002</v>
      </c>
    </row>
    <row r="195" spans="1:5">
      <c r="A195" s="242" t="s">
        <v>9661</v>
      </c>
      <c r="B195" s="46" t="s">
        <v>9662</v>
      </c>
      <c r="C195" s="81">
        <v>1</v>
      </c>
      <c r="D195" s="195">
        <v>31.002300000000002</v>
      </c>
      <c r="E195" s="195">
        <f t="shared" si="9"/>
        <v>31.002300000000002</v>
      </c>
    </row>
    <row r="196" spans="1:5">
      <c r="A196" s="242" t="s">
        <v>9663</v>
      </c>
      <c r="B196" s="46" t="s">
        <v>9664</v>
      </c>
      <c r="C196" s="81">
        <v>1</v>
      </c>
      <c r="D196" s="195">
        <v>31.002300000000002</v>
      </c>
      <c r="E196" s="195">
        <f t="shared" si="9"/>
        <v>31.002300000000002</v>
      </c>
    </row>
    <row r="197" spans="1:5">
      <c r="A197" s="242" t="s">
        <v>9665</v>
      </c>
      <c r="B197" s="46" t="s">
        <v>9666</v>
      </c>
      <c r="C197" s="81">
        <v>1</v>
      </c>
      <c r="D197" s="195">
        <v>31.002300000000002</v>
      </c>
      <c r="E197" s="195">
        <f t="shared" si="9"/>
        <v>31.002300000000002</v>
      </c>
    </row>
    <row r="198" spans="1:5">
      <c r="A198" s="242" t="s">
        <v>9667</v>
      </c>
      <c r="B198" s="46" t="s">
        <v>9668</v>
      </c>
      <c r="C198" s="81">
        <v>1</v>
      </c>
      <c r="D198" s="195">
        <v>31.002300000000002</v>
      </c>
      <c r="E198" s="195">
        <f t="shared" si="9"/>
        <v>31.002300000000002</v>
      </c>
    </row>
    <row r="199" spans="1:5">
      <c r="A199" s="242" t="s">
        <v>9669</v>
      </c>
      <c r="B199" s="46" t="s">
        <v>9670</v>
      </c>
      <c r="C199" s="81">
        <v>1</v>
      </c>
      <c r="D199" s="195">
        <v>31.002300000000002</v>
      </c>
      <c r="E199" s="195">
        <f t="shared" si="9"/>
        <v>31.002300000000002</v>
      </c>
    </row>
    <row r="200" spans="1:5">
      <c r="A200" s="242" t="s">
        <v>9671</v>
      </c>
      <c r="B200" s="46" t="s">
        <v>9672</v>
      </c>
      <c r="C200" s="81">
        <v>1</v>
      </c>
      <c r="D200" s="195">
        <v>31.002300000000002</v>
      </c>
      <c r="E200" s="195">
        <f t="shared" si="9"/>
        <v>31.002300000000002</v>
      </c>
    </row>
    <row r="201" spans="1:5">
      <c r="A201" s="2241" t="s">
        <v>9673</v>
      </c>
      <c r="B201" s="2242"/>
      <c r="C201" s="2242"/>
      <c r="D201" s="2242"/>
      <c r="E201" s="2242"/>
    </row>
    <row r="202" spans="1:5">
      <c r="A202" s="2233" t="s">
        <v>9674</v>
      </c>
      <c r="B202" s="2234"/>
      <c r="C202" s="239"/>
      <c r="D202" s="249"/>
      <c r="E202" s="244"/>
    </row>
    <row r="203" spans="1:5">
      <c r="A203" s="242" t="s">
        <v>9675</v>
      </c>
      <c r="B203" s="48" t="s">
        <v>9676</v>
      </c>
      <c r="C203" s="81">
        <v>50</v>
      </c>
      <c r="D203" s="195">
        <v>0.53010000000000002</v>
      </c>
      <c r="E203" s="195">
        <f t="shared" ref="E203:E220" si="10">D203*(1-$E$2%)</f>
        <v>0.53010000000000002</v>
      </c>
    </row>
    <row r="204" spans="1:5">
      <c r="A204" s="242" t="s">
        <v>9677</v>
      </c>
      <c r="B204" s="48" t="s">
        <v>9678</v>
      </c>
      <c r="C204" s="81">
        <v>50</v>
      </c>
      <c r="D204" s="195">
        <v>0.53010000000000002</v>
      </c>
      <c r="E204" s="195">
        <f t="shared" si="10"/>
        <v>0.53010000000000002</v>
      </c>
    </row>
    <row r="205" spans="1:5">
      <c r="A205" s="242" t="s">
        <v>9679</v>
      </c>
      <c r="B205" s="48" t="s">
        <v>9680</v>
      </c>
      <c r="C205" s="81">
        <v>50</v>
      </c>
      <c r="D205" s="195">
        <v>0.53010000000000002</v>
      </c>
      <c r="E205" s="195">
        <f t="shared" si="10"/>
        <v>0.53010000000000002</v>
      </c>
    </row>
    <row r="206" spans="1:5">
      <c r="A206" s="242" t="s">
        <v>9681</v>
      </c>
      <c r="B206" s="48" t="s">
        <v>9682</v>
      </c>
      <c r="C206" s="81">
        <v>50</v>
      </c>
      <c r="D206" s="195">
        <v>0.51150000000000007</v>
      </c>
      <c r="E206" s="195">
        <f t="shared" si="10"/>
        <v>0.51150000000000007</v>
      </c>
    </row>
    <row r="207" spans="1:5">
      <c r="A207" s="242" t="s">
        <v>9683</v>
      </c>
      <c r="B207" s="48" t="s">
        <v>9684</v>
      </c>
      <c r="C207" s="81">
        <v>100</v>
      </c>
      <c r="D207" s="195">
        <v>0.51150000000000007</v>
      </c>
      <c r="E207" s="195">
        <f t="shared" si="10"/>
        <v>0.51150000000000007</v>
      </c>
    </row>
    <row r="208" spans="1:5">
      <c r="A208" s="242" t="s">
        <v>9685</v>
      </c>
      <c r="B208" s="48" t="s">
        <v>9686</v>
      </c>
      <c r="C208" s="81">
        <v>100</v>
      </c>
      <c r="D208" s="195">
        <v>0.51150000000000007</v>
      </c>
      <c r="E208" s="195">
        <f t="shared" si="10"/>
        <v>0.51150000000000007</v>
      </c>
    </row>
    <row r="209" spans="1:5">
      <c r="A209" s="242" t="s">
        <v>9687</v>
      </c>
      <c r="B209" s="48" t="s">
        <v>9688</v>
      </c>
      <c r="C209" s="81">
        <v>100</v>
      </c>
      <c r="D209" s="195">
        <v>0.51150000000000007</v>
      </c>
      <c r="E209" s="195">
        <f t="shared" si="10"/>
        <v>0.51150000000000007</v>
      </c>
    </row>
    <row r="210" spans="1:5">
      <c r="A210" s="242" t="s">
        <v>9689</v>
      </c>
      <c r="B210" s="48" t="s">
        <v>9690</v>
      </c>
      <c r="C210" s="81">
        <v>100</v>
      </c>
      <c r="D210" s="195">
        <v>0.51150000000000007</v>
      </c>
      <c r="E210" s="195">
        <f t="shared" si="10"/>
        <v>0.51150000000000007</v>
      </c>
    </row>
    <row r="211" spans="1:5">
      <c r="A211" s="242" t="s">
        <v>9691</v>
      </c>
      <c r="B211" s="48" t="s">
        <v>9692</v>
      </c>
      <c r="C211" s="81">
        <v>100</v>
      </c>
      <c r="D211" s="195">
        <v>0.51150000000000007</v>
      </c>
      <c r="E211" s="195">
        <f t="shared" si="10"/>
        <v>0.51150000000000007</v>
      </c>
    </row>
    <row r="212" spans="1:5">
      <c r="A212" s="242" t="s">
        <v>9693</v>
      </c>
      <c r="B212" s="48" t="s">
        <v>9694</v>
      </c>
      <c r="C212" s="81">
        <v>100</v>
      </c>
      <c r="D212" s="195">
        <v>0.51150000000000007</v>
      </c>
      <c r="E212" s="195">
        <f t="shared" si="10"/>
        <v>0.51150000000000007</v>
      </c>
    </row>
    <row r="213" spans="1:5">
      <c r="A213" s="242" t="s">
        <v>9695</v>
      </c>
      <c r="B213" s="48" t="s">
        <v>9696</v>
      </c>
      <c r="C213" s="81">
        <v>100</v>
      </c>
      <c r="D213" s="195">
        <v>0.51150000000000007</v>
      </c>
      <c r="E213" s="195">
        <f t="shared" si="10"/>
        <v>0.51150000000000007</v>
      </c>
    </row>
    <row r="214" spans="1:5">
      <c r="A214" s="242" t="s">
        <v>9697</v>
      </c>
      <c r="B214" s="48" t="s">
        <v>9698</v>
      </c>
      <c r="C214" s="81">
        <v>100</v>
      </c>
      <c r="D214" s="195">
        <v>0.51150000000000007</v>
      </c>
      <c r="E214" s="195">
        <f t="shared" si="10"/>
        <v>0.51150000000000007</v>
      </c>
    </row>
    <row r="215" spans="1:5">
      <c r="A215" s="242" t="s">
        <v>9699</v>
      </c>
      <c r="B215" s="48" t="s">
        <v>9700</v>
      </c>
      <c r="C215" s="81">
        <v>100</v>
      </c>
      <c r="D215" s="195">
        <v>0.51150000000000007</v>
      </c>
      <c r="E215" s="195">
        <f t="shared" si="10"/>
        <v>0.51150000000000007</v>
      </c>
    </row>
    <row r="216" spans="1:5">
      <c r="A216" s="242" t="s">
        <v>9701</v>
      </c>
      <c r="B216" s="48" t="s">
        <v>9702</v>
      </c>
      <c r="C216" s="81">
        <v>100</v>
      </c>
      <c r="D216" s="195">
        <v>0.51150000000000007</v>
      </c>
      <c r="E216" s="195">
        <f t="shared" si="10"/>
        <v>0.51150000000000007</v>
      </c>
    </row>
    <row r="217" spans="1:5">
      <c r="A217" s="242" t="s">
        <v>9703</v>
      </c>
      <c r="B217" s="48" t="s">
        <v>9704</v>
      </c>
      <c r="C217" s="81">
        <v>100</v>
      </c>
      <c r="D217" s="195">
        <v>0.51150000000000007</v>
      </c>
      <c r="E217" s="195">
        <f t="shared" si="10"/>
        <v>0.51150000000000007</v>
      </c>
    </row>
    <row r="218" spans="1:5">
      <c r="A218" s="242" t="s">
        <v>9705</v>
      </c>
      <c r="B218" s="48" t="s">
        <v>9706</v>
      </c>
      <c r="C218" s="81">
        <v>100</v>
      </c>
      <c r="D218" s="195">
        <v>0.51150000000000007</v>
      </c>
      <c r="E218" s="195">
        <f t="shared" si="10"/>
        <v>0.51150000000000007</v>
      </c>
    </row>
    <row r="219" spans="1:5">
      <c r="A219" s="242" t="s">
        <v>9707</v>
      </c>
      <c r="B219" s="48" t="s">
        <v>9708</v>
      </c>
      <c r="C219" s="81">
        <v>100</v>
      </c>
      <c r="D219" s="195">
        <v>0.51150000000000007</v>
      </c>
      <c r="E219" s="195">
        <f t="shared" si="10"/>
        <v>0.51150000000000007</v>
      </c>
    </row>
    <row r="220" spans="1:5">
      <c r="A220" s="242" t="s">
        <v>9709</v>
      </c>
      <c r="B220" s="48" t="s">
        <v>9710</v>
      </c>
      <c r="C220" s="81">
        <v>100</v>
      </c>
      <c r="D220" s="195">
        <v>0.51150000000000007</v>
      </c>
      <c r="E220" s="195">
        <f t="shared" si="10"/>
        <v>0.51150000000000007</v>
      </c>
    </row>
    <row r="221" spans="1:5">
      <c r="A221" s="2233" t="s">
        <v>9711</v>
      </c>
      <c r="B221" s="2234"/>
      <c r="C221" s="250"/>
      <c r="D221" s="248"/>
      <c r="E221" s="251"/>
    </row>
    <row r="222" spans="1:5">
      <c r="A222" s="242" t="s">
        <v>9712</v>
      </c>
      <c r="B222" s="48" t="s">
        <v>9713</v>
      </c>
      <c r="C222" s="81">
        <v>50</v>
      </c>
      <c r="D222" s="195">
        <v>0.46965000000000007</v>
      </c>
      <c r="E222" s="195">
        <f t="shared" ref="E222:E238" si="11">D222*(1-$E$2%)</f>
        <v>0.46965000000000007</v>
      </c>
    </row>
    <row r="223" spans="1:5">
      <c r="A223" s="242" t="s">
        <v>9714</v>
      </c>
      <c r="B223" s="48" t="s">
        <v>9715</v>
      </c>
      <c r="C223" s="81">
        <v>50</v>
      </c>
      <c r="D223" s="195">
        <v>0.46965000000000007</v>
      </c>
      <c r="E223" s="195">
        <f t="shared" si="11"/>
        <v>0.46965000000000007</v>
      </c>
    </row>
    <row r="224" spans="1:5">
      <c r="A224" s="242" t="s">
        <v>9716</v>
      </c>
      <c r="B224" s="48" t="s">
        <v>9717</v>
      </c>
      <c r="C224" s="81">
        <v>50</v>
      </c>
      <c r="D224" s="195">
        <v>0.46965000000000007</v>
      </c>
      <c r="E224" s="195">
        <f t="shared" si="11"/>
        <v>0.46965000000000007</v>
      </c>
    </row>
    <row r="225" spans="1:5">
      <c r="A225" s="242" t="s">
        <v>9718</v>
      </c>
      <c r="B225" s="48" t="s">
        <v>9719</v>
      </c>
      <c r="C225" s="81">
        <v>50</v>
      </c>
      <c r="D225" s="195">
        <v>0.42315000000000003</v>
      </c>
      <c r="E225" s="195">
        <f t="shared" si="11"/>
        <v>0.42315000000000003</v>
      </c>
    </row>
    <row r="226" spans="1:5">
      <c r="A226" s="242" t="s">
        <v>9720</v>
      </c>
      <c r="B226" s="48" t="s">
        <v>9721</v>
      </c>
      <c r="C226" s="81">
        <v>100</v>
      </c>
      <c r="D226" s="195">
        <v>0.42315000000000003</v>
      </c>
      <c r="E226" s="195">
        <f t="shared" si="11"/>
        <v>0.42315000000000003</v>
      </c>
    </row>
    <row r="227" spans="1:5">
      <c r="A227" s="242" t="s">
        <v>9722</v>
      </c>
      <c r="B227" s="48" t="s">
        <v>9723</v>
      </c>
      <c r="C227" s="81">
        <v>100</v>
      </c>
      <c r="D227" s="195">
        <v>0.42315000000000003</v>
      </c>
      <c r="E227" s="195">
        <f t="shared" si="11"/>
        <v>0.42315000000000003</v>
      </c>
    </row>
    <row r="228" spans="1:5">
      <c r="A228" s="242" t="s">
        <v>9724</v>
      </c>
      <c r="B228" s="48" t="s">
        <v>9725</v>
      </c>
      <c r="C228" s="81">
        <v>100</v>
      </c>
      <c r="D228" s="195">
        <v>0.42315000000000003</v>
      </c>
      <c r="E228" s="195">
        <f t="shared" si="11"/>
        <v>0.42315000000000003</v>
      </c>
    </row>
    <row r="229" spans="1:5">
      <c r="A229" s="242" t="s">
        <v>9726</v>
      </c>
      <c r="B229" s="48" t="s">
        <v>9727</v>
      </c>
      <c r="C229" s="81">
        <v>100</v>
      </c>
      <c r="D229" s="195">
        <v>0.42315000000000003</v>
      </c>
      <c r="E229" s="195">
        <f t="shared" si="11"/>
        <v>0.42315000000000003</v>
      </c>
    </row>
    <row r="230" spans="1:5">
      <c r="A230" s="242" t="s">
        <v>9728</v>
      </c>
      <c r="B230" s="48" t="s">
        <v>9729</v>
      </c>
      <c r="C230" s="81">
        <v>100</v>
      </c>
      <c r="D230" s="195">
        <v>0.42315000000000003</v>
      </c>
      <c r="E230" s="195">
        <f t="shared" si="11"/>
        <v>0.42315000000000003</v>
      </c>
    </row>
    <row r="231" spans="1:5">
      <c r="A231" s="242" t="s">
        <v>9730</v>
      </c>
      <c r="B231" s="48" t="s">
        <v>9731</v>
      </c>
      <c r="C231" s="81">
        <v>100</v>
      </c>
      <c r="D231" s="195">
        <v>0.42315000000000003</v>
      </c>
      <c r="E231" s="195">
        <f t="shared" si="11"/>
        <v>0.42315000000000003</v>
      </c>
    </row>
    <row r="232" spans="1:5">
      <c r="A232" s="242" t="s">
        <v>9732</v>
      </c>
      <c r="B232" s="48" t="s">
        <v>9733</v>
      </c>
      <c r="C232" s="81">
        <v>100</v>
      </c>
      <c r="D232" s="195">
        <v>0.42315000000000003</v>
      </c>
      <c r="E232" s="195">
        <f t="shared" si="11"/>
        <v>0.42315000000000003</v>
      </c>
    </row>
    <row r="233" spans="1:5">
      <c r="A233" s="242" t="s">
        <v>9734</v>
      </c>
      <c r="B233" s="48" t="s">
        <v>9735</v>
      </c>
      <c r="C233" s="81">
        <v>100</v>
      </c>
      <c r="D233" s="195">
        <v>0.42315000000000003</v>
      </c>
      <c r="E233" s="195">
        <f t="shared" si="11"/>
        <v>0.42315000000000003</v>
      </c>
    </row>
    <row r="234" spans="1:5">
      <c r="A234" s="242" t="s">
        <v>9736</v>
      </c>
      <c r="B234" s="48" t="s">
        <v>9737</v>
      </c>
      <c r="C234" s="81">
        <v>100</v>
      </c>
      <c r="D234" s="195">
        <v>0.42315000000000003</v>
      </c>
      <c r="E234" s="195">
        <f t="shared" si="11"/>
        <v>0.42315000000000003</v>
      </c>
    </row>
    <row r="235" spans="1:5">
      <c r="A235" s="242" t="s">
        <v>9738</v>
      </c>
      <c r="B235" s="48" t="s">
        <v>9739</v>
      </c>
      <c r="C235" s="81">
        <v>100</v>
      </c>
      <c r="D235" s="195">
        <v>0.42315000000000003</v>
      </c>
      <c r="E235" s="195">
        <f t="shared" si="11"/>
        <v>0.42315000000000003</v>
      </c>
    </row>
    <row r="236" spans="1:5">
      <c r="A236" s="242" t="s">
        <v>9740</v>
      </c>
      <c r="B236" s="48" t="s">
        <v>9741</v>
      </c>
      <c r="C236" s="81">
        <v>100</v>
      </c>
      <c r="D236" s="195">
        <v>0.42315000000000003</v>
      </c>
      <c r="E236" s="195">
        <f t="shared" si="11"/>
        <v>0.42315000000000003</v>
      </c>
    </row>
    <row r="237" spans="1:5">
      <c r="A237" s="242" t="s">
        <v>9742</v>
      </c>
      <c r="B237" s="48" t="s">
        <v>9743</v>
      </c>
      <c r="C237" s="81">
        <v>100</v>
      </c>
      <c r="D237" s="195">
        <v>0.42315000000000003</v>
      </c>
      <c r="E237" s="195">
        <f t="shared" si="11"/>
        <v>0.42315000000000003</v>
      </c>
    </row>
    <row r="238" spans="1:5">
      <c r="A238" s="242" t="s">
        <v>9744</v>
      </c>
      <c r="B238" s="48" t="s">
        <v>9745</v>
      </c>
      <c r="C238" s="81">
        <v>100</v>
      </c>
      <c r="D238" s="195">
        <v>0.42315000000000003</v>
      </c>
      <c r="E238" s="195">
        <f t="shared" si="11"/>
        <v>0.42315000000000003</v>
      </c>
    </row>
    <row r="239" spans="1:5">
      <c r="A239" s="2235" t="s">
        <v>8320</v>
      </c>
      <c r="B239" s="2236"/>
      <c r="C239" s="2236"/>
      <c r="D239" s="2236"/>
      <c r="E239" s="2236"/>
    </row>
    <row r="240" spans="1:5">
      <c r="A240" s="2237" t="s">
        <v>9746</v>
      </c>
      <c r="B240" s="2238"/>
      <c r="C240" s="2238"/>
      <c r="D240" s="2238"/>
      <c r="E240" s="2238"/>
    </row>
    <row r="241" spans="1:5">
      <c r="A241" s="2233" t="s">
        <v>9747</v>
      </c>
      <c r="B241" s="2234"/>
      <c r="C241" s="250"/>
      <c r="D241" s="250"/>
      <c r="E241" s="244"/>
    </row>
    <row r="242" spans="1:5">
      <c r="A242" s="242" t="s">
        <v>9748</v>
      </c>
      <c r="B242" s="242" t="s">
        <v>9749</v>
      </c>
      <c r="C242" s="254" t="s">
        <v>9750</v>
      </c>
      <c r="D242" s="195">
        <v>2.04</v>
      </c>
      <c r="E242" s="195">
        <f>D242*(1-$E$2%)</f>
        <v>2.04</v>
      </c>
    </row>
    <row r="243" spans="1:5">
      <c r="A243" s="242" t="s">
        <v>9751</v>
      </c>
      <c r="B243" s="242" t="s">
        <v>9752</v>
      </c>
      <c r="C243" s="254" t="s">
        <v>9750</v>
      </c>
      <c r="D243" s="195">
        <v>2.04</v>
      </c>
      <c r="E243" s="195">
        <f>D243*(1-$E$2%)</f>
        <v>2.04</v>
      </c>
    </row>
    <row r="244" spans="1:5">
      <c r="A244" s="242" t="s">
        <v>9753</v>
      </c>
      <c r="B244" s="242" t="s">
        <v>9754</v>
      </c>
      <c r="C244" s="254" t="s">
        <v>9750</v>
      </c>
      <c r="D244" s="195">
        <v>2.04</v>
      </c>
      <c r="E244" s="195">
        <f>D244*(1-$E$2%)</f>
        <v>2.04</v>
      </c>
    </row>
    <row r="245" spans="1:5">
      <c r="A245" s="242" t="s">
        <v>9755</v>
      </c>
      <c r="B245" s="242" t="s">
        <v>9756</v>
      </c>
      <c r="C245" s="254" t="s">
        <v>9750</v>
      </c>
      <c r="D245" s="195">
        <v>1.968</v>
      </c>
      <c r="E245" s="195">
        <f t="shared" ref="E245:E281" si="12">D245*(1-$E$2%)</f>
        <v>1.968</v>
      </c>
    </row>
    <row r="246" spans="1:5">
      <c r="A246" s="242" t="s">
        <v>9757</v>
      </c>
      <c r="B246" s="242" t="s">
        <v>9758</v>
      </c>
      <c r="C246" s="254" t="s">
        <v>9750</v>
      </c>
      <c r="D246" s="195">
        <v>1.968</v>
      </c>
      <c r="E246" s="195">
        <f t="shared" si="12"/>
        <v>1.968</v>
      </c>
    </row>
    <row r="247" spans="1:5">
      <c r="A247" s="242" t="s">
        <v>9759</v>
      </c>
      <c r="B247" s="242" t="s">
        <v>9760</v>
      </c>
      <c r="C247" s="254" t="s">
        <v>9750</v>
      </c>
      <c r="D247" s="195">
        <v>1.968</v>
      </c>
      <c r="E247" s="195">
        <f t="shared" si="12"/>
        <v>1.968</v>
      </c>
    </row>
    <row r="248" spans="1:5">
      <c r="A248" s="2233" t="s">
        <v>9761</v>
      </c>
      <c r="B248" s="2234"/>
      <c r="C248" s="255"/>
      <c r="D248" s="249"/>
      <c r="E248" s="251"/>
    </row>
    <row r="249" spans="1:5">
      <c r="A249" s="242" t="s">
        <v>9762</v>
      </c>
      <c r="B249" s="242" t="s">
        <v>9763</v>
      </c>
      <c r="C249" s="254">
        <v>20</v>
      </c>
      <c r="D249" s="195">
        <v>2.91</v>
      </c>
      <c r="E249" s="195">
        <f>D249*(1-$E$2%)</f>
        <v>2.91</v>
      </c>
    </row>
    <row r="250" spans="1:5">
      <c r="A250" s="242" t="s">
        <v>9764</v>
      </c>
      <c r="B250" s="242" t="s">
        <v>9765</v>
      </c>
      <c r="C250" s="254">
        <v>20</v>
      </c>
      <c r="D250" s="195">
        <v>2.91</v>
      </c>
      <c r="E250" s="195">
        <f>D250*(1-$E$2%)</f>
        <v>2.91</v>
      </c>
    </row>
    <row r="251" spans="1:5">
      <c r="A251" s="242" t="s">
        <v>9766</v>
      </c>
      <c r="B251" s="242" t="s">
        <v>9767</v>
      </c>
      <c r="C251" s="254">
        <v>20</v>
      </c>
      <c r="D251" s="195">
        <v>2.91</v>
      </c>
      <c r="E251" s="195">
        <f>D251*(1-$E$2%)</f>
        <v>2.91</v>
      </c>
    </row>
    <row r="252" spans="1:5">
      <c r="A252" s="242" t="s">
        <v>9768</v>
      </c>
      <c r="B252" s="242" t="s">
        <v>9769</v>
      </c>
      <c r="C252" s="254">
        <v>20</v>
      </c>
      <c r="D252" s="195">
        <v>2.7930000000000001</v>
      </c>
      <c r="E252" s="195">
        <f t="shared" si="12"/>
        <v>2.7930000000000001</v>
      </c>
    </row>
    <row r="253" spans="1:5">
      <c r="A253" s="242" t="s">
        <v>9770</v>
      </c>
      <c r="B253" s="242" t="s">
        <v>9771</v>
      </c>
      <c r="C253" s="254">
        <v>20</v>
      </c>
      <c r="D253" s="195">
        <v>2.7930000000000001</v>
      </c>
      <c r="E253" s="195">
        <f t="shared" si="12"/>
        <v>2.7930000000000001</v>
      </c>
    </row>
    <row r="254" spans="1:5">
      <c r="A254" s="242" t="s">
        <v>9772</v>
      </c>
      <c r="B254" s="242" t="s">
        <v>9773</v>
      </c>
      <c r="C254" s="254">
        <v>20</v>
      </c>
      <c r="D254" s="195">
        <v>2.7930000000000001</v>
      </c>
      <c r="E254" s="195">
        <f t="shared" si="12"/>
        <v>2.7930000000000001</v>
      </c>
    </row>
    <row r="255" spans="1:5">
      <c r="A255" s="242" t="s">
        <v>9774</v>
      </c>
      <c r="B255" s="253" t="s">
        <v>9775</v>
      </c>
      <c r="C255" s="254">
        <v>20</v>
      </c>
      <c r="D255" s="195">
        <v>2.7930000000000001</v>
      </c>
      <c r="E255" s="195">
        <f>D255*(1-$E$2%)</f>
        <v>2.7930000000000001</v>
      </c>
    </row>
    <row r="256" spans="1:5">
      <c r="A256" s="2235" t="s">
        <v>8321</v>
      </c>
      <c r="B256" s="2236"/>
      <c r="C256" s="2236"/>
      <c r="D256" s="2236"/>
      <c r="E256" s="2236"/>
    </row>
    <row r="257" spans="1:5">
      <c r="A257" s="2237" t="s">
        <v>9776</v>
      </c>
      <c r="B257" s="2238"/>
      <c r="C257" s="2238"/>
      <c r="D257" s="2238"/>
      <c r="E257" s="2238"/>
    </row>
    <row r="258" spans="1:5">
      <c r="A258" s="2233" t="s">
        <v>9777</v>
      </c>
      <c r="B258" s="2234"/>
      <c r="C258" s="239"/>
      <c r="D258" s="248"/>
      <c r="E258" s="243"/>
    </row>
    <row r="259" spans="1:5">
      <c r="A259" s="242" t="s">
        <v>9778</v>
      </c>
      <c r="B259" s="48" t="s">
        <v>9779</v>
      </c>
      <c r="C259" s="83">
        <v>50</v>
      </c>
      <c r="D259" s="195">
        <v>0.98040000000000005</v>
      </c>
      <c r="E259" s="195">
        <f t="shared" si="12"/>
        <v>0.98040000000000005</v>
      </c>
    </row>
    <row r="260" spans="1:5">
      <c r="A260" s="242" t="s">
        <v>9780</v>
      </c>
      <c r="B260" s="48" t="s">
        <v>9781</v>
      </c>
      <c r="C260" s="83">
        <v>50</v>
      </c>
      <c r="D260" s="195">
        <v>0.98040000000000005</v>
      </c>
      <c r="E260" s="195">
        <f t="shared" si="12"/>
        <v>0.98040000000000005</v>
      </c>
    </row>
    <row r="261" spans="1:5">
      <c r="A261" s="2233" t="s">
        <v>9782</v>
      </c>
      <c r="B261" s="2234"/>
      <c r="C261" s="256"/>
      <c r="D261" s="249"/>
      <c r="E261" s="251"/>
    </row>
    <row r="262" spans="1:5">
      <c r="A262" s="242" t="s">
        <v>9783</v>
      </c>
      <c r="B262" s="48" t="s">
        <v>9784</v>
      </c>
      <c r="C262" s="83">
        <v>25</v>
      </c>
      <c r="D262" s="195">
        <v>1.2685</v>
      </c>
      <c r="E262" s="195">
        <f t="shared" si="12"/>
        <v>1.2685</v>
      </c>
    </row>
    <row r="263" spans="1:5">
      <c r="A263" s="242" t="s">
        <v>9785</v>
      </c>
      <c r="B263" s="48" t="s">
        <v>9786</v>
      </c>
      <c r="C263" s="83">
        <v>25</v>
      </c>
      <c r="D263" s="195">
        <v>1.2685</v>
      </c>
      <c r="E263" s="195">
        <f t="shared" si="12"/>
        <v>1.2685</v>
      </c>
    </row>
    <row r="264" spans="1:5">
      <c r="A264" s="2233" t="s">
        <v>9787</v>
      </c>
      <c r="B264" s="2234"/>
      <c r="C264" s="256"/>
      <c r="D264" s="249"/>
      <c r="E264" s="251"/>
    </row>
    <row r="265" spans="1:5">
      <c r="A265" s="242" t="s">
        <v>9788</v>
      </c>
      <c r="B265" s="48" t="s">
        <v>9789</v>
      </c>
      <c r="C265" s="257">
        <v>1</v>
      </c>
      <c r="D265" s="195">
        <v>49.836999999999996</v>
      </c>
      <c r="E265" s="195">
        <f t="shared" si="12"/>
        <v>49.836999999999996</v>
      </c>
    </row>
    <row r="266" spans="1:5">
      <c r="A266" s="242" t="s">
        <v>9790</v>
      </c>
      <c r="B266" s="48" t="s">
        <v>9791</v>
      </c>
      <c r="C266" s="257">
        <v>1</v>
      </c>
      <c r="D266" s="195">
        <v>49.836999999999996</v>
      </c>
      <c r="E266" s="195">
        <f t="shared" si="12"/>
        <v>49.836999999999996</v>
      </c>
    </row>
    <row r="267" spans="1:5">
      <c r="A267" s="2230" t="s">
        <v>9792</v>
      </c>
      <c r="B267" s="2231"/>
      <c r="C267" s="2232"/>
      <c r="D267" s="258"/>
      <c r="E267" s="258"/>
    </row>
    <row r="268" spans="1:5">
      <c r="A268" s="242" t="s">
        <v>9793</v>
      </c>
      <c r="B268" s="242" t="s">
        <v>9794</v>
      </c>
      <c r="C268" s="254">
        <v>50</v>
      </c>
      <c r="D268" s="195">
        <v>0.48670000000000002</v>
      </c>
      <c r="E268" s="195">
        <f t="shared" si="12"/>
        <v>0.48670000000000002</v>
      </c>
    </row>
    <row r="269" spans="1:5">
      <c r="A269" s="242" t="s">
        <v>9795</v>
      </c>
      <c r="B269" s="242" t="s">
        <v>9796</v>
      </c>
      <c r="C269" s="254">
        <v>50</v>
      </c>
      <c r="D269" s="195">
        <v>0.48670000000000002</v>
      </c>
      <c r="E269" s="195">
        <f t="shared" si="12"/>
        <v>0.48670000000000002</v>
      </c>
    </row>
    <row r="270" spans="1:5">
      <c r="A270" s="242" t="s">
        <v>9797</v>
      </c>
      <c r="B270" s="242" t="s">
        <v>9798</v>
      </c>
      <c r="C270" s="254">
        <v>50</v>
      </c>
      <c r="D270" s="195">
        <v>0.48670000000000002</v>
      </c>
      <c r="E270" s="195">
        <f t="shared" si="12"/>
        <v>0.48670000000000002</v>
      </c>
    </row>
    <row r="271" spans="1:5">
      <c r="A271" s="242" t="s">
        <v>9799</v>
      </c>
      <c r="B271" s="242" t="s">
        <v>9800</v>
      </c>
      <c r="C271" s="254">
        <v>50</v>
      </c>
      <c r="D271" s="195">
        <v>0.48670000000000002</v>
      </c>
      <c r="E271" s="195">
        <f t="shared" si="12"/>
        <v>0.48670000000000002</v>
      </c>
    </row>
    <row r="272" spans="1:5">
      <c r="A272" s="242" t="s">
        <v>9801</v>
      </c>
      <c r="B272" s="242" t="s">
        <v>9802</v>
      </c>
      <c r="C272" s="254">
        <v>50</v>
      </c>
      <c r="D272" s="195">
        <v>0.48670000000000002</v>
      </c>
      <c r="E272" s="195">
        <f t="shared" si="12"/>
        <v>0.48670000000000002</v>
      </c>
    </row>
    <row r="273" spans="1:5">
      <c r="A273" s="242" t="s">
        <v>9803</v>
      </c>
      <c r="B273" s="242" t="s">
        <v>9804</v>
      </c>
      <c r="C273" s="254">
        <v>50</v>
      </c>
      <c r="D273" s="195">
        <v>0.48670000000000002</v>
      </c>
      <c r="E273" s="195">
        <f t="shared" si="12"/>
        <v>0.48670000000000002</v>
      </c>
    </row>
    <row r="274" spans="1:5">
      <c r="A274" s="242" t="s">
        <v>9805</v>
      </c>
      <c r="B274" s="242" t="s">
        <v>9806</v>
      </c>
      <c r="C274" s="254">
        <v>50</v>
      </c>
      <c r="D274" s="195">
        <v>0.48670000000000002</v>
      </c>
      <c r="E274" s="195">
        <f t="shared" si="12"/>
        <v>0.48670000000000002</v>
      </c>
    </row>
    <row r="275" spans="1:5">
      <c r="A275" s="242" t="s">
        <v>9807</v>
      </c>
      <c r="B275" s="242" t="s">
        <v>9808</v>
      </c>
      <c r="C275" s="254">
        <v>50</v>
      </c>
      <c r="D275" s="195">
        <v>0.48670000000000002</v>
      </c>
      <c r="E275" s="195">
        <f t="shared" si="12"/>
        <v>0.48670000000000002</v>
      </c>
    </row>
    <row r="276" spans="1:5">
      <c r="A276" s="242" t="s">
        <v>9809</v>
      </c>
      <c r="B276" s="242" t="s">
        <v>9810</v>
      </c>
      <c r="C276" s="254">
        <v>50</v>
      </c>
      <c r="D276" s="195">
        <v>0.48670000000000002</v>
      </c>
      <c r="E276" s="195">
        <f t="shared" si="12"/>
        <v>0.48670000000000002</v>
      </c>
    </row>
    <row r="277" spans="1:5">
      <c r="A277" s="242" t="s">
        <v>9811</v>
      </c>
      <c r="B277" s="242" t="s">
        <v>9812</v>
      </c>
      <c r="C277" s="254">
        <v>50</v>
      </c>
      <c r="D277" s="195">
        <v>0.48670000000000002</v>
      </c>
      <c r="E277" s="195">
        <f t="shared" si="12"/>
        <v>0.48670000000000002</v>
      </c>
    </row>
    <row r="278" spans="1:5">
      <c r="A278" s="242" t="s">
        <v>9813</v>
      </c>
      <c r="B278" s="242" t="s">
        <v>9814</v>
      </c>
      <c r="C278" s="254">
        <v>50</v>
      </c>
      <c r="D278" s="195">
        <v>0.48670000000000002</v>
      </c>
      <c r="E278" s="195">
        <f t="shared" si="12"/>
        <v>0.48670000000000002</v>
      </c>
    </row>
    <row r="279" spans="1:5">
      <c r="A279" s="242" t="s">
        <v>9815</v>
      </c>
      <c r="B279" s="242" t="s">
        <v>9816</v>
      </c>
      <c r="C279" s="254">
        <v>50</v>
      </c>
      <c r="D279" s="195">
        <v>0.52080000000000004</v>
      </c>
      <c r="E279" s="195">
        <f t="shared" si="12"/>
        <v>0.52080000000000004</v>
      </c>
    </row>
    <row r="280" spans="1:5">
      <c r="A280" s="242" t="s">
        <v>9817</v>
      </c>
      <c r="B280" s="242" t="s">
        <v>9818</v>
      </c>
      <c r="C280" s="254">
        <v>50</v>
      </c>
      <c r="D280" s="195">
        <v>0.52080000000000004</v>
      </c>
      <c r="E280" s="195">
        <f t="shared" si="12"/>
        <v>0.52080000000000004</v>
      </c>
    </row>
    <row r="281" spans="1:5">
      <c r="A281" s="242" t="s">
        <v>9819</v>
      </c>
      <c r="B281" s="242" t="s">
        <v>9820</v>
      </c>
      <c r="C281" s="254">
        <v>50</v>
      </c>
      <c r="D281" s="195">
        <v>0.72849999999999993</v>
      </c>
      <c r="E281" s="195">
        <f t="shared" si="12"/>
        <v>0.72849999999999993</v>
      </c>
    </row>
    <row r="282" spans="1:5">
      <c r="B282" s="63"/>
      <c r="C282" s="63"/>
    </row>
    <row r="283" spans="1:5">
      <c r="B283" s="63"/>
      <c r="C283" s="63"/>
    </row>
  </sheetData>
  <mergeCells count="37">
    <mergeCell ref="A22:B22"/>
    <mergeCell ref="A5:E5"/>
    <mergeCell ref="A6:E6"/>
    <mergeCell ref="A7:B7"/>
    <mergeCell ref="A14:B14"/>
    <mergeCell ref="A21:E21"/>
    <mergeCell ref="A129:B129"/>
    <mergeCell ref="A38:B38"/>
    <mergeCell ref="A52:B52"/>
    <mergeCell ref="A66:E66"/>
    <mergeCell ref="A75:E75"/>
    <mergeCell ref="A76:B76"/>
    <mergeCell ref="A88:B88"/>
    <mergeCell ref="A98:E98"/>
    <mergeCell ref="A108:E108"/>
    <mergeCell ref="A109:B109"/>
    <mergeCell ref="A118:B118"/>
    <mergeCell ref="A128:E128"/>
    <mergeCell ref="A241:B241"/>
    <mergeCell ref="A132:B132"/>
    <mergeCell ref="A149:B149"/>
    <mergeCell ref="A169:B169"/>
    <mergeCell ref="A176:B176"/>
    <mergeCell ref="A185:B185"/>
    <mergeCell ref="A192:B192"/>
    <mergeCell ref="A201:E201"/>
    <mergeCell ref="A202:B202"/>
    <mergeCell ref="A221:B221"/>
    <mergeCell ref="A239:E239"/>
    <mergeCell ref="A240:E240"/>
    <mergeCell ref="A267:C267"/>
    <mergeCell ref="A248:B248"/>
    <mergeCell ref="A256:E256"/>
    <mergeCell ref="A257:E257"/>
    <mergeCell ref="A258:B258"/>
    <mergeCell ref="A261:B261"/>
    <mergeCell ref="A264:B264"/>
  </mergeCells>
  <hyperlinks>
    <hyperlink ref="E1" location="Содержание!R1C1" display="главная" xr:uid="{00000000-0004-0000-24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K1297"/>
  <sheetViews>
    <sheetView workbookViewId="0">
      <selection activeCell="K1" sqref="K1"/>
    </sheetView>
  </sheetViews>
  <sheetFormatPr defaultRowHeight="18.75" customHeight="1"/>
  <cols>
    <col min="1" max="1" width="9.140625" style="32"/>
    <col min="2" max="2" width="12.85546875" style="32" customWidth="1"/>
    <col min="3" max="3" width="14.7109375" style="32" customWidth="1"/>
    <col min="4" max="4" width="12.85546875" style="32" customWidth="1"/>
    <col min="5" max="5" width="10.140625" style="32" customWidth="1"/>
    <col min="6" max="9" width="9.140625" style="32"/>
    <col min="10" max="10" width="23.5703125" style="32" customWidth="1"/>
    <col min="11" max="11" width="11.85546875" style="65" customWidth="1"/>
    <col min="12" max="16384" width="9.140625" style="32"/>
  </cols>
  <sheetData>
    <row r="1" spans="1:11" ht="15" customHeight="1">
      <c r="A1" s="530"/>
      <c r="B1" s="1375"/>
      <c r="C1" s="530"/>
      <c r="D1" s="530"/>
      <c r="E1" s="530"/>
      <c r="F1" s="530"/>
      <c r="G1" s="530"/>
      <c r="H1" s="530"/>
      <c r="I1" s="530"/>
      <c r="J1" s="530"/>
      <c r="K1" s="1107" t="s">
        <v>2114</v>
      </c>
    </row>
    <row r="2" spans="1:11" ht="15" customHeight="1">
      <c r="A2" s="530"/>
      <c r="B2" s="1698" t="s">
        <v>673</v>
      </c>
      <c r="C2" s="1698"/>
      <c r="D2" s="1698"/>
      <c r="E2" s="1698"/>
      <c r="F2" s="530"/>
      <c r="G2" s="530"/>
      <c r="H2" s="530"/>
      <c r="I2" s="530"/>
      <c r="J2" s="530"/>
      <c r="K2" s="1377"/>
    </row>
    <row r="3" spans="1:11" ht="15" customHeight="1" thickBot="1">
      <c r="A3" s="530"/>
      <c r="B3" s="1698" t="s">
        <v>670</v>
      </c>
      <c r="C3" s="1698"/>
      <c r="D3" s="1698"/>
      <c r="E3" s="1698"/>
      <c r="F3" s="530"/>
      <c r="G3" s="530"/>
      <c r="H3" s="530"/>
      <c r="I3" s="530"/>
      <c r="J3" s="530"/>
      <c r="K3" s="532">
        <v>45689</v>
      </c>
    </row>
    <row r="4" spans="1:11" ht="34.5" customHeight="1" thickBot="1">
      <c r="A4" s="175" t="s">
        <v>5519</v>
      </c>
      <c r="B4" s="175" t="s">
        <v>671</v>
      </c>
      <c r="C4" s="2284" t="s">
        <v>672</v>
      </c>
      <c r="D4" s="2285"/>
      <c r="E4" s="2285"/>
      <c r="F4" s="2285"/>
      <c r="G4" s="2285"/>
      <c r="H4" s="2285"/>
      <c r="I4" s="2285"/>
      <c r="J4" s="2286"/>
      <c r="K4" s="994" t="s">
        <v>791</v>
      </c>
    </row>
    <row r="5" spans="1:11" ht="18.75" customHeight="1" thickBot="1">
      <c r="A5" s="371"/>
      <c r="B5" s="2287" t="s">
        <v>1860</v>
      </c>
      <c r="C5" s="2287"/>
      <c r="D5" s="2287"/>
      <c r="E5" s="2287"/>
      <c r="F5" s="2287"/>
      <c r="G5" s="2287"/>
      <c r="H5" s="2287"/>
      <c r="I5" s="2287"/>
      <c r="J5" s="2287"/>
      <c r="K5" s="2288"/>
    </row>
    <row r="6" spans="1:11" ht="18.75" customHeight="1">
      <c r="A6" s="2273">
        <v>1.83E-2</v>
      </c>
      <c r="B6" s="2279" t="s">
        <v>8873</v>
      </c>
      <c r="C6" s="2280"/>
      <c r="D6" s="2280"/>
      <c r="E6" s="2280"/>
      <c r="F6" s="2280"/>
      <c r="G6" s="2280"/>
      <c r="H6" s="2280"/>
      <c r="I6" s="2280"/>
      <c r="J6" s="2280"/>
      <c r="K6" s="2276">
        <v>1443</v>
      </c>
    </row>
    <row r="7" spans="1:11" ht="18.75" customHeight="1">
      <c r="A7" s="2274"/>
      <c r="B7" s="372" t="s">
        <v>4831</v>
      </c>
      <c r="C7" s="373" t="s">
        <v>4832</v>
      </c>
      <c r="D7" s="373"/>
      <c r="E7" s="373"/>
      <c r="F7" s="373"/>
      <c r="G7" s="373"/>
      <c r="H7" s="373"/>
      <c r="I7" s="373"/>
      <c r="J7" s="373"/>
      <c r="K7" s="2277"/>
    </row>
    <row r="8" spans="1:11" ht="18.75" customHeight="1">
      <c r="A8" s="2274"/>
      <c r="B8" s="372">
        <v>1096066</v>
      </c>
      <c r="C8" s="373">
        <v>1096074</v>
      </c>
      <c r="D8" s="373"/>
      <c r="E8" s="373"/>
      <c r="F8" s="373"/>
      <c r="G8" s="373"/>
      <c r="H8" s="373"/>
      <c r="I8" s="373"/>
      <c r="J8" s="373"/>
      <c r="K8" s="2277"/>
    </row>
    <row r="9" spans="1:11" ht="18.75" customHeight="1">
      <c r="A9" s="2274"/>
      <c r="B9" s="374" t="s">
        <v>4836</v>
      </c>
      <c r="C9" s="375" t="s">
        <v>4837</v>
      </c>
      <c r="D9" s="375"/>
      <c r="E9" s="375"/>
      <c r="F9" s="375"/>
      <c r="G9" s="375"/>
      <c r="H9" s="375"/>
      <c r="I9" s="375"/>
      <c r="J9" s="375"/>
      <c r="K9" s="2277"/>
    </row>
    <row r="10" spans="1:11" ht="18.75" customHeight="1" thickBot="1">
      <c r="A10" s="2275"/>
      <c r="B10" s="198">
        <v>1096090</v>
      </c>
      <c r="C10" s="995">
        <v>1096082</v>
      </c>
      <c r="D10" s="995"/>
      <c r="E10" s="995"/>
      <c r="F10" s="995"/>
      <c r="G10" s="995"/>
      <c r="H10" s="995"/>
      <c r="I10" s="995"/>
      <c r="J10" s="995"/>
      <c r="K10" s="2278"/>
    </row>
    <row r="11" spans="1:11" ht="18.75" customHeight="1">
      <c r="A11" s="2273">
        <v>2.8500000000000001E-2</v>
      </c>
      <c r="B11" s="2265" t="s">
        <v>5830</v>
      </c>
      <c r="C11" s="2266"/>
      <c r="D11" s="2266"/>
      <c r="E11" s="2266"/>
      <c r="F11" s="2266"/>
      <c r="G11" s="2266"/>
      <c r="H11" s="2266"/>
      <c r="I11" s="2266"/>
      <c r="J11" s="2266"/>
      <c r="K11" s="2276">
        <v>541</v>
      </c>
    </row>
    <row r="12" spans="1:11" ht="18.75" customHeight="1">
      <c r="A12" s="2274"/>
      <c r="B12" s="372" t="s">
        <v>4831</v>
      </c>
      <c r="C12" s="373" t="s">
        <v>4832</v>
      </c>
      <c r="D12" s="373"/>
      <c r="E12" s="373"/>
      <c r="F12" s="373"/>
      <c r="G12" s="373"/>
      <c r="H12" s="373"/>
      <c r="I12" s="373"/>
      <c r="J12" s="373"/>
      <c r="K12" s="2277"/>
    </row>
    <row r="13" spans="1:11" ht="18.75" customHeight="1">
      <c r="A13" s="2274"/>
      <c r="B13" s="372">
        <v>1096181</v>
      </c>
      <c r="C13" s="373">
        <v>1096199</v>
      </c>
      <c r="D13" s="373"/>
      <c r="E13" s="373"/>
      <c r="F13" s="373"/>
      <c r="G13" s="373"/>
      <c r="H13" s="373"/>
      <c r="I13" s="373"/>
      <c r="J13" s="373"/>
      <c r="K13" s="2277"/>
    </row>
    <row r="14" spans="1:11" ht="18.75" customHeight="1">
      <c r="A14" s="2274"/>
      <c r="B14" s="374" t="s">
        <v>4836</v>
      </c>
      <c r="C14" s="375" t="s">
        <v>4837</v>
      </c>
      <c r="D14" s="375"/>
      <c r="E14" s="375"/>
      <c r="F14" s="375"/>
      <c r="G14" s="375"/>
      <c r="H14" s="375"/>
      <c r="I14" s="375"/>
      <c r="J14" s="375"/>
      <c r="K14" s="2277"/>
    </row>
    <row r="15" spans="1:11" ht="18.75" customHeight="1" thickBot="1">
      <c r="A15" s="2275"/>
      <c r="B15" s="198">
        <v>1096214</v>
      </c>
      <c r="C15" s="995">
        <v>1096206</v>
      </c>
      <c r="D15" s="995"/>
      <c r="E15" s="995"/>
      <c r="F15" s="995"/>
      <c r="G15" s="995"/>
      <c r="H15" s="995"/>
      <c r="I15" s="995"/>
      <c r="J15" s="995"/>
      <c r="K15" s="2278"/>
    </row>
    <row r="16" spans="1:11" ht="18.75" customHeight="1">
      <c r="A16" s="2273">
        <v>1.3299999999999999E-2</v>
      </c>
      <c r="B16" s="2289" t="s">
        <v>8874</v>
      </c>
      <c r="C16" s="2290"/>
      <c r="D16" s="2290"/>
      <c r="E16" s="2290"/>
      <c r="F16" s="2290"/>
      <c r="G16" s="2290"/>
      <c r="H16" s="2290"/>
      <c r="I16" s="2290"/>
      <c r="J16" s="2290"/>
      <c r="K16" s="2276">
        <v>1443</v>
      </c>
    </row>
    <row r="17" spans="1:11" ht="18.75" customHeight="1">
      <c r="A17" s="2274"/>
      <c r="B17" s="372" t="s">
        <v>4831</v>
      </c>
      <c r="C17" s="373" t="s">
        <v>4832</v>
      </c>
      <c r="D17" s="373" t="s">
        <v>4833</v>
      </c>
      <c r="E17" s="373"/>
      <c r="F17" s="373"/>
      <c r="G17" s="373"/>
      <c r="H17" s="373"/>
      <c r="I17" s="373"/>
      <c r="J17" s="373"/>
      <c r="K17" s="2277"/>
    </row>
    <row r="18" spans="1:11" ht="18.75" customHeight="1">
      <c r="A18" s="2274"/>
      <c r="B18" s="372">
        <v>1096157</v>
      </c>
      <c r="C18" s="373">
        <v>1096149</v>
      </c>
      <c r="D18" s="373">
        <v>1096131</v>
      </c>
      <c r="E18" s="373"/>
      <c r="F18" s="373"/>
      <c r="G18" s="373"/>
      <c r="H18" s="373"/>
      <c r="I18" s="373"/>
      <c r="J18" s="373"/>
      <c r="K18" s="2277"/>
    </row>
    <row r="19" spans="1:11" ht="18.75" customHeight="1">
      <c r="A19" s="2274"/>
      <c r="B19" s="374" t="s">
        <v>4836</v>
      </c>
      <c r="C19" s="375" t="s">
        <v>4837</v>
      </c>
      <c r="D19" s="375" t="s">
        <v>4838</v>
      </c>
      <c r="E19" s="375"/>
      <c r="F19" s="375"/>
      <c r="G19" s="375"/>
      <c r="H19" s="375"/>
      <c r="I19" s="375"/>
      <c r="J19" s="375"/>
      <c r="K19" s="2277"/>
    </row>
    <row r="20" spans="1:11" ht="18.75" customHeight="1" thickBot="1">
      <c r="A20" s="2275"/>
      <c r="B20" s="198">
        <v>1096107</v>
      </c>
      <c r="C20" s="995">
        <v>1096115</v>
      </c>
      <c r="D20" s="995">
        <v>1096123</v>
      </c>
      <c r="E20" s="995"/>
      <c r="F20" s="995"/>
      <c r="G20" s="995"/>
      <c r="H20" s="995"/>
      <c r="I20" s="995"/>
      <c r="J20" s="995"/>
      <c r="K20" s="2278"/>
    </row>
    <row r="21" spans="1:11" ht="18.75" customHeight="1">
      <c r="A21" s="2273">
        <v>2.46E-2</v>
      </c>
      <c r="B21" s="2265" t="s">
        <v>5816</v>
      </c>
      <c r="C21" s="2266"/>
      <c r="D21" s="2266"/>
      <c r="E21" s="2266"/>
      <c r="F21" s="2266"/>
      <c r="G21" s="2266"/>
      <c r="H21" s="2266"/>
      <c r="I21" s="2266"/>
      <c r="J21" s="2266"/>
      <c r="K21" s="2276">
        <v>541</v>
      </c>
    </row>
    <row r="22" spans="1:11" ht="18.75" customHeight="1">
      <c r="A22" s="2274"/>
      <c r="B22" s="372" t="s">
        <v>4831</v>
      </c>
      <c r="C22" s="373" t="s">
        <v>4832</v>
      </c>
      <c r="D22" s="373" t="s">
        <v>4833</v>
      </c>
      <c r="E22" s="373"/>
      <c r="F22" s="373"/>
      <c r="G22" s="373"/>
      <c r="H22" s="373"/>
      <c r="I22" s="373"/>
      <c r="J22" s="373"/>
      <c r="K22" s="2277"/>
    </row>
    <row r="23" spans="1:11" ht="18.75" customHeight="1">
      <c r="A23" s="2274"/>
      <c r="B23" s="372">
        <v>1096272</v>
      </c>
      <c r="C23" s="373">
        <v>1096264</v>
      </c>
      <c r="D23" s="373">
        <v>1096256</v>
      </c>
      <c r="E23" s="373"/>
      <c r="F23" s="373"/>
      <c r="G23" s="373"/>
      <c r="H23" s="373"/>
      <c r="I23" s="373"/>
      <c r="J23" s="373"/>
      <c r="K23" s="2277"/>
    </row>
    <row r="24" spans="1:11" ht="18.75" customHeight="1">
      <c r="A24" s="2274"/>
      <c r="B24" s="374" t="s">
        <v>4836</v>
      </c>
      <c r="C24" s="375" t="s">
        <v>4837</v>
      </c>
      <c r="D24" s="375" t="s">
        <v>4838</v>
      </c>
      <c r="E24" s="375"/>
      <c r="F24" s="375"/>
      <c r="G24" s="375"/>
      <c r="H24" s="375"/>
      <c r="I24" s="375"/>
      <c r="J24" s="375"/>
      <c r="K24" s="2277"/>
    </row>
    <row r="25" spans="1:11" ht="18.75" customHeight="1" thickBot="1">
      <c r="A25" s="2275"/>
      <c r="B25" s="198">
        <v>1096222</v>
      </c>
      <c r="C25" s="995">
        <v>1096230</v>
      </c>
      <c r="D25" s="995">
        <v>1096248</v>
      </c>
      <c r="E25" s="995"/>
      <c r="F25" s="995"/>
      <c r="G25" s="995"/>
      <c r="H25" s="995"/>
      <c r="I25" s="995"/>
      <c r="J25" s="995"/>
      <c r="K25" s="2278"/>
    </row>
    <row r="26" spans="1:11" ht="18.75" customHeight="1" thickBot="1">
      <c r="A26" s="929"/>
      <c r="B26" s="199"/>
      <c r="C26" s="200"/>
      <c r="D26" s="201"/>
      <c r="E26" s="201"/>
      <c r="F26" s="201"/>
      <c r="G26" s="201"/>
      <c r="H26" s="201"/>
      <c r="I26" s="201"/>
      <c r="J26" s="202"/>
      <c r="K26" s="203"/>
    </row>
    <row r="27" spans="1:11" ht="18.75" customHeight="1">
      <c r="A27" s="2273">
        <v>2.8799999999999999E-2</v>
      </c>
      <c r="B27" s="2281" t="s">
        <v>5777</v>
      </c>
      <c r="C27" s="2282"/>
      <c r="D27" s="2282"/>
      <c r="E27" s="2282"/>
      <c r="F27" s="2282"/>
      <c r="G27" s="2282"/>
      <c r="H27" s="2282"/>
      <c r="I27" s="2282"/>
      <c r="J27" s="2283"/>
      <c r="K27" s="2276">
        <v>928</v>
      </c>
    </row>
    <row r="28" spans="1:11" ht="18.75" customHeight="1">
      <c r="A28" s="2274"/>
      <c r="B28" s="377" t="s">
        <v>4830</v>
      </c>
      <c r="C28" s="373" t="s">
        <v>4831</v>
      </c>
      <c r="D28" s="373" t="s">
        <v>4832</v>
      </c>
      <c r="E28" s="373" t="s">
        <v>4833</v>
      </c>
      <c r="F28" s="373"/>
      <c r="G28" s="373"/>
      <c r="H28" s="373"/>
      <c r="I28" s="373"/>
      <c r="J28" s="373"/>
      <c r="K28" s="2277"/>
    </row>
    <row r="29" spans="1:11" ht="18.75" customHeight="1">
      <c r="A29" s="2274"/>
      <c r="B29" s="377">
        <v>1061548</v>
      </c>
      <c r="C29" s="373">
        <v>1061556</v>
      </c>
      <c r="D29" s="373">
        <v>1061564</v>
      </c>
      <c r="E29" s="373">
        <v>1061572</v>
      </c>
      <c r="F29" s="373"/>
      <c r="G29" s="373"/>
      <c r="H29" s="373"/>
      <c r="I29" s="373"/>
      <c r="J29" s="373"/>
      <c r="K29" s="2277"/>
    </row>
    <row r="30" spans="1:11" ht="18.75" customHeight="1">
      <c r="A30" s="2274"/>
      <c r="B30" s="378" t="s">
        <v>4835</v>
      </c>
      <c r="C30" s="375" t="s">
        <v>4836</v>
      </c>
      <c r="D30" s="375" t="s">
        <v>4837</v>
      </c>
      <c r="E30" s="375" t="s">
        <v>4838</v>
      </c>
      <c r="F30" s="375"/>
      <c r="G30" s="375"/>
      <c r="H30" s="375"/>
      <c r="I30" s="375"/>
      <c r="J30" s="375"/>
      <c r="K30" s="2277"/>
    </row>
    <row r="31" spans="1:11" ht="18.75" customHeight="1" thickBot="1">
      <c r="A31" s="2275"/>
      <c r="B31" s="204">
        <v>1061580</v>
      </c>
      <c r="C31" s="995">
        <v>1061598</v>
      </c>
      <c r="D31" s="995">
        <v>1061605</v>
      </c>
      <c r="E31" s="995">
        <v>1061613</v>
      </c>
      <c r="F31" s="995"/>
      <c r="G31" s="995"/>
      <c r="H31" s="995"/>
      <c r="I31" s="995"/>
      <c r="J31" s="995"/>
      <c r="K31" s="2278"/>
    </row>
    <row r="32" spans="1:11" ht="18.75" customHeight="1">
      <c r="A32" s="2273">
        <v>2.8299999999999999E-2</v>
      </c>
      <c r="B32" s="2279" t="s">
        <v>5778</v>
      </c>
      <c r="C32" s="2280"/>
      <c r="D32" s="2280"/>
      <c r="E32" s="2280"/>
      <c r="F32" s="2280"/>
      <c r="G32" s="2280"/>
      <c r="H32" s="2280"/>
      <c r="I32" s="2280"/>
      <c r="J32" s="2280"/>
      <c r="K32" s="2276">
        <v>1162</v>
      </c>
    </row>
    <row r="33" spans="1:11" ht="18.75" customHeight="1">
      <c r="A33" s="2274"/>
      <c r="B33" s="377" t="s">
        <v>4830</v>
      </c>
      <c r="C33" s="373" t="s">
        <v>4831</v>
      </c>
      <c r="D33" s="373" t="s">
        <v>4832</v>
      </c>
      <c r="E33" s="373" t="s">
        <v>4833</v>
      </c>
      <c r="F33" s="373"/>
      <c r="G33" s="373"/>
      <c r="H33" s="373"/>
      <c r="I33" s="373"/>
      <c r="J33" s="373"/>
      <c r="K33" s="2277"/>
    </row>
    <row r="34" spans="1:11" ht="18.75" customHeight="1">
      <c r="A34" s="2274"/>
      <c r="B34" s="377">
        <v>1061621</v>
      </c>
      <c r="C34" s="373">
        <v>1061647</v>
      </c>
      <c r="D34" s="373">
        <v>1061697</v>
      </c>
      <c r="E34" s="373">
        <v>1061712</v>
      </c>
      <c r="F34" s="373"/>
      <c r="G34" s="373"/>
      <c r="H34" s="373"/>
      <c r="I34" s="373"/>
      <c r="J34" s="373"/>
      <c r="K34" s="2277"/>
    </row>
    <row r="35" spans="1:11" ht="18.75" customHeight="1">
      <c r="A35" s="2274"/>
      <c r="B35" s="378" t="s">
        <v>4835</v>
      </c>
      <c r="C35" s="375" t="s">
        <v>4836</v>
      </c>
      <c r="D35" s="375" t="s">
        <v>4837</v>
      </c>
      <c r="E35" s="375" t="s">
        <v>4838</v>
      </c>
      <c r="F35" s="375"/>
      <c r="G35" s="375"/>
      <c r="H35" s="375"/>
      <c r="I35" s="375"/>
      <c r="J35" s="375"/>
      <c r="K35" s="2277"/>
    </row>
    <row r="36" spans="1:11" ht="18.75" customHeight="1" thickBot="1">
      <c r="A36" s="2275"/>
      <c r="B36" s="204">
        <v>1061746</v>
      </c>
      <c r="C36" s="995">
        <v>1061788</v>
      </c>
      <c r="D36" s="995">
        <v>1061803</v>
      </c>
      <c r="E36" s="995">
        <v>1061829</v>
      </c>
      <c r="F36" s="995"/>
      <c r="G36" s="995"/>
      <c r="H36" s="995"/>
      <c r="I36" s="995"/>
      <c r="J36" s="995"/>
      <c r="K36" s="2278"/>
    </row>
    <row r="37" spans="1:11" ht="18.75" customHeight="1">
      <c r="A37" s="2273">
        <v>3.2399999999999998E-2</v>
      </c>
      <c r="B37" s="2265" t="s">
        <v>5829</v>
      </c>
      <c r="C37" s="2266"/>
      <c r="D37" s="2266"/>
      <c r="E37" s="2266"/>
      <c r="F37" s="2266"/>
      <c r="G37" s="2266"/>
      <c r="H37" s="2266"/>
      <c r="I37" s="2266"/>
      <c r="J37" s="2266"/>
      <c r="K37" s="2276">
        <v>351</v>
      </c>
    </row>
    <row r="38" spans="1:11" ht="18.75" customHeight="1">
      <c r="A38" s="2274"/>
      <c r="B38" s="377" t="s">
        <v>4830</v>
      </c>
      <c r="C38" s="373" t="s">
        <v>4831</v>
      </c>
      <c r="D38" s="373" t="s">
        <v>4832</v>
      </c>
      <c r="E38" s="373" t="s">
        <v>4833</v>
      </c>
      <c r="F38" s="373"/>
      <c r="G38" s="373"/>
      <c r="H38" s="373"/>
      <c r="I38" s="373"/>
      <c r="J38" s="373"/>
      <c r="K38" s="2277"/>
    </row>
    <row r="39" spans="1:11" ht="18.75" customHeight="1">
      <c r="A39" s="2274"/>
      <c r="B39" s="377">
        <v>1063536</v>
      </c>
      <c r="C39" s="373">
        <v>1063544</v>
      </c>
      <c r="D39" s="373">
        <v>1063552</v>
      </c>
      <c r="E39" s="373">
        <v>1063560</v>
      </c>
      <c r="F39" s="373"/>
      <c r="G39" s="373"/>
      <c r="H39" s="373"/>
      <c r="I39" s="373"/>
      <c r="J39" s="373"/>
      <c r="K39" s="2277"/>
    </row>
    <row r="40" spans="1:11" ht="18.75" customHeight="1">
      <c r="A40" s="2274"/>
      <c r="B40" s="374" t="s">
        <v>4835</v>
      </c>
      <c r="C40" s="375" t="s">
        <v>4836</v>
      </c>
      <c r="D40" s="375" t="s">
        <v>4837</v>
      </c>
      <c r="E40" s="375" t="s">
        <v>4838</v>
      </c>
      <c r="F40" s="375"/>
      <c r="G40" s="375"/>
      <c r="H40" s="375"/>
      <c r="I40" s="375"/>
      <c r="J40" s="375"/>
      <c r="K40" s="2277"/>
    </row>
    <row r="41" spans="1:11" ht="18.75" customHeight="1" thickBot="1">
      <c r="A41" s="2275"/>
      <c r="B41" s="204">
        <v>1063578</v>
      </c>
      <c r="C41" s="995">
        <v>1063586</v>
      </c>
      <c r="D41" s="995">
        <v>1063594</v>
      </c>
      <c r="E41" s="995">
        <v>1063601</v>
      </c>
      <c r="F41" s="995"/>
      <c r="G41" s="995"/>
      <c r="H41" s="995"/>
      <c r="I41" s="995"/>
      <c r="J41" s="995"/>
      <c r="K41" s="2278"/>
    </row>
    <row r="42" spans="1:11" ht="18.75" customHeight="1">
      <c r="A42" s="2273">
        <v>2.3199999999999998E-2</v>
      </c>
      <c r="B42" s="2279" t="s">
        <v>5759</v>
      </c>
      <c r="C42" s="2280"/>
      <c r="D42" s="2280"/>
      <c r="E42" s="2280"/>
      <c r="F42" s="2280"/>
      <c r="G42" s="2280"/>
      <c r="H42" s="2280"/>
      <c r="I42" s="2280"/>
      <c r="J42" s="2280"/>
      <c r="K42" s="2276">
        <v>928</v>
      </c>
    </row>
    <row r="43" spans="1:11" ht="18.75" customHeight="1">
      <c r="A43" s="2274"/>
      <c r="B43" s="377" t="s">
        <v>4830</v>
      </c>
      <c r="C43" s="373" t="s">
        <v>4831</v>
      </c>
      <c r="D43" s="373" t="s">
        <v>4832</v>
      </c>
      <c r="E43" s="373" t="s">
        <v>4833</v>
      </c>
      <c r="F43" s="373" t="s">
        <v>4834</v>
      </c>
      <c r="G43" s="373"/>
      <c r="H43" s="373"/>
      <c r="I43" s="373"/>
      <c r="J43" s="373"/>
      <c r="K43" s="2277"/>
    </row>
    <row r="44" spans="1:11" ht="18.75" customHeight="1">
      <c r="A44" s="2274"/>
      <c r="B44" s="377">
        <v>1061895</v>
      </c>
      <c r="C44" s="373">
        <v>1061902</v>
      </c>
      <c r="D44" s="373">
        <v>1061887</v>
      </c>
      <c r="E44" s="373">
        <v>1061910</v>
      </c>
      <c r="F44" s="373">
        <v>1061928</v>
      </c>
      <c r="G44" s="373"/>
      <c r="H44" s="373"/>
      <c r="I44" s="373"/>
      <c r="J44" s="373"/>
      <c r="K44" s="2277"/>
    </row>
    <row r="45" spans="1:11" ht="18.75" customHeight="1">
      <c r="A45" s="2274"/>
      <c r="B45" s="378" t="s">
        <v>4835</v>
      </c>
      <c r="C45" s="375" t="s">
        <v>4836</v>
      </c>
      <c r="D45" s="375" t="s">
        <v>4837</v>
      </c>
      <c r="E45" s="375" t="s">
        <v>4838</v>
      </c>
      <c r="F45" s="375" t="s">
        <v>4839</v>
      </c>
      <c r="G45" s="375"/>
      <c r="H45" s="375"/>
      <c r="I45" s="375"/>
      <c r="J45" s="375"/>
      <c r="K45" s="2277"/>
    </row>
    <row r="46" spans="1:11" ht="18.75" customHeight="1" thickBot="1">
      <c r="A46" s="2275"/>
      <c r="B46" s="204">
        <v>1061936</v>
      </c>
      <c r="C46" s="995">
        <v>1061944</v>
      </c>
      <c r="D46" s="995">
        <v>1061952</v>
      </c>
      <c r="E46" s="995">
        <v>1061960</v>
      </c>
      <c r="F46" s="995">
        <v>1061978</v>
      </c>
      <c r="G46" s="995"/>
      <c r="H46" s="995"/>
      <c r="I46" s="995"/>
      <c r="J46" s="995"/>
      <c r="K46" s="2278"/>
    </row>
    <row r="47" spans="1:11" ht="18.75" customHeight="1">
      <c r="A47" s="2273">
        <v>2.3800000000000002E-2</v>
      </c>
      <c r="B47" s="2279" t="s">
        <v>5760</v>
      </c>
      <c r="C47" s="2280"/>
      <c r="D47" s="2280"/>
      <c r="E47" s="2280"/>
      <c r="F47" s="2280"/>
      <c r="G47" s="2280"/>
      <c r="H47" s="2280"/>
      <c r="I47" s="2280"/>
      <c r="J47" s="2280"/>
      <c r="K47" s="2276">
        <v>1162</v>
      </c>
    </row>
    <row r="48" spans="1:11" ht="18.75" customHeight="1">
      <c r="A48" s="2274"/>
      <c r="B48" s="377" t="s">
        <v>4830</v>
      </c>
      <c r="C48" s="373" t="s">
        <v>4831</v>
      </c>
      <c r="D48" s="373" t="s">
        <v>4832</v>
      </c>
      <c r="E48" s="373" t="s">
        <v>4833</v>
      </c>
      <c r="F48" s="373" t="s">
        <v>4834</v>
      </c>
      <c r="G48" s="373"/>
      <c r="H48" s="373"/>
      <c r="I48" s="373"/>
      <c r="J48" s="373"/>
      <c r="K48" s="2277"/>
    </row>
    <row r="49" spans="1:11" ht="18.75" customHeight="1">
      <c r="A49" s="2274"/>
      <c r="B49" s="377">
        <v>1061994</v>
      </c>
      <c r="C49" s="373">
        <v>1061879</v>
      </c>
      <c r="D49" s="373">
        <v>1062025</v>
      </c>
      <c r="E49" s="373">
        <v>1062033</v>
      </c>
      <c r="F49" s="373">
        <v>1062067</v>
      </c>
      <c r="G49" s="373"/>
      <c r="H49" s="373"/>
      <c r="I49" s="373"/>
      <c r="J49" s="373"/>
      <c r="K49" s="2277"/>
    </row>
    <row r="50" spans="1:11" ht="18.75" customHeight="1">
      <c r="A50" s="2274"/>
      <c r="B50" s="378" t="s">
        <v>4835</v>
      </c>
      <c r="C50" s="375" t="s">
        <v>4836</v>
      </c>
      <c r="D50" s="375" t="s">
        <v>4837</v>
      </c>
      <c r="E50" s="375" t="s">
        <v>4838</v>
      </c>
      <c r="F50" s="375" t="s">
        <v>4839</v>
      </c>
      <c r="G50" s="375"/>
      <c r="H50" s="375"/>
      <c r="I50" s="375"/>
      <c r="J50" s="375"/>
      <c r="K50" s="2277"/>
    </row>
    <row r="51" spans="1:11" ht="18.75" customHeight="1" thickBot="1">
      <c r="A51" s="2275"/>
      <c r="B51" s="204">
        <v>1062075</v>
      </c>
      <c r="C51" s="995">
        <v>1062108</v>
      </c>
      <c r="D51" s="995">
        <v>1062124</v>
      </c>
      <c r="E51" s="995">
        <v>1062158</v>
      </c>
      <c r="F51" s="995">
        <v>1062166</v>
      </c>
      <c r="G51" s="995"/>
      <c r="H51" s="995"/>
      <c r="I51" s="995"/>
      <c r="J51" s="995"/>
      <c r="K51" s="2278"/>
    </row>
    <row r="52" spans="1:11" ht="18.75" customHeight="1">
      <c r="A52" s="2273">
        <v>2.3300000000000001E-2</v>
      </c>
      <c r="B52" s="2265" t="s">
        <v>5815</v>
      </c>
      <c r="C52" s="2266"/>
      <c r="D52" s="2266"/>
      <c r="E52" s="2266"/>
      <c r="F52" s="2266"/>
      <c r="G52" s="2266"/>
      <c r="H52" s="2266"/>
      <c r="I52" s="2266"/>
      <c r="J52" s="2266"/>
      <c r="K52" s="2276">
        <v>351</v>
      </c>
    </row>
    <row r="53" spans="1:11" ht="18.75" customHeight="1">
      <c r="A53" s="2274"/>
      <c r="B53" s="377" t="s">
        <v>4830</v>
      </c>
      <c r="C53" s="373" t="s">
        <v>4831</v>
      </c>
      <c r="D53" s="373" t="s">
        <v>4832</v>
      </c>
      <c r="E53" s="373" t="s">
        <v>4833</v>
      </c>
      <c r="F53" s="373" t="s">
        <v>4834</v>
      </c>
      <c r="G53" s="373"/>
      <c r="H53" s="373"/>
      <c r="I53" s="373"/>
      <c r="J53" s="373"/>
      <c r="K53" s="2277"/>
    </row>
    <row r="54" spans="1:11" ht="18.75" customHeight="1">
      <c r="A54" s="2274"/>
      <c r="B54" s="377">
        <v>1063619</v>
      </c>
      <c r="C54" s="373">
        <v>1063627</v>
      </c>
      <c r="D54" s="373">
        <v>1063635</v>
      </c>
      <c r="E54" s="373">
        <v>1063651</v>
      </c>
      <c r="F54" s="373">
        <v>1063669</v>
      </c>
      <c r="G54" s="373"/>
      <c r="H54" s="373"/>
      <c r="I54" s="373"/>
      <c r="J54" s="373"/>
      <c r="K54" s="2277"/>
    </row>
    <row r="55" spans="1:11" ht="18.75" customHeight="1">
      <c r="A55" s="2274"/>
      <c r="B55" s="374" t="s">
        <v>4835</v>
      </c>
      <c r="C55" s="375" t="s">
        <v>4836</v>
      </c>
      <c r="D55" s="375" t="s">
        <v>4837</v>
      </c>
      <c r="E55" s="375" t="s">
        <v>4838</v>
      </c>
      <c r="F55" s="375" t="s">
        <v>4839</v>
      </c>
      <c r="G55" s="375"/>
      <c r="H55" s="375"/>
      <c r="I55" s="375"/>
      <c r="J55" s="375"/>
      <c r="K55" s="2277"/>
    </row>
    <row r="56" spans="1:11" ht="18.75" customHeight="1" thickBot="1">
      <c r="A56" s="2275"/>
      <c r="B56" s="204">
        <v>1063677</v>
      </c>
      <c r="C56" s="995">
        <v>1063685</v>
      </c>
      <c r="D56" s="995">
        <v>1063643</v>
      </c>
      <c r="E56" s="995">
        <v>1063693</v>
      </c>
      <c r="F56" s="995">
        <v>1063700</v>
      </c>
      <c r="G56" s="995"/>
      <c r="H56" s="995"/>
      <c r="I56" s="995"/>
      <c r="J56" s="995"/>
      <c r="K56" s="2278"/>
    </row>
    <row r="57" spans="1:11" ht="18.75" customHeight="1" thickBot="1">
      <c r="A57" s="929"/>
      <c r="B57" s="199"/>
      <c r="C57" s="200"/>
      <c r="D57" s="201"/>
      <c r="E57" s="201"/>
      <c r="F57" s="201"/>
      <c r="G57" s="201"/>
      <c r="H57" s="201"/>
      <c r="I57" s="201"/>
      <c r="J57" s="202"/>
      <c r="K57" s="203"/>
    </row>
    <row r="58" spans="1:11" ht="18.75" customHeight="1">
      <c r="A58" s="2264">
        <v>0</v>
      </c>
      <c r="B58" s="2265" t="s">
        <v>5779</v>
      </c>
      <c r="C58" s="2266"/>
      <c r="D58" s="2266"/>
      <c r="E58" s="2266"/>
      <c r="F58" s="2266"/>
      <c r="G58" s="2266"/>
      <c r="H58" s="2266"/>
      <c r="I58" s="2266"/>
      <c r="J58" s="2266"/>
      <c r="K58" s="2267">
        <v>895</v>
      </c>
    </row>
    <row r="59" spans="1:11" ht="18.75" customHeight="1">
      <c r="A59" s="2264"/>
      <c r="B59" s="378">
        <v>1</v>
      </c>
      <c r="C59" s="375">
        <v>1.2</v>
      </c>
      <c r="D59" s="375" t="s">
        <v>2139</v>
      </c>
      <c r="E59" s="375">
        <v>1.3</v>
      </c>
      <c r="F59" s="375">
        <v>1.4</v>
      </c>
      <c r="G59" s="375">
        <v>1.6</v>
      </c>
      <c r="H59" s="375">
        <v>1.8</v>
      </c>
      <c r="I59" s="375">
        <v>2</v>
      </c>
      <c r="J59" s="375">
        <v>2.5</v>
      </c>
      <c r="K59" s="2268"/>
    </row>
    <row r="60" spans="1:11" ht="18.75" customHeight="1" thickBot="1">
      <c r="A60" s="2264"/>
      <c r="B60" s="204">
        <v>1117523</v>
      </c>
      <c r="C60" s="995">
        <v>209775</v>
      </c>
      <c r="D60" s="995">
        <v>209783</v>
      </c>
      <c r="E60" s="995">
        <v>209791</v>
      </c>
      <c r="F60" s="995">
        <v>209809</v>
      </c>
      <c r="G60" s="995">
        <v>209890</v>
      </c>
      <c r="H60" s="995">
        <v>209908</v>
      </c>
      <c r="I60" s="995">
        <v>209916</v>
      </c>
      <c r="J60" s="995">
        <v>1117531</v>
      </c>
      <c r="K60" s="2269"/>
    </row>
    <row r="61" spans="1:11" ht="18.75" customHeight="1">
      <c r="A61" s="2263">
        <v>3.3099999999999997E-2</v>
      </c>
      <c r="B61" s="2265" t="s">
        <v>5831</v>
      </c>
      <c r="C61" s="2266"/>
      <c r="D61" s="2266"/>
      <c r="E61" s="2266"/>
      <c r="F61" s="2266"/>
      <c r="G61" s="2266"/>
      <c r="H61" s="2266"/>
      <c r="I61" s="2266"/>
      <c r="J61" s="2266"/>
      <c r="K61" s="2267">
        <v>343</v>
      </c>
    </row>
    <row r="62" spans="1:11" ht="18.75" customHeight="1">
      <c r="A62" s="2264"/>
      <c r="B62" s="374">
        <v>1</v>
      </c>
      <c r="C62" s="375">
        <v>1.1000000000000001</v>
      </c>
      <c r="D62" s="375">
        <v>1.2</v>
      </c>
      <c r="E62" s="375" t="s">
        <v>1554</v>
      </c>
      <c r="F62" s="375">
        <v>1.3</v>
      </c>
      <c r="G62" s="375">
        <v>1.4</v>
      </c>
      <c r="H62" s="375">
        <v>1.6</v>
      </c>
      <c r="I62" s="375">
        <v>1.8</v>
      </c>
      <c r="J62" s="375">
        <v>2</v>
      </c>
      <c r="K62" s="2268"/>
    </row>
    <row r="63" spans="1:11" ht="18.75" customHeight="1" thickBot="1">
      <c r="A63" s="2264"/>
      <c r="B63" s="379">
        <v>210245</v>
      </c>
      <c r="C63" s="380">
        <v>210252</v>
      </c>
      <c r="D63" s="381">
        <v>210260</v>
      </c>
      <c r="E63" s="381">
        <v>210278</v>
      </c>
      <c r="F63" s="381">
        <v>210286</v>
      </c>
      <c r="G63" s="381">
        <v>210294</v>
      </c>
      <c r="H63" s="381">
        <v>210302</v>
      </c>
      <c r="I63" s="381">
        <v>210310</v>
      </c>
      <c r="J63" s="381">
        <v>210328</v>
      </c>
      <c r="K63" s="2269"/>
    </row>
    <row r="64" spans="1:11" ht="18.75" customHeight="1">
      <c r="A64" s="2264">
        <v>0</v>
      </c>
      <c r="B64" s="2265" t="s">
        <v>5761</v>
      </c>
      <c r="C64" s="2266"/>
      <c r="D64" s="2266"/>
      <c r="E64" s="2266"/>
      <c r="F64" s="2266"/>
      <c r="G64" s="2266"/>
      <c r="H64" s="2266"/>
      <c r="I64" s="2266"/>
      <c r="J64" s="2266"/>
      <c r="K64" s="2267">
        <v>900</v>
      </c>
    </row>
    <row r="65" spans="1:11" ht="18.75" customHeight="1">
      <c r="A65" s="2264"/>
      <c r="B65" s="378">
        <v>1</v>
      </c>
      <c r="C65" s="375">
        <v>1.2</v>
      </c>
      <c r="D65" s="375" t="s">
        <v>792</v>
      </c>
      <c r="E65" s="375">
        <v>1.3</v>
      </c>
      <c r="F65" s="375">
        <v>1.4</v>
      </c>
      <c r="G65" s="375">
        <v>1.5</v>
      </c>
      <c r="H65" s="375">
        <v>1.7</v>
      </c>
      <c r="I65" s="375">
        <v>1.9</v>
      </c>
      <c r="J65" s="375">
        <v>2.2000000000000002</v>
      </c>
      <c r="K65" s="2268"/>
    </row>
    <row r="66" spans="1:11" ht="18.75" customHeight="1" thickBot="1">
      <c r="A66" s="2264"/>
      <c r="B66" s="379">
        <v>210732</v>
      </c>
      <c r="C66" s="381">
        <v>210559</v>
      </c>
      <c r="D66" s="381">
        <v>210567</v>
      </c>
      <c r="E66" s="381">
        <v>210575</v>
      </c>
      <c r="F66" s="381">
        <v>210591</v>
      </c>
      <c r="G66" s="381">
        <v>210609</v>
      </c>
      <c r="H66" s="381">
        <v>210831</v>
      </c>
      <c r="I66" s="381">
        <v>210849</v>
      </c>
      <c r="J66" s="381">
        <v>210856</v>
      </c>
      <c r="K66" s="2269"/>
    </row>
    <row r="67" spans="1:11" ht="18.75" customHeight="1">
      <c r="A67" s="2263">
        <v>2.3900000000000001E-2</v>
      </c>
      <c r="B67" s="2265" t="s">
        <v>5817</v>
      </c>
      <c r="C67" s="2266"/>
      <c r="D67" s="2266"/>
      <c r="E67" s="2266"/>
      <c r="F67" s="2266"/>
      <c r="G67" s="2266"/>
      <c r="H67" s="2266"/>
      <c r="I67" s="2266"/>
      <c r="J67" s="2266"/>
      <c r="K67" s="2267">
        <v>343</v>
      </c>
    </row>
    <row r="68" spans="1:11" ht="18.75" customHeight="1">
      <c r="A68" s="2264"/>
      <c r="B68" s="374">
        <v>1</v>
      </c>
      <c r="C68" s="375">
        <v>1.2</v>
      </c>
      <c r="D68" s="375" t="s">
        <v>792</v>
      </c>
      <c r="E68" s="375">
        <v>1.3</v>
      </c>
      <c r="F68" s="375">
        <v>1.4</v>
      </c>
      <c r="G68" s="375">
        <v>1.5</v>
      </c>
      <c r="H68" s="375">
        <v>1.7</v>
      </c>
      <c r="I68" s="375">
        <v>1.9</v>
      </c>
      <c r="J68" s="375">
        <v>2.2000000000000002</v>
      </c>
      <c r="K68" s="2268"/>
    </row>
    <row r="69" spans="1:11" ht="18.75" customHeight="1" thickBot="1">
      <c r="A69" s="2264"/>
      <c r="B69" s="204">
        <v>210955</v>
      </c>
      <c r="C69" s="996">
        <v>210963</v>
      </c>
      <c r="D69" s="995">
        <v>210971</v>
      </c>
      <c r="E69" s="995">
        <v>210989</v>
      </c>
      <c r="F69" s="995">
        <v>211011</v>
      </c>
      <c r="G69" s="995">
        <v>211045</v>
      </c>
      <c r="H69" s="995">
        <v>211052</v>
      </c>
      <c r="I69" s="995">
        <v>211060</v>
      </c>
      <c r="J69" s="995">
        <v>211078</v>
      </c>
      <c r="K69" s="2269"/>
    </row>
    <row r="70" spans="1:11" ht="18.75" customHeight="1" thickBot="1">
      <c r="A70" s="929"/>
      <c r="B70" s="199"/>
      <c r="C70" s="200"/>
      <c r="D70" s="201"/>
      <c r="E70" s="201"/>
      <c r="F70" s="201"/>
      <c r="G70" s="201"/>
      <c r="H70" s="201"/>
      <c r="I70" s="201"/>
      <c r="J70" s="202"/>
      <c r="K70" s="203"/>
    </row>
    <row r="71" spans="1:11" ht="18.75" customHeight="1">
      <c r="A71" s="2264">
        <v>0</v>
      </c>
      <c r="B71" s="2265" t="s">
        <v>5780</v>
      </c>
      <c r="C71" s="2266"/>
      <c r="D71" s="2266"/>
      <c r="E71" s="2266"/>
      <c r="F71" s="2266"/>
      <c r="G71" s="2266"/>
      <c r="H71" s="2266"/>
      <c r="I71" s="2266"/>
      <c r="J71" s="2266"/>
      <c r="K71" s="2267">
        <v>719</v>
      </c>
    </row>
    <row r="72" spans="1:11" ht="18.75" customHeight="1">
      <c r="A72" s="2264"/>
      <c r="B72" s="378">
        <v>1</v>
      </c>
      <c r="C72" s="319">
        <v>1.1000000000000001</v>
      </c>
      <c r="D72" s="375">
        <v>1.2</v>
      </c>
      <c r="E72" s="375">
        <v>1.3</v>
      </c>
      <c r="F72" s="375">
        <v>1.4</v>
      </c>
      <c r="G72" s="375">
        <v>1.6</v>
      </c>
      <c r="H72" s="375">
        <v>1.8</v>
      </c>
      <c r="I72" s="375">
        <v>2</v>
      </c>
      <c r="J72" s="375">
        <v>2.5</v>
      </c>
      <c r="K72" s="2268"/>
    </row>
    <row r="73" spans="1:11" ht="18.75" customHeight="1" thickBot="1">
      <c r="A73" s="2264"/>
      <c r="B73" s="204">
        <v>166678</v>
      </c>
      <c r="C73" s="996">
        <v>166793</v>
      </c>
      <c r="D73" s="995">
        <v>166173</v>
      </c>
      <c r="E73" s="995">
        <v>166769</v>
      </c>
      <c r="F73" s="995">
        <v>166777</v>
      </c>
      <c r="G73" s="995">
        <v>166785</v>
      </c>
      <c r="H73" s="995">
        <v>168682</v>
      </c>
      <c r="I73" s="995">
        <v>168690</v>
      </c>
      <c r="J73" s="995">
        <v>168708</v>
      </c>
      <c r="K73" s="2269"/>
    </row>
    <row r="74" spans="1:11" ht="18.75" customHeight="1">
      <c r="A74" s="2264">
        <v>0</v>
      </c>
      <c r="B74" s="2265" t="s">
        <v>5781</v>
      </c>
      <c r="C74" s="2266"/>
      <c r="D74" s="2266"/>
      <c r="E74" s="2266"/>
      <c r="F74" s="2266"/>
      <c r="G74" s="2266"/>
      <c r="H74" s="2266"/>
      <c r="I74" s="2266"/>
      <c r="J74" s="2266"/>
      <c r="K74" s="2267">
        <v>728</v>
      </c>
    </row>
    <row r="75" spans="1:11" ht="18.75" customHeight="1">
      <c r="A75" s="2264"/>
      <c r="B75" s="378">
        <v>1</v>
      </c>
      <c r="C75" s="319">
        <v>1.1000000000000001</v>
      </c>
      <c r="D75" s="375">
        <v>1.2</v>
      </c>
      <c r="E75" s="375">
        <v>1.3</v>
      </c>
      <c r="F75" s="375">
        <v>1.4</v>
      </c>
      <c r="G75" s="375">
        <v>1.6</v>
      </c>
      <c r="H75" s="375">
        <v>1.8</v>
      </c>
      <c r="I75" s="375">
        <v>2</v>
      </c>
      <c r="J75" s="375">
        <v>2.5</v>
      </c>
      <c r="K75" s="2268"/>
    </row>
    <row r="76" spans="1:11" ht="18.75" customHeight="1" thickBot="1">
      <c r="A76" s="2264"/>
      <c r="B76" s="204">
        <v>166686</v>
      </c>
      <c r="C76" s="996">
        <v>166694</v>
      </c>
      <c r="D76" s="995">
        <v>166181</v>
      </c>
      <c r="E76" s="995">
        <v>166710</v>
      </c>
      <c r="F76" s="995">
        <v>166728</v>
      </c>
      <c r="G76" s="995">
        <v>166736</v>
      </c>
      <c r="H76" s="995">
        <v>166744</v>
      </c>
      <c r="I76" s="995">
        <v>168716</v>
      </c>
      <c r="J76" s="995">
        <v>168724</v>
      </c>
      <c r="K76" s="2269"/>
    </row>
    <row r="77" spans="1:11" ht="18.75" customHeight="1">
      <c r="A77" s="2264">
        <v>0</v>
      </c>
      <c r="B77" s="2265" t="s">
        <v>5782</v>
      </c>
      <c r="C77" s="2266"/>
      <c r="D77" s="2266"/>
      <c r="E77" s="2266"/>
      <c r="F77" s="2266"/>
      <c r="G77" s="2266"/>
      <c r="H77" s="2266"/>
      <c r="I77" s="2266"/>
      <c r="J77" s="2266"/>
      <c r="K77" s="2267">
        <v>696</v>
      </c>
    </row>
    <row r="78" spans="1:11" ht="18.75" customHeight="1">
      <c r="A78" s="2264"/>
      <c r="B78" s="378">
        <v>1.2</v>
      </c>
      <c r="C78" s="319" t="s">
        <v>1554</v>
      </c>
      <c r="D78" s="375">
        <v>1.3</v>
      </c>
      <c r="E78" s="375">
        <v>1.4</v>
      </c>
      <c r="F78" s="375"/>
      <c r="G78" s="375"/>
      <c r="H78" s="375"/>
      <c r="I78" s="375"/>
      <c r="J78" s="375"/>
      <c r="K78" s="2268"/>
    </row>
    <row r="79" spans="1:11" ht="18.75" customHeight="1" thickBot="1">
      <c r="A79" s="2264"/>
      <c r="B79" s="204">
        <v>167122</v>
      </c>
      <c r="C79" s="996">
        <v>167130</v>
      </c>
      <c r="D79" s="995">
        <v>167148</v>
      </c>
      <c r="E79" s="995">
        <v>167155</v>
      </c>
      <c r="F79" s="995"/>
      <c r="G79" s="995"/>
      <c r="H79" s="995"/>
      <c r="I79" s="995"/>
      <c r="J79" s="995"/>
      <c r="K79" s="2269"/>
    </row>
    <row r="80" spans="1:11" ht="18.75" customHeight="1">
      <c r="A80" s="2263">
        <v>3.2399999999999998E-2</v>
      </c>
      <c r="B80" s="2265" t="s">
        <v>5832</v>
      </c>
      <c r="C80" s="2266"/>
      <c r="D80" s="2266"/>
      <c r="E80" s="2266"/>
      <c r="F80" s="2266"/>
      <c r="G80" s="2266"/>
      <c r="H80" s="2266"/>
      <c r="I80" s="2266"/>
      <c r="J80" s="2266"/>
      <c r="K80" s="2267">
        <v>350</v>
      </c>
    </row>
    <row r="81" spans="1:11" ht="18.75" customHeight="1">
      <c r="A81" s="2264"/>
      <c r="B81" s="378">
        <v>1</v>
      </c>
      <c r="C81" s="319">
        <v>1.1000000000000001</v>
      </c>
      <c r="D81" s="375">
        <v>1.2</v>
      </c>
      <c r="E81" s="375">
        <v>1.3</v>
      </c>
      <c r="F81" s="375">
        <v>1.4</v>
      </c>
      <c r="G81" s="375">
        <v>1.6</v>
      </c>
      <c r="H81" s="375">
        <v>1.8</v>
      </c>
      <c r="I81" s="375">
        <v>2</v>
      </c>
      <c r="J81" s="375">
        <v>2.5</v>
      </c>
      <c r="K81" s="2268"/>
    </row>
    <row r="82" spans="1:11" ht="18.75" customHeight="1" thickBot="1">
      <c r="A82" s="2264"/>
      <c r="B82" s="204">
        <v>166991</v>
      </c>
      <c r="C82" s="996">
        <v>167007</v>
      </c>
      <c r="D82" s="995">
        <v>167015</v>
      </c>
      <c r="E82" s="995">
        <v>167049</v>
      </c>
      <c r="F82" s="995">
        <v>167056</v>
      </c>
      <c r="G82" s="995">
        <v>167072</v>
      </c>
      <c r="H82" s="995">
        <v>167080</v>
      </c>
      <c r="I82" s="995">
        <v>168625</v>
      </c>
      <c r="J82" s="995">
        <v>168633</v>
      </c>
      <c r="K82" s="2269"/>
    </row>
    <row r="83" spans="1:11" ht="18.75" customHeight="1">
      <c r="A83" s="2264">
        <v>0</v>
      </c>
      <c r="B83" s="2265" t="s">
        <v>5762</v>
      </c>
      <c r="C83" s="2266"/>
      <c r="D83" s="2266"/>
      <c r="E83" s="2266"/>
      <c r="F83" s="2266"/>
      <c r="G83" s="2266"/>
      <c r="H83" s="2266"/>
      <c r="I83" s="2266"/>
      <c r="J83" s="2266"/>
      <c r="K83" s="2267">
        <v>737</v>
      </c>
    </row>
    <row r="84" spans="1:11" ht="18.75" customHeight="1">
      <c r="A84" s="2264"/>
      <c r="B84" s="378">
        <v>1</v>
      </c>
      <c r="C84" s="319">
        <v>1.3</v>
      </c>
      <c r="D84" s="375" t="s">
        <v>1553</v>
      </c>
      <c r="E84" s="375">
        <v>1.4</v>
      </c>
      <c r="F84" s="375">
        <v>1.5</v>
      </c>
      <c r="G84" s="375" t="s">
        <v>792</v>
      </c>
      <c r="H84" s="375">
        <v>1.7</v>
      </c>
      <c r="I84" s="375">
        <v>1.9</v>
      </c>
      <c r="J84" s="375">
        <v>2.2000000000000002</v>
      </c>
      <c r="K84" s="2268"/>
    </row>
    <row r="85" spans="1:11" ht="18.75" customHeight="1" thickBot="1">
      <c r="A85" s="2264"/>
      <c r="B85" s="204">
        <v>166868</v>
      </c>
      <c r="C85" s="996">
        <v>166876</v>
      </c>
      <c r="D85" s="995">
        <v>166884</v>
      </c>
      <c r="E85" s="995">
        <v>166892</v>
      </c>
      <c r="F85" s="995">
        <v>166900</v>
      </c>
      <c r="G85" s="995">
        <v>166918</v>
      </c>
      <c r="H85" s="995">
        <v>168732</v>
      </c>
      <c r="I85" s="995">
        <v>168740</v>
      </c>
      <c r="J85" s="995">
        <v>168757</v>
      </c>
      <c r="K85" s="2269"/>
    </row>
    <row r="86" spans="1:11" ht="18.75" customHeight="1">
      <c r="A86" s="2264">
        <v>0</v>
      </c>
      <c r="B86" s="2265" t="s">
        <v>5763</v>
      </c>
      <c r="C86" s="2266"/>
      <c r="D86" s="2266"/>
      <c r="E86" s="2266"/>
      <c r="F86" s="2266"/>
      <c r="G86" s="2266"/>
      <c r="H86" s="2266"/>
      <c r="I86" s="2266"/>
      <c r="J86" s="2266"/>
      <c r="K86" s="2267">
        <v>745</v>
      </c>
    </row>
    <row r="87" spans="1:11" ht="18.75" customHeight="1">
      <c r="A87" s="2264"/>
      <c r="B87" s="378">
        <v>1</v>
      </c>
      <c r="C87" s="319">
        <v>1.2</v>
      </c>
      <c r="D87" s="375" t="s">
        <v>792</v>
      </c>
      <c r="E87" s="375">
        <v>1.3</v>
      </c>
      <c r="F87" s="375">
        <v>1.4</v>
      </c>
      <c r="G87" s="375">
        <v>1.5</v>
      </c>
      <c r="H87" s="375">
        <v>1.7</v>
      </c>
      <c r="I87" s="375">
        <v>1.9</v>
      </c>
      <c r="J87" s="375">
        <v>2.2000000000000002</v>
      </c>
      <c r="K87" s="2268"/>
    </row>
    <row r="88" spans="1:11" ht="18.75" customHeight="1" thickBot="1">
      <c r="A88" s="2264"/>
      <c r="B88" s="204">
        <v>166801</v>
      </c>
      <c r="C88" s="996">
        <v>166207</v>
      </c>
      <c r="D88" s="995">
        <v>166850</v>
      </c>
      <c r="E88" s="995">
        <v>166819</v>
      </c>
      <c r="F88" s="995">
        <v>166835</v>
      </c>
      <c r="G88" s="995">
        <v>166843</v>
      </c>
      <c r="H88" s="995">
        <v>168765</v>
      </c>
      <c r="I88" s="995">
        <v>168773</v>
      </c>
      <c r="J88" s="995">
        <v>168781</v>
      </c>
      <c r="K88" s="2269"/>
    </row>
    <row r="89" spans="1:11" ht="18.75" customHeight="1">
      <c r="A89" s="2264">
        <v>0</v>
      </c>
      <c r="B89" s="2265" t="s">
        <v>5764</v>
      </c>
      <c r="C89" s="2266"/>
      <c r="D89" s="2266"/>
      <c r="E89" s="2266"/>
      <c r="F89" s="2266"/>
      <c r="G89" s="2266"/>
      <c r="H89" s="2266"/>
      <c r="I89" s="2266"/>
      <c r="J89" s="2266"/>
      <c r="K89" s="2267">
        <v>714</v>
      </c>
    </row>
    <row r="90" spans="1:11" ht="18.75" customHeight="1">
      <c r="A90" s="2264"/>
      <c r="B90" s="378" t="s">
        <v>792</v>
      </c>
      <c r="C90" s="319">
        <v>1.3</v>
      </c>
      <c r="D90" s="375" t="s">
        <v>1553</v>
      </c>
      <c r="E90" s="375">
        <v>1.4</v>
      </c>
      <c r="F90" s="375"/>
      <c r="G90" s="375"/>
      <c r="H90" s="375"/>
      <c r="I90" s="375"/>
      <c r="J90" s="375"/>
      <c r="K90" s="2268"/>
    </row>
    <row r="91" spans="1:11" ht="18.75" customHeight="1" thickBot="1">
      <c r="A91" s="2264"/>
      <c r="B91" s="204">
        <v>167163</v>
      </c>
      <c r="C91" s="996">
        <v>167171</v>
      </c>
      <c r="D91" s="995">
        <v>167189</v>
      </c>
      <c r="E91" s="995">
        <v>167197</v>
      </c>
      <c r="F91" s="995"/>
      <c r="G91" s="995"/>
      <c r="H91" s="995"/>
      <c r="I91" s="995"/>
      <c r="J91" s="995"/>
      <c r="K91" s="2269"/>
    </row>
    <row r="92" spans="1:11" ht="18.75" customHeight="1">
      <c r="A92" s="2263">
        <v>2.3400000000000001E-2</v>
      </c>
      <c r="B92" s="2265" t="s">
        <v>5818</v>
      </c>
      <c r="C92" s="2266"/>
      <c r="D92" s="2266"/>
      <c r="E92" s="2266"/>
      <c r="F92" s="2266"/>
      <c r="G92" s="2266"/>
      <c r="H92" s="2266"/>
      <c r="I92" s="2266"/>
      <c r="J92" s="2266"/>
      <c r="K92" s="2267">
        <v>350</v>
      </c>
    </row>
    <row r="93" spans="1:11" ht="18.75" customHeight="1">
      <c r="A93" s="2264"/>
      <c r="B93" s="378">
        <v>1</v>
      </c>
      <c r="C93" s="319">
        <v>1.2</v>
      </c>
      <c r="D93" s="375" t="s">
        <v>792</v>
      </c>
      <c r="E93" s="375">
        <v>1.3</v>
      </c>
      <c r="F93" s="375">
        <v>1.4</v>
      </c>
      <c r="G93" s="375">
        <v>1.5</v>
      </c>
      <c r="H93" s="375">
        <v>1.7</v>
      </c>
      <c r="I93" s="375">
        <v>1.9</v>
      </c>
      <c r="J93" s="375">
        <v>2.2000000000000002</v>
      </c>
      <c r="K93" s="2268"/>
    </row>
    <row r="94" spans="1:11" ht="18.75" customHeight="1" thickBot="1">
      <c r="A94" s="2264"/>
      <c r="B94" s="204">
        <v>166926</v>
      </c>
      <c r="C94" s="996">
        <v>166934</v>
      </c>
      <c r="D94" s="995">
        <v>166983</v>
      </c>
      <c r="E94" s="995">
        <v>166942</v>
      </c>
      <c r="F94" s="995">
        <v>166967</v>
      </c>
      <c r="G94" s="995">
        <v>166975</v>
      </c>
      <c r="H94" s="995">
        <v>168658</v>
      </c>
      <c r="I94" s="995">
        <v>168666</v>
      </c>
      <c r="J94" s="995">
        <v>168674</v>
      </c>
      <c r="K94" s="2269"/>
    </row>
    <row r="95" spans="1:11" ht="18.75" customHeight="1" thickBot="1">
      <c r="A95" s="386"/>
      <c r="B95" s="199"/>
      <c r="C95" s="200"/>
      <c r="D95" s="201"/>
      <c r="E95" s="201"/>
      <c r="F95" s="201"/>
      <c r="G95" s="201"/>
      <c r="H95" s="201"/>
      <c r="I95" s="201"/>
      <c r="J95" s="202"/>
      <c r="K95" s="203"/>
    </row>
    <row r="96" spans="1:11" ht="18.75" customHeight="1">
      <c r="A96" s="2263">
        <v>4.7699999999999999E-2</v>
      </c>
      <c r="B96" s="2265" t="s">
        <v>5783</v>
      </c>
      <c r="C96" s="2266"/>
      <c r="D96" s="2266"/>
      <c r="E96" s="2266"/>
      <c r="F96" s="2266"/>
      <c r="G96" s="2266"/>
      <c r="H96" s="2266"/>
      <c r="I96" s="2266"/>
      <c r="J96" s="2266"/>
      <c r="K96" s="2267">
        <v>967</v>
      </c>
    </row>
    <row r="97" spans="1:11" ht="18.75" customHeight="1">
      <c r="A97" s="2264"/>
      <c r="B97" s="378">
        <v>0.8</v>
      </c>
      <c r="C97" s="319">
        <v>1.1000000000000001</v>
      </c>
      <c r="D97" s="375">
        <v>1.3</v>
      </c>
      <c r="E97" s="375">
        <v>1.5</v>
      </c>
      <c r="F97" s="375">
        <v>1.7</v>
      </c>
      <c r="G97" s="375">
        <v>2</v>
      </c>
      <c r="H97" s="375"/>
      <c r="I97" s="375"/>
      <c r="J97" s="375"/>
      <c r="K97" s="2268"/>
    </row>
    <row r="98" spans="1:11" ht="18.75" customHeight="1" thickBot="1">
      <c r="A98" s="2264"/>
      <c r="B98" s="204">
        <v>92932</v>
      </c>
      <c r="C98" s="996">
        <v>93336</v>
      </c>
      <c r="D98" s="995">
        <v>93344</v>
      </c>
      <c r="E98" s="995">
        <v>93351</v>
      </c>
      <c r="F98" s="995">
        <v>93369</v>
      </c>
      <c r="G98" s="995">
        <v>93377</v>
      </c>
      <c r="H98" s="995"/>
      <c r="I98" s="995"/>
      <c r="J98" s="995"/>
      <c r="K98" s="2269"/>
    </row>
    <row r="99" spans="1:11" ht="18.75" customHeight="1">
      <c r="A99" s="2263">
        <v>4.2900000000000001E-2</v>
      </c>
      <c r="B99" s="2265" t="s">
        <v>5834</v>
      </c>
      <c r="C99" s="2266"/>
      <c r="D99" s="2266"/>
      <c r="E99" s="2266"/>
      <c r="F99" s="2266"/>
      <c r="G99" s="2266"/>
      <c r="H99" s="2266"/>
      <c r="I99" s="2266"/>
      <c r="J99" s="2266"/>
      <c r="K99" s="2267">
        <v>316</v>
      </c>
    </row>
    <row r="100" spans="1:11" ht="18.75" customHeight="1">
      <c r="A100" s="2264"/>
      <c r="B100" s="378">
        <v>0.8</v>
      </c>
      <c r="C100" s="319">
        <v>1.1000000000000001</v>
      </c>
      <c r="D100" s="375">
        <v>1.3</v>
      </c>
      <c r="E100" s="375">
        <v>1.5</v>
      </c>
      <c r="F100" s="375">
        <v>1.7</v>
      </c>
      <c r="G100" s="375">
        <v>2</v>
      </c>
      <c r="H100" s="375"/>
      <c r="I100" s="375"/>
      <c r="J100" s="375"/>
      <c r="K100" s="2268"/>
    </row>
    <row r="101" spans="1:11" ht="18.75" customHeight="1" thickBot="1">
      <c r="A101" s="2264"/>
      <c r="B101" s="204">
        <v>92494</v>
      </c>
      <c r="C101" s="996">
        <v>92502</v>
      </c>
      <c r="D101" s="995">
        <v>92510</v>
      </c>
      <c r="E101" s="995">
        <v>92528</v>
      </c>
      <c r="F101" s="995">
        <v>95422</v>
      </c>
      <c r="G101" s="995">
        <v>95356</v>
      </c>
      <c r="H101" s="995"/>
      <c r="I101" s="995"/>
      <c r="J101" s="995"/>
      <c r="K101" s="2269"/>
    </row>
    <row r="102" spans="1:11" ht="18.75" customHeight="1">
      <c r="A102" s="2263">
        <v>3.9800000000000002E-2</v>
      </c>
      <c r="B102" s="2265" t="s">
        <v>5765</v>
      </c>
      <c r="C102" s="2266"/>
      <c r="D102" s="2266"/>
      <c r="E102" s="2266"/>
      <c r="F102" s="2266"/>
      <c r="G102" s="2266"/>
      <c r="H102" s="2266"/>
      <c r="I102" s="2266"/>
      <c r="J102" s="2266"/>
      <c r="K102" s="2267">
        <v>967</v>
      </c>
    </row>
    <row r="103" spans="1:11" ht="18.75" customHeight="1">
      <c r="A103" s="2264"/>
      <c r="B103" s="378">
        <v>0.8</v>
      </c>
      <c r="C103" s="319">
        <v>1</v>
      </c>
      <c r="D103" s="375">
        <v>1.2</v>
      </c>
      <c r="E103" s="375">
        <v>1.4</v>
      </c>
      <c r="F103" s="375">
        <v>1.6</v>
      </c>
      <c r="G103" s="375">
        <v>2</v>
      </c>
      <c r="H103" s="375"/>
      <c r="I103" s="375"/>
      <c r="J103" s="375"/>
      <c r="K103" s="2268"/>
    </row>
    <row r="104" spans="1:11" ht="18.75" customHeight="1" thickBot="1">
      <c r="A104" s="2264"/>
      <c r="B104" s="204">
        <v>93385</v>
      </c>
      <c r="C104" s="996">
        <v>92924</v>
      </c>
      <c r="D104" s="995">
        <v>93393</v>
      </c>
      <c r="E104" s="995">
        <v>193656</v>
      </c>
      <c r="F104" s="995">
        <v>96164</v>
      </c>
      <c r="G104" s="995">
        <v>96172</v>
      </c>
      <c r="H104" s="995"/>
      <c r="I104" s="995"/>
      <c r="J104" s="995"/>
      <c r="K104" s="2269"/>
    </row>
    <row r="105" spans="1:11" ht="18.75" customHeight="1">
      <c r="A105" s="2263">
        <v>2.2700000000000001E-2</v>
      </c>
      <c r="B105" s="2265" t="s">
        <v>5820</v>
      </c>
      <c r="C105" s="2266"/>
      <c r="D105" s="2266"/>
      <c r="E105" s="2266"/>
      <c r="F105" s="2266"/>
      <c r="G105" s="2266"/>
      <c r="H105" s="2266"/>
      <c r="I105" s="2266"/>
      <c r="J105" s="2266"/>
      <c r="K105" s="2267">
        <v>316</v>
      </c>
    </row>
    <row r="106" spans="1:11" ht="18.75" customHeight="1">
      <c r="A106" s="2264"/>
      <c r="B106" s="378">
        <v>0.8</v>
      </c>
      <c r="C106" s="319">
        <v>1</v>
      </c>
      <c r="D106" s="375">
        <v>1.2</v>
      </c>
      <c r="E106" s="375">
        <v>1.6</v>
      </c>
      <c r="F106" s="375">
        <v>2</v>
      </c>
      <c r="G106" s="375"/>
      <c r="H106" s="375"/>
      <c r="I106" s="375"/>
      <c r="J106" s="375"/>
      <c r="K106" s="2268"/>
    </row>
    <row r="107" spans="1:11" ht="18.75" customHeight="1" thickBot="1">
      <c r="A107" s="2264"/>
      <c r="B107" s="204">
        <v>92783</v>
      </c>
      <c r="C107" s="996">
        <v>92791</v>
      </c>
      <c r="D107" s="995">
        <v>92809</v>
      </c>
      <c r="E107" s="995">
        <v>92817</v>
      </c>
      <c r="F107" s="995">
        <v>92825</v>
      </c>
      <c r="G107" s="995"/>
      <c r="H107" s="995"/>
      <c r="I107" s="995"/>
      <c r="J107" s="995"/>
      <c r="K107" s="2269"/>
    </row>
    <row r="108" spans="1:11" ht="18.75" customHeight="1" thickBot="1">
      <c r="A108" s="386"/>
      <c r="B108" s="199"/>
      <c r="C108" s="200"/>
      <c r="D108" s="201"/>
      <c r="E108" s="201"/>
      <c r="F108" s="201"/>
      <c r="G108" s="201"/>
      <c r="H108" s="201"/>
      <c r="I108" s="201"/>
      <c r="J108" s="202"/>
      <c r="K108" s="203"/>
    </row>
    <row r="109" spans="1:11" ht="18.75" customHeight="1">
      <c r="A109" s="376">
        <v>1.46E-2</v>
      </c>
      <c r="B109" s="205">
        <v>1068023</v>
      </c>
      <c r="C109" s="2266" t="s">
        <v>8875</v>
      </c>
      <c r="D109" s="2266"/>
      <c r="E109" s="2266"/>
      <c r="F109" s="2266"/>
      <c r="G109" s="2266"/>
      <c r="H109" s="2266"/>
      <c r="I109" s="2266"/>
      <c r="J109" s="2266"/>
      <c r="K109" s="383">
        <v>1110</v>
      </c>
    </row>
    <row r="110" spans="1:11" ht="18.75" customHeight="1">
      <c r="A110" s="376">
        <v>1.4999999999999999E-2</v>
      </c>
      <c r="B110" s="384">
        <v>1090076</v>
      </c>
      <c r="C110" s="2291" t="s">
        <v>8876</v>
      </c>
      <c r="D110" s="2291"/>
      <c r="E110" s="2291"/>
      <c r="F110" s="2291"/>
      <c r="G110" s="2291"/>
      <c r="H110" s="2291"/>
      <c r="I110" s="2291"/>
      <c r="J110" s="2291"/>
      <c r="K110" s="385">
        <v>1219</v>
      </c>
    </row>
    <row r="111" spans="1:11" ht="18.75" customHeight="1" thickBot="1">
      <c r="A111" s="376">
        <v>1.46E-2</v>
      </c>
      <c r="B111" s="206">
        <v>1091454</v>
      </c>
      <c r="C111" s="2292" t="s">
        <v>8877</v>
      </c>
      <c r="D111" s="2292"/>
      <c r="E111" s="2292"/>
      <c r="F111" s="2292"/>
      <c r="G111" s="2292"/>
      <c r="H111" s="2292"/>
      <c r="I111" s="2292"/>
      <c r="J111" s="2292"/>
      <c r="K111" s="997">
        <v>1255</v>
      </c>
    </row>
    <row r="112" spans="1:11" ht="18.75" customHeight="1" thickBot="1">
      <c r="A112" s="929"/>
      <c r="B112" s="199"/>
      <c r="C112" s="200"/>
      <c r="D112" s="201"/>
      <c r="E112" s="201"/>
      <c r="F112" s="201"/>
      <c r="G112" s="201"/>
      <c r="H112" s="201"/>
      <c r="I112" s="201"/>
      <c r="J112" s="202"/>
      <c r="K112" s="203"/>
    </row>
    <row r="113" spans="1:11" ht="18.75" customHeight="1">
      <c r="A113" s="376">
        <v>4.65E-2</v>
      </c>
      <c r="B113" s="205">
        <v>120006</v>
      </c>
      <c r="C113" s="2266" t="s">
        <v>896</v>
      </c>
      <c r="D113" s="2266"/>
      <c r="E113" s="2266"/>
      <c r="F113" s="2266"/>
      <c r="G113" s="2266"/>
      <c r="H113" s="2266"/>
      <c r="I113" s="2266"/>
      <c r="J113" s="2266"/>
      <c r="K113" s="383">
        <v>1305</v>
      </c>
    </row>
    <row r="114" spans="1:11" ht="18.75" customHeight="1" thickBot="1">
      <c r="A114" s="376">
        <v>4.6199999999999998E-2</v>
      </c>
      <c r="B114" s="206">
        <v>120014</v>
      </c>
      <c r="C114" s="2292" t="s">
        <v>2561</v>
      </c>
      <c r="D114" s="2292"/>
      <c r="E114" s="2292"/>
      <c r="F114" s="2292"/>
      <c r="G114" s="2292"/>
      <c r="H114" s="2292"/>
      <c r="I114" s="2292"/>
      <c r="J114" s="2292"/>
      <c r="K114" s="997">
        <v>1948</v>
      </c>
    </row>
    <row r="115" spans="1:11" ht="18.75" customHeight="1" thickBot="1">
      <c r="A115" s="386"/>
      <c r="B115" s="199"/>
      <c r="C115" s="200"/>
      <c r="D115" s="201"/>
      <c r="E115" s="201"/>
      <c r="F115" s="201"/>
      <c r="G115" s="201"/>
      <c r="H115" s="201"/>
      <c r="I115" s="201"/>
      <c r="J115" s="202"/>
      <c r="K115" s="203"/>
    </row>
    <row r="116" spans="1:11" ht="18.75" customHeight="1">
      <c r="A116" s="2273">
        <v>1.2699999999999999E-2</v>
      </c>
      <c r="B116" s="2265" t="s">
        <v>5853</v>
      </c>
      <c r="C116" s="2266"/>
      <c r="D116" s="2266"/>
      <c r="E116" s="2266"/>
      <c r="F116" s="2266"/>
      <c r="G116" s="2266"/>
      <c r="H116" s="2266"/>
      <c r="I116" s="2266"/>
      <c r="J116" s="2266"/>
      <c r="K116" s="2267">
        <v>159</v>
      </c>
    </row>
    <row r="117" spans="1:11" ht="18.75" customHeight="1">
      <c r="A117" s="2274"/>
      <c r="B117" s="387">
        <v>0.18</v>
      </c>
      <c r="C117" s="388"/>
      <c r="D117" s="388"/>
      <c r="E117" s="388"/>
      <c r="F117" s="388"/>
      <c r="G117" s="388"/>
      <c r="H117" s="388"/>
      <c r="I117" s="388"/>
      <c r="J117" s="388"/>
      <c r="K117" s="2268"/>
    </row>
    <row r="118" spans="1:11" ht="18.75" customHeight="1">
      <c r="A118" s="2274"/>
      <c r="B118" s="377">
        <v>1840</v>
      </c>
      <c r="C118" s="389"/>
      <c r="D118" s="373"/>
      <c r="E118" s="373"/>
      <c r="F118" s="373"/>
      <c r="G118" s="373"/>
      <c r="H118" s="373"/>
      <c r="I118" s="373"/>
      <c r="J118" s="373"/>
      <c r="K118" s="2268"/>
    </row>
    <row r="119" spans="1:11" ht="18.75" customHeight="1" thickBot="1">
      <c r="A119" s="2275"/>
      <c r="B119" s="379">
        <v>23044</v>
      </c>
      <c r="C119" s="380"/>
      <c r="D119" s="381"/>
      <c r="E119" s="381"/>
      <c r="F119" s="381"/>
      <c r="G119" s="381"/>
      <c r="H119" s="381"/>
      <c r="I119" s="381"/>
      <c r="J119" s="381"/>
      <c r="K119" s="2269"/>
    </row>
    <row r="120" spans="1:11" ht="18.75" customHeight="1">
      <c r="A120" s="2273">
        <v>1.2699999999999999E-2</v>
      </c>
      <c r="B120" s="2265" t="s">
        <v>5853</v>
      </c>
      <c r="C120" s="2266"/>
      <c r="D120" s="2266"/>
      <c r="E120" s="2266"/>
      <c r="F120" s="2266"/>
      <c r="G120" s="2266"/>
      <c r="H120" s="2266"/>
      <c r="I120" s="2266"/>
      <c r="J120" s="2266"/>
      <c r="K120" s="2267">
        <v>159</v>
      </c>
    </row>
    <row r="121" spans="1:11" ht="18.75" customHeight="1">
      <c r="A121" s="2274"/>
      <c r="B121" s="387">
        <v>0.23</v>
      </c>
      <c r="C121" s="388">
        <v>0.23</v>
      </c>
      <c r="D121" s="388">
        <v>0.23</v>
      </c>
      <c r="E121" s="388">
        <v>0.28000000000000003</v>
      </c>
      <c r="F121" s="388">
        <v>0.28000000000000003</v>
      </c>
      <c r="G121" s="388">
        <v>0.28000000000000003</v>
      </c>
      <c r="H121" s="388">
        <v>0.33</v>
      </c>
      <c r="I121" s="388">
        <v>0.33</v>
      </c>
      <c r="J121" s="388">
        <v>0.33</v>
      </c>
      <c r="K121" s="2268"/>
    </row>
    <row r="122" spans="1:11" ht="18.75" customHeight="1">
      <c r="A122" s="2274"/>
      <c r="B122" s="377">
        <v>2325</v>
      </c>
      <c r="C122" s="389">
        <v>2350</v>
      </c>
      <c r="D122" s="373">
        <v>2360</v>
      </c>
      <c r="E122" s="373">
        <v>2825</v>
      </c>
      <c r="F122" s="373">
        <v>2850</v>
      </c>
      <c r="G122" s="373">
        <v>2865</v>
      </c>
      <c r="H122" s="373">
        <v>3325</v>
      </c>
      <c r="I122" s="373">
        <v>3350</v>
      </c>
      <c r="J122" s="373">
        <v>3365</v>
      </c>
      <c r="K122" s="2268"/>
    </row>
    <row r="123" spans="1:11" ht="18.75" customHeight="1" thickBot="1">
      <c r="A123" s="2275"/>
      <c r="B123" s="379">
        <v>7328</v>
      </c>
      <c r="C123" s="380">
        <v>7435</v>
      </c>
      <c r="D123" s="381">
        <v>74922</v>
      </c>
      <c r="E123" s="381">
        <v>16998</v>
      </c>
      <c r="F123" s="381">
        <v>50906</v>
      </c>
      <c r="G123" s="381">
        <v>13771</v>
      </c>
      <c r="H123" s="381">
        <v>20206</v>
      </c>
      <c r="I123" s="381">
        <v>50898</v>
      </c>
      <c r="J123" s="381">
        <v>13789</v>
      </c>
      <c r="K123" s="2269"/>
    </row>
    <row r="124" spans="1:11" ht="18.75" customHeight="1">
      <c r="A124" s="2263">
        <v>1.2699999999999999E-2</v>
      </c>
      <c r="B124" s="207">
        <v>0.33</v>
      </c>
      <c r="C124" s="208">
        <v>0.33</v>
      </c>
      <c r="D124" s="208">
        <v>0.38</v>
      </c>
      <c r="E124" s="208">
        <v>0.38</v>
      </c>
      <c r="F124" s="208">
        <v>0.38</v>
      </c>
      <c r="G124" s="208">
        <v>0.46</v>
      </c>
      <c r="H124" s="208">
        <v>0.46</v>
      </c>
      <c r="I124" s="208">
        <v>0.6</v>
      </c>
      <c r="J124" s="208"/>
      <c r="K124" s="2267">
        <v>159</v>
      </c>
    </row>
    <row r="125" spans="1:11" ht="18.75" customHeight="1">
      <c r="A125" s="2264"/>
      <c r="B125" s="377">
        <v>3375</v>
      </c>
      <c r="C125" s="389">
        <v>3390</v>
      </c>
      <c r="D125" s="373">
        <v>3825</v>
      </c>
      <c r="E125" s="373">
        <v>3850</v>
      </c>
      <c r="F125" s="373">
        <v>3390</v>
      </c>
      <c r="G125" s="373">
        <v>4650</v>
      </c>
      <c r="H125" s="373">
        <v>4682</v>
      </c>
      <c r="I125" s="373">
        <v>6050</v>
      </c>
      <c r="J125" s="373"/>
      <c r="K125" s="2268"/>
    </row>
    <row r="126" spans="1:11" ht="18.75" customHeight="1" thickBot="1">
      <c r="A126" s="2264"/>
      <c r="B126" s="198">
        <v>74930</v>
      </c>
      <c r="C126" s="995">
        <v>73742</v>
      </c>
      <c r="D126" s="995">
        <v>13797</v>
      </c>
      <c r="E126" s="995">
        <v>7344</v>
      </c>
      <c r="F126" s="995">
        <v>74948</v>
      </c>
      <c r="G126" s="995">
        <v>19307</v>
      </c>
      <c r="H126" s="995">
        <v>74955</v>
      </c>
      <c r="I126" s="995">
        <v>17004</v>
      </c>
      <c r="J126" s="995"/>
      <c r="K126" s="2269"/>
    </row>
    <row r="127" spans="1:11" ht="18.75" customHeight="1">
      <c r="A127" s="2273">
        <v>1.17E-2</v>
      </c>
      <c r="B127" s="209" t="s">
        <v>8878</v>
      </c>
      <c r="C127" s="210"/>
      <c r="D127" s="210"/>
      <c r="E127" s="210"/>
      <c r="F127" s="210"/>
      <c r="G127" s="210"/>
      <c r="H127" s="210"/>
      <c r="I127" s="210"/>
      <c r="J127" s="210"/>
      <c r="K127" s="2267">
        <v>345</v>
      </c>
    </row>
    <row r="128" spans="1:11" ht="18.75" customHeight="1">
      <c r="A128" s="2274"/>
      <c r="B128" s="387">
        <v>0.25</v>
      </c>
      <c r="C128" s="388">
        <v>0.3</v>
      </c>
      <c r="D128" s="388">
        <v>0.35</v>
      </c>
      <c r="E128" s="388">
        <v>0.4</v>
      </c>
      <c r="F128" s="388"/>
      <c r="G128" s="388"/>
      <c r="H128" s="388"/>
      <c r="I128" s="388"/>
      <c r="J128" s="388"/>
      <c r="K128" s="2268"/>
    </row>
    <row r="129" spans="1:11" ht="18.75" customHeight="1">
      <c r="A129" s="2274"/>
      <c r="B129" s="377">
        <v>2550</v>
      </c>
      <c r="C129" s="389">
        <v>3050</v>
      </c>
      <c r="D129" s="373">
        <v>3550</v>
      </c>
      <c r="E129" s="373">
        <v>4050</v>
      </c>
      <c r="F129" s="373"/>
      <c r="G129" s="373"/>
      <c r="H129" s="373"/>
      <c r="I129" s="373"/>
      <c r="J129" s="373"/>
      <c r="K129" s="2268"/>
    </row>
    <row r="130" spans="1:11" ht="18.75" customHeight="1" thickBot="1">
      <c r="A130" s="2275"/>
      <c r="B130" s="204">
        <v>207548</v>
      </c>
      <c r="C130" s="996">
        <v>207555</v>
      </c>
      <c r="D130" s="995">
        <v>207563</v>
      </c>
      <c r="E130" s="995">
        <v>207571</v>
      </c>
      <c r="F130" s="995"/>
      <c r="G130" s="995"/>
      <c r="H130" s="995"/>
      <c r="I130" s="995"/>
      <c r="J130" s="995"/>
      <c r="K130" s="2269"/>
    </row>
    <row r="131" spans="1:11" ht="18.75" customHeight="1" thickBot="1">
      <c r="A131" s="386"/>
      <c r="B131" s="199"/>
      <c r="C131" s="200"/>
      <c r="D131" s="201"/>
      <c r="E131" s="201"/>
      <c r="F131" s="201"/>
      <c r="G131" s="201"/>
      <c r="H131" s="201"/>
      <c r="I131" s="201"/>
      <c r="J131" s="202"/>
      <c r="K131" s="203"/>
    </row>
    <row r="132" spans="1:11" ht="18.75" customHeight="1">
      <c r="A132" s="2263">
        <v>4.2200000000000001E-2</v>
      </c>
      <c r="B132" s="2265" t="s">
        <v>5833</v>
      </c>
      <c r="C132" s="2266"/>
      <c r="D132" s="2266"/>
      <c r="E132" s="2266"/>
      <c r="F132" s="2266"/>
      <c r="G132" s="2266"/>
      <c r="H132" s="2266"/>
      <c r="I132" s="2266"/>
      <c r="J132" s="2266"/>
      <c r="K132" s="2267">
        <v>346</v>
      </c>
    </row>
    <row r="133" spans="1:11" ht="18.75" customHeight="1">
      <c r="A133" s="2264"/>
      <c r="B133" s="378">
        <v>1</v>
      </c>
      <c r="C133" s="319">
        <v>1.2</v>
      </c>
      <c r="D133" s="375"/>
      <c r="E133" s="375">
        <v>1.3</v>
      </c>
      <c r="F133" s="375">
        <v>1.4</v>
      </c>
      <c r="G133" s="375">
        <v>1.6</v>
      </c>
      <c r="H133" s="375">
        <v>1.8</v>
      </c>
      <c r="I133" s="375">
        <v>2</v>
      </c>
      <c r="J133" s="375">
        <v>2.5</v>
      </c>
      <c r="K133" s="2268"/>
    </row>
    <row r="134" spans="1:11" ht="18.75" customHeight="1" thickBot="1">
      <c r="A134" s="2264"/>
      <c r="B134" s="204">
        <v>132357</v>
      </c>
      <c r="C134" s="996">
        <v>132365</v>
      </c>
      <c r="D134" s="995"/>
      <c r="E134" s="995">
        <v>132373</v>
      </c>
      <c r="F134" s="995">
        <v>132381</v>
      </c>
      <c r="G134" s="995">
        <v>132399</v>
      </c>
      <c r="H134" s="995">
        <v>132407</v>
      </c>
      <c r="I134" s="995">
        <v>132415</v>
      </c>
      <c r="J134" s="995">
        <v>132423</v>
      </c>
      <c r="K134" s="2269"/>
    </row>
    <row r="135" spans="1:11" ht="18.75" customHeight="1">
      <c r="A135" s="2263">
        <v>2.6700000000000002E-2</v>
      </c>
      <c r="B135" s="2265" t="s">
        <v>5819</v>
      </c>
      <c r="C135" s="2266"/>
      <c r="D135" s="2266"/>
      <c r="E135" s="2266"/>
      <c r="F135" s="2266"/>
      <c r="G135" s="2266"/>
      <c r="H135" s="2266"/>
      <c r="I135" s="2266"/>
      <c r="J135" s="2266"/>
      <c r="K135" s="2267">
        <v>346</v>
      </c>
    </row>
    <row r="136" spans="1:11" ht="18.75" customHeight="1">
      <c r="A136" s="2264"/>
      <c r="B136" s="378">
        <v>1</v>
      </c>
      <c r="C136" s="319">
        <v>1.2</v>
      </c>
      <c r="D136" s="375" t="s">
        <v>792</v>
      </c>
      <c r="E136" s="375">
        <v>1.3</v>
      </c>
      <c r="F136" s="375">
        <v>1.4</v>
      </c>
      <c r="G136" s="375">
        <v>1.5</v>
      </c>
      <c r="H136" s="375">
        <v>1.7</v>
      </c>
      <c r="I136" s="375">
        <v>1.9</v>
      </c>
      <c r="J136" s="375">
        <v>2.2000000000000002</v>
      </c>
      <c r="K136" s="2268"/>
    </row>
    <row r="137" spans="1:11" ht="18.75" customHeight="1" thickBot="1">
      <c r="A137" s="2264"/>
      <c r="B137" s="204">
        <v>132910</v>
      </c>
      <c r="C137" s="996">
        <v>132928</v>
      </c>
      <c r="D137" s="995">
        <v>132993</v>
      </c>
      <c r="E137" s="995">
        <v>132936</v>
      </c>
      <c r="F137" s="995">
        <v>132944</v>
      </c>
      <c r="G137" s="995">
        <v>132951</v>
      </c>
      <c r="H137" s="995">
        <v>132969</v>
      </c>
      <c r="I137" s="995">
        <v>132977</v>
      </c>
      <c r="J137" s="995">
        <v>132985</v>
      </c>
      <c r="K137" s="2269"/>
    </row>
    <row r="138" spans="1:11" ht="18.75" customHeight="1" thickBot="1">
      <c r="A138" s="386"/>
      <c r="B138" s="199"/>
      <c r="C138" s="200"/>
      <c r="D138" s="201"/>
      <c r="E138" s="201"/>
      <c r="F138" s="201"/>
      <c r="G138" s="201"/>
      <c r="H138" s="201"/>
      <c r="I138" s="201"/>
      <c r="J138" s="202"/>
      <c r="K138" s="203"/>
    </row>
    <row r="139" spans="1:11" ht="18.75" customHeight="1">
      <c r="A139" s="2263">
        <v>3.9300000000000002E-2</v>
      </c>
      <c r="B139" s="2265" t="s">
        <v>5784</v>
      </c>
      <c r="C139" s="2266"/>
      <c r="D139" s="2266"/>
      <c r="E139" s="2266"/>
      <c r="F139" s="2266"/>
      <c r="G139" s="2266"/>
      <c r="H139" s="2266"/>
      <c r="I139" s="2266"/>
      <c r="J139" s="2266"/>
      <c r="K139" s="2267">
        <v>741</v>
      </c>
    </row>
    <row r="140" spans="1:11" ht="18.75" customHeight="1">
      <c r="A140" s="2264"/>
      <c r="B140" s="378">
        <v>1.3</v>
      </c>
      <c r="C140" s="375">
        <v>1.4</v>
      </c>
      <c r="D140" s="375"/>
      <c r="E140" s="375"/>
      <c r="F140" s="375"/>
      <c r="G140" s="375"/>
      <c r="H140" s="375"/>
      <c r="I140" s="375"/>
      <c r="J140" s="375"/>
      <c r="K140" s="2268"/>
    </row>
    <row r="141" spans="1:11" ht="18.75" customHeight="1" thickBot="1">
      <c r="A141" s="2264"/>
      <c r="B141" s="204">
        <v>1029562</v>
      </c>
      <c r="C141" s="995">
        <v>1029702</v>
      </c>
      <c r="D141" s="995"/>
      <c r="E141" s="995"/>
      <c r="F141" s="995"/>
      <c r="G141" s="995"/>
      <c r="H141" s="995"/>
      <c r="I141" s="995"/>
      <c r="J141" s="995"/>
      <c r="K141" s="2269"/>
    </row>
    <row r="142" spans="1:11" ht="18.75" customHeight="1">
      <c r="A142" s="2263">
        <v>2.69E-2</v>
      </c>
      <c r="B142" s="2270" t="s">
        <v>5835</v>
      </c>
      <c r="C142" s="2271"/>
      <c r="D142" s="2271"/>
      <c r="E142" s="2271"/>
      <c r="F142" s="2271"/>
      <c r="G142" s="2271"/>
      <c r="H142" s="2271"/>
      <c r="I142" s="2271"/>
      <c r="J142" s="2272"/>
      <c r="K142" s="2267">
        <v>229</v>
      </c>
    </row>
    <row r="143" spans="1:11" ht="18.75" customHeight="1">
      <c r="A143" s="2264"/>
      <c r="B143" s="378">
        <v>1.3</v>
      </c>
      <c r="C143" s="375">
        <v>1.4</v>
      </c>
      <c r="D143" s="375"/>
      <c r="E143" s="375"/>
      <c r="F143" s="375"/>
      <c r="G143" s="375"/>
      <c r="H143" s="375"/>
      <c r="I143" s="375"/>
      <c r="J143" s="375"/>
      <c r="K143" s="2268"/>
    </row>
    <row r="144" spans="1:11" ht="18.75" customHeight="1" thickBot="1">
      <c r="A144" s="2264"/>
      <c r="B144" s="204">
        <v>1066423</v>
      </c>
      <c r="C144" s="995">
        <v>1066431</v>
      </c>
      <c r="D144" s="995"/>
      <c r="E144" s="995"/>
      <c r="F144" s="995"/>
      <c r="G144" s="995"/>
      <c r="H144" s="995"/>
      <c r="I144" s="995"/>
      <c r="J144" s="995"/>
      <c r="K144" s="2269"/>
    </row>
    <row r="145" spans="1:11" ht="18.75" customHeight="1">
      <c r="A145" s="2263">
        <v>4.0300000000000002E-2</v>
      </c>
      <c r="B145" s="2265" t="s">
        <v>5766</v>
      </c>
      <c r="C145" s="2266"/>
      <c r="D145" s="2266"/>
      <c r="E145" s="2266"/>
      <c r="F145" s="2266"/>
      <c r="G145" s="2266"/>
      <c r="H145" s="2266"/>
      <c r="I145" s="2266"/>
      <c r="J145" s="2266"/>
      <c r="K145" s="2267">
        <v>748</v>
      </c>
    </row>
    <row r="146" spans="1:11" ht="18.75" customHeight="1">
      <c r="A146" s="2264"/>
      <c r="B146" s="378">
        <v>1.3</v>
      </c>
      <c r="C146" s="375">
        <v>1.4</v>
      </c>
      <c r="D146" s="375"/>
      <c r="E146" s="375"/>
      <c r="F146" s="375"/>
      <c r="G146" s="375"/>
      <c r="H146" s="375"/>
      <c r="I146" s="375"/>
      <c r="J146" s="375"/>
      <c r="K146" s="2268"/>
    </row>
    <row r="147" spans="1:11" ht="18.75" customHeight="1" thickBot="1">
      <c r="A147" s="2264"/>
      <c r="B147" s="204">
        <v>1029710</v>
      </c>
      <c r="C147" s="995">
        <v>1093575</v>
      </c>
      <c r="D147" s="995"/>
      <c r="E147" s="995"/>
      <c r="F147" s="995"/>
      <c r="G147" s="995"/>
      <c r="H147" s="995"/>
      <c r="I147" s="995"/>
      <c r="J147" s="995"/>
      <c r="K147" s="2269"/>
    </row>
    <row r="148" spans="1:11" ht="18.75" customHeight="1">
      <c r="A148" s="2263">
        <v>2.2100000000000002E-2</v>
      </c>
      <c r="B148" s="2265" t="s">
        <v>5821</v>
      </c>
      <c r="C148" s="2266"/>
      <c r="D148" s="2266"/>
      <c r="E148" s="2266"/>
      <c r="F148" s="2266"/>
      <c r="G148" s="2266"/>
      <c r="H148" s="2266"/>
      <c r="I148" s="2266"/>
      <c r="J148" s="2266"/>
      <c r="K148" s="2267">
        <v>231</v>
      </c>
    </row>
    <row r="149" spans="1:11" ht="18.75" customHeight="1">
      <c r="A149" s="2264"/>
      <c r="B149" s="378">
        <v>1.3</v>
      </c>
      <c r="C149" s="375">
        <v>1.4</v>
      </c>
      <c r="D149" s="375"/>
      <c r="E149" s="375"/>
      <c r="F149" s="375"/>
      <c r="G149" s="375"/>
      <c r="H149" s="375"/>
      <c r="I149" s="375"/>
      <c r="J149" s="375"/>
      <c r="K149" s="2268"/>
    </row>
    <row r="150" spans="1:11" ht="18.75" customHeight="1" thickBot="1">
      <c r="A150" s="2264"/>
      <c r="B150" s="204">
        <v>1066449</v>
      </c>
      <c r="C150" s="995">
        <v>1066457</v>
      </c>
      <c r="D150" s="995"/>
      <c r="E150" s="995"/>
      <c r="F150" s="995"/>
      <c r="G150" s="995"/>
      <c r="H150" s="995"/>
      <c r="I150" s="995"/>
      <c r="J150" s="995"/>
      <c r="K150" s="2269"/>
    </row>
    <row r="151" spans="1:11" ht="18.75" customHeight="1" thickBot="1">
      <c r="A151" s="386"/>
      <c r="B151" s="199"/>
      <c r="C151" s="200"/>
      <c r="D151" s="201"/>
      <c r="E151" s="201"/>
      <c r="F151" s="201"/>
      <c r="G151" s="201"/>
      <c r="H151" s="201"/>
      <c r="I151" s="201"/>
      <c r="J151" s="202"/>
      <c r="K151" s="203"/>
    </row>
    <row r="152" spans="1:11" ht="18.75" customHeight="1">
      <c r="A152" s="2263">
        <v>3.9399999999999998E-2</v>
      </c>
      <c r="B152" s="2265" t="s">
        <v>5785</v>
      </c>
      <c r="C152" s="2266"/>
      <c r="D152" s="2266"/>
      <c r="E152" s="2266"/>
      <c r="F152" s="2266"/>
      <c r="G152" s="2266"/>
      <c r="H152" s="2266"/>
      <c r="I152" s="2266"/>
      <c r="J152" s="2266"/>
      <c r="K152" s="2267">
        <v>527</v>
      </c>
    </row>
    <row r="153" spans="1:11" ht="18.75" customHeight="1">
      <c r="A153" s="2264"/>
      <c r="B153" s="378">
        <v>0.8</v>
      </c>
      <c r="C153" s="319">
        <v>1</v>
      </c>
      <c r="D153" s="375">
        <v>1.3</v>
      </c>
      <c r="E153" s="375">
        <v>1.6</v>
      </c>
      <c r="F153" s="375">
        <v>1.8</v>
      </c>
      <c r="G153" s="375">
        <v>2</v>
      </c>
      <c r="H153" s="375">
        <v>2.5</v>
      </c>
      <c r="I153" s="375">
        <v>3</v>
      </c>
      <c r="J153" s="375"/>
      <c r="K153" s="2268"/>
    </row>
    <row r="154" spans="1:11" ht="18.75" customHeight="1" thickBot="1">
      <c r="A154" s="2264"/>
      <c r="B154" s="204">
        <v>151183</v>
      </c>
      <c r="C154" s="996">
        <v>151191</v>
      </c>
      <c r="D154" s="995">
        <v>149302</v>
      </c>
      <c r="E154" s="995">
        <v>149310</v>
      </c>
      <c r="F154" s="995">
        <v>150391</v>
      </c>
      <c r="G154" s="995">
        <v>149328</v>
      </c>
      <c r="H154" s="995">
        <v>151209</v>
      </c>
      <c r="I154" s="995">
        <v>151217</v>
      </c>
      <c r="J154" s="995"/>
      <c r="K154" s="2269"/>
    </row>
    <row r="155" spans="1:11" ht="18.75" customHeight="1">
      <c r="A155" s="2263">
        <v>3.9E-2</v>
      </c>
      <c r="B155" s="2265" t="s">
        <v>5785</v>
      </c>
      <c r="C155" s="2266"/>
      <c r="D155" s="2266"/>
      <c r="E155" s="2266"/>
      <c r="F155" s="2266"/>
      <c r="G155" s="2266"/>
      <c r="H155" s="2266"/>
      <c r="I155" s="2266"/>
      <c r="J155" s="2266"/>
      <c r="K155" s="2267">
        <v>560</v>
      </c>
    </row>
    <row r="156" spans="1:11" ht="18.75" customHeight="1">
      <c r="A156" s="2264"/>
      <c r="B156" s="378">
        <v>4</v>
      </c>
      <c r="C156" s="319"/>
      <c r="D156" s="375"/>
      <c r="E156" s="375"/>
      <c r="F156" s="375"/>
      <c r="G156" s="375"/>
      <c r="H156" s="375"/>
      <c r="I156" s="375"/>
      <c r="J156" s="375"/>
      <c r="K156" s="2268"/>
    </row>
    <row r="157" spans="1:11" ht="18.75" customHeight="1" thickBot="1">
      <c r="A157" s="2264"/>
      <c r="B157" s="204">
        <v>154161</v>
      </c>
      <c r="C157" s="996"/>
      <c r="D157" s="995"/>
      <c r="E157" s="995"/>
      <c r="F157" s="995"/>
      <c r="G157" s="995"/>
      <c r="H157" s="995"/>
      <c r="I157" s="995"/>
      <c r="J157" s="995"/>
      <c r="K157" s="2269"/>
    </row>
    <row r="158" spans="1:11" ht="18.75" customHeight="1">
      <c r="A158" s="2263">
        <v>3.8199999999999998E-2</v>
      </c>
      <c r="B158" s="2265" t="s">
        <v>5786</v>
      </c>
      <c r="C158" s="2266"/>
      <c r="D158" s="2266"/>
      <c r="E158" s="2266"/>
      <c r="F158" s="2266"/>
      <c r="G158" s="2266"/>
      <c r="H158" s="2266"/>
      <c r="I158" s="2266"/>
      <c r="J158" s="2266"/>
      <c r="K158" s="2267">
        <v>544</v>
      </c>
    </row>
    <row r="159" spans="1:11" ht="18.75" customHeight="1">
      <c r="A159" s="2264"/>
      <c r="B159" s="378">
        <v>0.8</v>
      </c>
      <c r="C159" s="319">
        <v>1</v>
      </c>
      <c r="D159" s="375">
        <v>1.3</v>
      </c>
      <c r="E159" s="375">
        <v>1.6</v>
      </c>
      <c r="F159" s="375">
        <v>1.8</v>
      </c>
      <c r="G159" s="375">
        <v>2</v>
      </c>
      <c r="H159" s="375">
        <v>2.5</v>
      </c>
      <c r="I159" s="375">
        <v>3</v>
      </c>
      <c r="J159" s="375"/>
      <c r="K159" s="2268"/>
    </row>
    <row r="160" spans="1:11" ht="18.75" customHeight="1" thickBot="1">
      <c r="A160" s="2264"/>
      <c r="B160" s="204">
        <v>157875</v>
      </c>
      <c r="C160" s="996">
        <v>157883</v>
      </c>
      <c r="D160" s="995">
        <v>157891</v>
      </c>
      <c r="E160" s="995">
        <v>157909</v>
      </c>
      <c r="F160" s="995">
        <v>157917</v>
      </c>
      <c r="G160" s="995">
        <v>157925</v>
      </c>
      <c r="H160" s="995">
        <v>157933</v>
      </c>
      <c r="I160" s="995">
        <v>157941</v>
      </c>
      <c r="J160" s="995"/>
      <c r="K160" s="2269"/>
    </row>
    <row r="161" spans="1:11" ht="18.75" customHeight="1">
      <c r="A161" s="2263">
        <v>3.9399999999999998E-2</v>
      </c>
      <c r="B161" s="2265" t="s">
        <v>5786</v>
      </c>
      <c r="C161" s="2266"/>
      <c r="D161" s="2266"/>
      <c r="E161" s="2266"/>
      <c r="F161" s="2266"/>
      <c r="G161" s="2266"/>
      <c r="H161" s="2266"/>
      <c r="I161" s="2266"/>
      <c r="J161" s="2266"/>
      <c r="K161" s="2267">
        <v>580</v>
      </c>
    </row>
    <row r="162" spans="1:11" ht="18.75" customHeight="1">
      <c r="A162" s="2264"/>
      <c r="B162" s="378">
        <v>4</v>
      </c>
      <c r="C162" s="319"/>
      <c r="D162" s="375"/>
      <c r="E162" s="375"/>
      <c r="F162" s="375"/>
      <c r="G162" s="375"/>
      <c r="H162" s="375"/>
      <c r="I162" s="375"/>
      <c r="J162" s="375"/>
      <c r="K162" s="2268"/>
    </row>
    <row r="163" spans="1:11" ht="18.75" customHeight="1" thickBot="1">
      <c r="A163" s="2264"/>
      <c r="B163" s="204">
        <v>157958</v>
      </c>
      <c r="C163" s="996"/>
      <c r="D163" s="995"/>
      <c r="E163" s="995"/>
      <c r="F163" s="995"/>
      <c r="G163" s="995"/>
      <c r="H163" s="995"/>
      <c r="I163" s="995"/>
      <c r="J163" s="995"/>
      <c r="K163" s="2269"/>
    </row>
    <row r="164" spans="1:11" ht="18.75" customHeight="1">
      <c r="A164" s="2263">
        <v>3.9300000000000002E-2</v>
      </c>
      <c r="B164" s="2265" t="s">
        <v>5787</v>
      </c>
      <c r="C164" s="2266"/>
      <c r="D164" s="2266"/>
      <c r="E164" s="2266"/>
      <c r="F164" s="2266"/>
      <c r="G164" s="2266"/>
      <c r="H164" s="2266"/>
      <c r="I164" s="2266"/>
      <c r="J164" s="2266"/>
      <c r="K164" s="2267">
        <v>529</v>
      </c>
    </row>
    <row r="165" spans="1:11" ht="18.75" customHeight="1">
      <c r="A165" s="2264"/>
      <c r="B165" s="378">
        <v>0.8</v>
      </c>
      <c r="C165" s="319">
        <v>1</v>
      </c>
      <c r="D165" s="375">
        <v>1.3</v>
      </c>
      <c r="E165" s="375">
        <v>1.6</v>
      </c>
      <c r="F165" s="375">
        <v>1.8</v>
      </c>
      <c r="G165" s="375">
        <v>2</v>
      </c>
      <c r="H165" s="375">
        <v>2.5</v>
      </c>
      <c r="I165" s="375">
        <v>3</v>
      </c>
      <c r="J165" s="375"/>
      <c r="K165" s="2268"/>
    </row>
    <row r="166" spans="1:11" ht="18.75" customHeight="1" thickBot="1">
      <c r="A166" s="2264"/>
      <c r="B166" s="204">
        <v>151225</v>
      </c>
      <c r="C166" s="996">
        <v>151233</v>
      </c>
      <c r="D166" s="995">
        <v>150342</v>
      </c>
      <c r="E166" s="995">
        <v>149344</v>
      </c>
      <c r="F166" s="995">
        <v>150409</v>
      </c>
      <c r="G166" s="995">
        <v>149351</v>
      </c>
      <c r="H166" s="995">
        <v>151241</v>
      </c>
      <c r="I166" s="995">
        <v>151258</v>
      </c>
      <c r="J166" s="995"/>
      <c r="K166" s="2269"/>
    </row>
    <row r="167" spans="1:11" ht="18.75" customHeight="1">
      <c r="A167" s="2263">
        <v>3.85E-2</v>
      </c>
      <c r="B167" s="2265" t="s">
        <v>5787</v>
      </c>
      <c r="C167" s="2266"/>
      <c r="D167" s="2266"/>
      <c r="E167" s="2266"/>
      <c r="F167" s="2266"/>
      <c r="G167" s="2266"/>
      <c r="H167" s="2266"/>
      <c r="I167" s="2266"/>
      <c r="J167" s="2266"/>
      <c r="K167" s="2267">
        <v>567</v>
      </c>
    </row>
    <row r="168" spans="1:11" ht="18.75" customHeight="1">
      <c r="A168" s="2264"/>
      <c r="B168" s="378">
        <v>4</v>
      </c>
      <c r="C168" s="319"/>
      <c r="D168" s="375"/>
      <c r="E168" s="375"/>
      <c r="F168" s="375"/>
      <c r="G168" s="375"/>
      <c r="H168" s="375"/>
      <c r="I168" s="375"/>
      <c r="J168" s="375"/>
      <c r="K168" s="2268"/>
    </row>
    <row r="169" spans="1:11" ht="18.75" customHeight="1" thickBot="1">
      <c r="A169" s="2264"/>
      <c r="B169" s="204">
        <v>154179</v>
      </c>
      <c r="C169" s="996"/>
      <c r="D169" s="995"/>
      <c r="E169" s="995"/>
      <c r="F169" s="995"/>
      <c r="G169" s="995"/>
      <c r="H169" s="995"/>
      <c r="I169" s="995"/>
      <c r="J169" s="995"/>
      <c r="K169" s="2269"/>
    </row>
    <row r="170" spans="1:11" ht="18.75" customHeight="1">
      <c r="A170" s="2263">
        <v>3.8699999999999998E-2</v>
      </c>
      <c r="B170" s="2265" t="s">
        <v>5788</v>
      </c>
      <c r="C170" s="2266"/>
      <c r="D170" s="2266"/>
      <c r="E170" s="2266"/>
      <c r="F170" s="2266"/>
      <c r="G170" s="2266"/>
      <c r="H170" s="2266"/>
      <c r="I170" s="2266"/>
      <c r="J170" s="2266"/>
      <c r="K170" s="2267">
        <v>698</v>
      </c>
    </row>
    <row r="171" spans="1:11" ht="18.75" customHeight="1">
      <c r="A171" s="2264"/>
      <c r="B171" s="378">
        <v>1.6</v>
      </c>
      <c r="C171" s="319"/>
      <c r="D171" s="375"/>
      <c r="E171" s="375"/>
      <c r="F171" s="375"/>
      <c r="G171" s="375"/>
      <c r="H171" s="375"/>
      <c r="I171" s="375"/>
      <c r="J171" s="375"/>
      <c r="K171" s="2268"/>
    </row>
    <row r="172" spans="1:11" ht="18.75" customHeight="1" thickBot="1">
      <c r="A172" s="2264"/>
      <c r="B172" s="204">
        <v>164962</v>
      </c>
      <c r="C172" s="996"/>
      <c r="D172" s="995"/>
      <c r="E172" s="995"/>
      <c r="F172" s="995"/>
      <c r="G172" s="995"/>
      <c r="H172" s="995"/>
      <c r="I172" s="995"/>
      <c r="J172" s="995"/>
      <c r="K172" s="2269"/>
    </row>
    <row r="173" spans="1:11" ht="18.75" customHeight="1">
      <c r="A173" s="2263">
        <v>4.5199999999999997E-2</v>
      </c>
      <c r="B173" s="2265" t="s">
        <v>5836</v>
      </c>
      <c r="C173" s="2266"/>
      <c r="D173" s="2266"/>
      <c r="E173" s="2266"/>
      <c r="F173" s="2266"/>
      <c r="G173" s="2266"/>
      <c r="H173" s="2266"/>
      <c r="I173" s="2266"/>
      <c r="J173" s="2266"/>
      <c r="K173" s="2267">
        <v>231</v>
      </c>
    </row>
    <row r="174" spans="1:11" ht="18.75" customHeight="1">
      <c r="A174" s="2264"/>
      <c r="B174" s="378">
        <v>0.8</v>
      </c>
      <c r="C174" s="319">
        <v>1</v>
      </c>
      <c r="D174" s="375">
        <v>1.3</v>
      </c>
      <c r="E174" s="375">
        <v>1.6</v>
      </c>
      <c r="F174" s="375">
        <v>1.8</v>
      </c>
      <c r="G174" s="375">
        <v>2</v>
      </c>
      <c r="H174" s="375">
        <v>2.5</v>
      </c>
      <c r="I174" s="375">
        <v>3</v>
      </c>
      <c r="J174" s="375"/>
      <c r="K174" s="2268"/>
    </row>
    <row r="175" spans="1:11" ht="18.75" customHeight="1" thickBot="1">
      <c r="A175" s="2264"/>
      <c r="B175" s="204">
        <v>151316</v>
      </c>
      <c r="C175" s="996">
        <v>151324</v>
      </c>
      <c r="D175" s="995">
        <v>149161</v>
      </c>
      <c r="E175" s="995">
        <v>149179</v>
      </c>
      <c r="F175" s="995">
        <v>150417</v>
      </c>
      <c r="G175" s="995">
        <v>149187</v>
      </c>
      <c r="H175" s="995">
        <v>151332</v>
      </c>
      <c r="I175" s="995">
        <v>151340</v>
      </c>
      <c r="J175" s="995"/>
      <c r="K175" s="2269"/>
    </row>
    <row r="176" spans="1:11" ht="18.75" customHeight="1">
      <c r="A176" s="2263">
        <v>2.3400000000000001E-2</v>
      </c>
      <c r="B176" s="2265" t="s">
        <v>5836</v>
      </c>
      <c r="C176" s="2266"/>
      <c r="D176" s="2266"/>
      <c r="E176" s="2266"/>
      <c r="F176" s="2266"/>
      <c r="G176" s="2266"/>
      <c r="H176" s="2266"/>
      <c r="I176" s="2266"/>
      <c r="J176" s="2266"/>
      <c r="K176" s="2267">
        <v>262</v>
      </c>
    </row>
    <row r="177" spans="1:11" ht="18.75" customHeight="1">
      <c r="A177" s="2264"/>
      <c r="B177" s="378">
        <v>4</v>
      </c>
      <c r="C177" s="319">
        <v>5</v>
      </c>
      <c r="D177" s="375"/>
      <c r="E177" s="375"/>
      <c r="F177" s="375"/>
      <c r="G177" s="375"/>
      <c r="H177" s="375"/>
      <c r="I177" s="375"/>
      <c r="J177" s="375"/>
      <c r="K177" s="2268"/>
    </row>
    <row r="178" spans="1:11" ht="18.75" customHeight="1" thickBot="1">
      <c r="A178" s="2264"/>
      <c r="B178" s="204">
        <v>154187</v>
      </c>
      <c r="C178" s="996">
        <v>154195</v>
      </c>
      <c r="D178" s="995"/>
      <c r="E178" s="995"/>
      <c r="F178" s="995"/>
      <c r="G178" s="995"/>
      <c r="H178" s="995"/>
      <c r="I178" s="995"/>
      <c r="J178" s="995"/>
      <c r="K178" s="2269"/>
    </row>
    <row r="179" spans="1:11" ht="18.75" customHeight="1">
      <c r="A179" s="2263">
        <v>3.7999999999999999E-2</v>
      </c>
      <c r="B179" s="2265" t="s">
        <v>5767</v>
      </c>
      <c r="C179" s="2266"/>
      <c r="D179" s="2266"/>
      <c r="E179" s="2266"/>
      <c r="F179" s="2266"/>
      <c r="G179" s="2266"/>
      <c r="H179" s="2266"/>
      <c r="I179" s="2266"/>
      <c r="J179" s="2266"/>
      <c r="K179" s="2267">
        <v>601</v>
      </c>
    </row>
    <row r="180" spans="1:11" ht="18.75" customHeight="1">
      <c r="A180" s="2264"/>
      <c r="B180" s="378">
        <v>1.4</v>
      </c>
      <c r="C180" s="319">
        <v>1.7</v>
      </c>
      <c r="D180" s="375">
        <v>1.9</v>
      </c>
      <c r="E180" s="375">
        <v>2.1</v>
      </c>
      <c r="F180" s="375"/>
      <c r="G180" s="375"/>
      <c r="H180" s="375"/>
      <c r="I180" s="375"/>
      <c r="J180" s="375"/>
      <c r="K180" s="2268"/>
    </row>
    <row r="181" spans="1:11" ht="18.75" customHeight="1" thickBot="1">
      <c r="A181" s="2264"/>
      <c r="B181" s="204">
        <v>149377</v>
      </c>
      <c r="C181" s="996">
        <v>149385</v>
      </c>
      <c r="D181" s="995">
        <v>149393</v>
      </c>
      <c r="E181" s="995">
        <v>149401</v>
      </c>
      <c r="F181" s="995"/>
      <c r="G181" s="995"/>
      <c r="H181" s="995"/>
      <c r="I181" s="995"/>
      <c r="J181" s="995"/>
      <c r="K181" s="2269"/>
    </row>
    <row r="182" spans="1:11" ht="18.75" customHeight="1">
      <c r="A182" s="2263">
        <v>3.8600000000000002E-2</v>
      </c>
      <c r="B182" s="2265" t="s">
        <v>8074</v>
      </c>
      <c r="C182" s="2266"/>
      <c r="D182" s="2266"/>
      <c r="E182" s="2266"/>
      <c r="F182" s="2266"/>
      <c r="G182" s="2266"/>
      <c r="H182" s="2266"/>
      <c r="I182" s="2266"/>
      <c r="J182" s="2266"/>
      <c r="K182" s="2267">
        <v>619</v>
      </c>
    </row>
    <row r="183" spans="1:11" ht="18.75" customHeight="1">
      <c r="A183" s="2264"/>
      <c r="B183" s="378">
        <v>1.4</v>
      </c>
      <c r="C183" s="319">
        <v>1.7</v>
      </c>
      <c r="D183" s="375">
        <v>1.9</v>
      </c>
      <c r="E183" s="375">
        <v>2.1</v>
      </c>
      <c r="F183" s="375"/>
      <c r="G183" s="375"/>
      <c r="H183" s="375"/>
      <c r="I183" s="375"/>
      <c r="J183" s="375"/>
      <c r="K183" s="2268"/>
    </row>
    <row r="184" spans="1:11" ht="18.75" customHeight="1" thickBot="1">
      <c r="A184" s="2264"/>
      <c r="B184" s="204">
        <v>157966</v>
      </c>
      <c r="C184" s="996">
        <v>157974</v>
      </c>
      <c r="D184" s="995">
        <v>157982</v>
      </c>
      <c r="E184" s="995">
        <v>157990</v>
      </c>
      <c r="F184" s="995"/>
      <c r="G184" s="995"/>
      <c r="H184" s="995"/>
      <c r="I184" s="995"/>
      <c r="J184" s="995"/>
      <c r="K184" s="2269"/>
    </row>
    <row r="185" spans="1:11" ht="18.75" customHeight="1">
      <c r="A185" s="2263">
        <v>3.9600000000000003E-2</v>
      </c>
      <c r="B185" s="2265" t="s">
        <v>5768</v>
      </c>
      <c r="C185" s="2266"/>
      <c r="D185" s="2266"/>
      <c r="E185" s="2266"/>
      <c r="F185" s="2266"/>
      <c r="G185" s="2266"/>
      <c r="H185" s="2266"/>
      <c r="I185" s="2266"/>
      <c r="J185" s="2266"/>
      <c r="K185" s="2267">
        <v>604</v>
      </c>
    </row>
    <row r="186" spans="1:11" ht="18.75" customHeight="1">
      <c r="A186" s="2264"/>
      <c r="B186" s="378">
        <v>1.4</v>
      </c>
      <c r="C186" s="319">
        <v>1.7</v>
      </c>
      <c r="D186" s="375">
        <v>1.9</v>
      </c>
      <c r="E186" s="375">
        <v>2.1</v>
      </c>
      <c r="F186" s="375"/>
      <c r="G186" s="375"/>
      <c r="H186" s="375"/>
      <c r="I186" s="375"/>
      <c r="J186" s="375"/>
      <c r="K186" s="2268"/>
    </row>
    <row r="187" spans="1:11" ht="18.75" customHeight="1" thickBot="1">
      <c r="A187" s="2264"/>
      <c r="B187" s="204">
        <v>149419</v>
      </c>
      <c r="C187" s="996">
        <v>149427</v>
      </c>
      <c r="D187" s="995">
        <v>149435</v>
      </c>
      <c r="E187" s="995">
        <v>149443</v>
      </c>
      <c r="F187" s="995"/>
      <c r="G187" s="995"/>
      <c r="H187" s="995"/>
      <c r="I187" s="995"/>
      <c r="J187" s="995"/>
      <c r="K187" s="2269"/>
    </row>
    <row r="188" spans="1:11" ht="18.75" customHeight="1">
      <c r="A188" s="2263">
        <v>2.2100000000000002E-2</v>
      </c>
      <c r="B188" s="2265" t="s">
        <v>5822</v>
      </c>
      <c r="C188" s="2266"/>
      <c r="D188" s="2266"/>
      <c r="E188" s="2266"/>
      <c r="F188" s="2266"/>
      <c r="G188" s="2266"/>
      <c r="H188" s="2266"/>
      <c r="I188" s="2266"/>
      <c r="J188" s="2266"/>
      <c r="K188" s="2267">
        <v>231</v>
      </c>
    </row>
    <row r="189" spans="1:11" ht="18.75" customHeight="1">
      <c r="A189" s="2264"/>
      <c r="B189" s="378">
        <v>1.4</v>
      </c>
      <c r="C189" s="319">
        <v>1.7</v>
      </c>
      <c r="D189" s="375">
        <v>1.9</v>
      </c>
      <c r="E189" s="375">
        <v>2.1</v>
      </c>
      <c r="F189" s="375"/>
      <c r="G189" s="375"/>
      <c r="H189" s="375"/>
      <c r="I189" s="375"/>
      <c r="J189" s="375"/>
      <c r="K189" s="2268"/>
    </row>
    <row r="190" spans="1:11" ht="18.75" customHeight="1" thickBot="1">
      <c r="A190" s="2264"/>
      <c r="B190" s="204">
        <v>149195</v>
      </c>
      <c r="C190" s="996">
        <v>149203</v>
      </c>
      <c r="D190" s="995">
        <v>149211</v>
      </c>
      <c r="E190" s="995">
        <v>149229</v>
      </c>
      <c r="F190" s="995"/>
      <c r="G190" s="995"/>
      <c r="H190" s="995"/>
      <c r="I190" s="995"/>
      <c r="J190" s="995"/>
      <c r="K190" s="2269"/>
    </row>
    <row r="191" spans="1:11" ht="18.75" customHeight="1" thickBot="1">
      <c r="A191" s="386"/>
      <c r="B191" s="199"/>
      <c r="C191" s="200"/>
      <c r="D191" s="201"/>
      <c r="E191" s="201"/>
      <c r="F191" s="201"/>
      <c r="G191" s="201"/>
      <c r="H191" s="201"/>
      <c r="I191" s="201"/>
      <c r="J191" s="202"/>
      <c r="K191" s="203"/>
    </row>
    <row r="192" spans="1:11" ht="18.75" customHeight="1">
      <c r="A192" s="2263">
        <v>4.87E-2</v>
      </c>
      <c r="B192" s="2265" t="s">
        <v>5790</v>
      </c>
      <c r="C192" s="2266"/>
      <c r="D192" s="2266"/>
      <c r="E192" s="2266"/>
      <c r="F192" s="2266"/>
      <c r="G192" s="2266"/>
      <c r="H192" s="2266"/>
      <c r="I192" s="2266"/>
      <c r="J192" s="2266"/>
      <c r="K192" s="2267">
        <v>689</v>
      </c>
    </row>
    <row r="193" spans="1:11" ht="18.75" customHeight="1">
      <c r="A193" s="2264"/>
      <c r="B193" s="378">
        <v>0.8</v>
      </c>
      <c r="C193" s="319">
        <v>1.1000000000000001</v>
      </c>
      <c r="D193" s="375">
        <v>1.3</v>
      </c>
      <c r="E193" s="375">
        <v>1.5</v>
      </c>
      <c r="F193" s="375">
        <v>1.7</v>
      </c>
      <c r="G193" s="375">
        <v>2</v>
      </c>
      <c r="H193" s="375">
        <v>2.5</v>
      </c>
      <c r="I193" s="375">
        <v>3</v>
      </c>
      <c r="J193" s="375"/>
      <c r="K193" s="2268"/>
    </row>
    <row r="194" spans="1:11" ht="18.75" customHeight="1" thickBot="1">
      <c r="A194" s="2264"/>
      <c r="B194" s="204">
        <v>132092</v>
      </c>
      <c r="C194" s="996">
        <v>132100</v>
      </c>
      <c r="D194" s="995">
        <v>132118</v>
      </c>
      <c r="E194" s="995">
        <v>132126</v>
      </c>
      <c r="F194" s="995">
        <v>132134</v>
      </c>
      <c r="G194" s="995">
        <v>132142</v>
      </c>
      <c r="H194" s="995">
        <v>153486</v>
      </c>
      <c r="I194" s="995">
        <v>153494</v>
      </c>
      <c r="J194" s="995"/>
      <c r="K194" s="2269"/>
    </row>
    <row r="195" spans="1:11" ht="18.75" customHeight="1">
      <c r="A195" s="2263">
        <v>5.5300000000000002E-2</v>
      </c>
      <c r="B195" s="2265" t="s">
        <v>5838</v>
      </c>
      <c r="C195" s="2266"/>
      <c r="D195" s="2266"/>
      <c r="E195" s="2266"/>
      <c r="F195" s="2266"/>
      <c r="G195" s="2266"/>
      <c r="H195" s="2266"/>
      <c r="I195" s="2266"/>
      <c r="J195" s="2266"/>
      <c r="K195" s="2267">
        <v>248</v>
      </c>
    </row>
    <row r="196" spans="1:11" ht="18.75" customHeight="1">
      <c r="A196" s="2264"/>
      <c r="B196" s="378">
        <v>0.8</v>
      </c>
      <c r="C196" s="319">
        <v>1.1000000000000001</v>
      </c>
      <c r="D196" s="375">
        <v>1.3</v>
      </c>
      <c r="E196" s="375">
        <v>1.5</v>
      </c>
      <c r="F196" s="375">
        <v>1.7</v>
      </c>
      <c r="G196" s="375">
        <v>2</v>
      </c>
      <c r="H196" s="375">
        <v>2.5</v>
      </c>
      <c r="I196" s="375">
        <v>3</v>
      </c>
      <c r="J196" s="375"/>
      <c r="K196" s="2268"/>
    </row>
    <row r="197" spans="1:11" ht="18.75" customHeight="1" thickBot="1">
      <c r="A197" s="2264"/>
      <c r="B197" s="204">
        <v>132159</v>
      </c>
      <c r="C197" s="996">
        <v>132167</v>
      </c>
      <c r="D197" s="995">
        <v>132175</v>
      </c>
      <c r="E197" s="995">
        <v>132183</v>
      </c>
      <c r="F197" s="995">
        <v>132191</v>
      </c>
      <c r="G197" s="995">
        <v>132209</v>
      </c>
      <c r="H197" s="995">
        <v>153528</v>
      </c>
      <c r="I197" s="995">
        <v>153536</v>
      </c>
      <c r="J197" s="995"/>
      <c r="K197" s="2269"/>
    </row>
    <row r="198" spans="1:11" ht="18.75" customHeight="1">
      <c r="A198" s="2263">
        <v>2.2100000000000002E-2</v>
      </c>
      <c r="B198" s="2265" t="s">
        <v>5838</v>
      </c>
      <c r="C198" s="2266"/>
      <c r="D198" s="2266"/>
      <c r="E198" s="2266"/>
      <c r="F198" s="2266"/>
      <c r="G198" s="2266"/>
      <c r="H198" s="2266"/>
      <c r="I198" s="2266"/>
      <c r="J198" s="2266"/>
      <c r="K198" s="2267">
        <v>277</v>
      </c>
    </row>
    <row r="199" spans="1:11" ht="18.75" customHeight="1">
      <c r="A199" s="2264"/>
      <c r="B199" s="378">
        <v>4</v>
      </c>
      <c r="C199" s="319">
        <v>5</v>
      </c>
      <c r="D199" s="375"/>
      <c r="E199" s="375"/>
      <c r="F199" s="375"/>
      <c r="G199" s="375"/>
      <c r="H199" s="375"/>
      <c r="I199" s="375"/>
      <c r="J199" s="375"/>
      <c r="K199" s="2268"/>
    </row>
    <row r="200" spans="1:11" ht="18.75" customHeight="1" thickBot="1">
      <c r="A200" s="2264"/>
      <c r="B200" s="204">
        <v>154377</v>
      </c>
      <c r="C200" s="996">
        <v>154385</v>
      </c>
      <c r="D200" s="995"/>
      <c r="E200" s="995"/>
      <c r="F200" s="995"/>
      <c r="G200" s="995"/>
      <c r="H200" s="995"/>
      <c r="I200" s="995"/>
      <c r="J200" s="995"/>
      <c r="K200" s="2269"/>
    </row>
    <row r="201" spans="1:11" ht="18.75" customHeight="1">
      <c r="A201" s="2263">
        <v>4.5999999999999999E-2</v>
      </c>
      <c r="B201" s="2265" t="s">
        <v>5791</v>
      </c>
      <c r="C201" s="2266"/>
      <c r="D201" s="2266"/>
      <c r="E201" s="2266"/>
      <c r="F201" s="2266"/>
      <c r="G201" s="2266"/>
      <c r="H201" s="2266"/>
      <c r="I201" s="2266"/>
      <c r="J201" s="2266"/>
      <c r="K201" s="2267">
        <v>819</v>
      </c>
    </row>
    <row r="202" spans="1:11" ht="18.75" customHeight="1">
      <c r="A202" s="2264"/>
      <c r="B202" s="378">
        <v>0.8</v>
      </c>
      <c r="C202" s="319">
        <v>1.1000000000000001</v>
      </c>
      <c r="D202" s="375">
        <v>1.3</v>
      </c>
      <c r="E202" s="375">
        <v>1.5</v>
      </c>
      <c r="F202" s="375">
        <v>1.7</v>
      </c>
      <c r="G202" s="375">
        <v>2</v>
      </c>
      <c r="H202" s="375"/>
      <c r="I202" s="375"/>
      <c r="J202" s="375"/>
      <c r="K202" s="2268"/>
    </row>
    <row r="203" spans="1:11" ht="18.75" customHeight="1" thickBot="1">
      <c r="A203" s="2264"/>
      <c r="B203" s="204">
        <v>141903</v>
      </c>
      <c r="C203" s="996">
        <v>141911</v>
      </c>
      <c r="D203" s="995">
        <v>141929</v>
      </c>
      <c r="E203" s="995">
        <v>141937</v>
      </c>
      <c r="F203" s="995">
        <v>141945</v>
      </c>
      <c r="G203" s="995">
        <v>141952</v>
      </c>
      <c r="H203" s="995"/>
      <c r="I203" s="995"/>
      <c r="J203" s="995"/>
      <c r="K203" s="2269"/>
    </row>
    <row r="204" spans="1:11" ht="18.75" customHeight="1">
      <c r="A204" s="2263">
        <v>3.5700000000000003E-2</v>
      </c>
      <c r="B204" s="2265" t="s">
        <v>862</v>
      </c>
      <c r="C204" s="2266"/>
      <c r="D204" s="2266"/>
      <c r="E204" s="2266"/>
      <c r="F204" s="2266"/>
      <c r="G204" s="2266"/>
      <c r="H204" s="2266"/>
      <c r="I204" s="2266"/>
      <c r="J204" s="2266"/>
      <c r="K204" s="2267">
        <v>406</v>
      </c>
    </row>
    <row r="205" spans="1:11" ht="18.75" customHeight="1">
      <c r="A205" s="2264"/>
      <c r="B205" s="378">
        <v>0.8</v>
      </c>
      <c r="C205" s="319">
        <v>1.1000000000000001</v>
      </c>
      <c r="D205" s="375">
        <v>1.3</v>
      </c>
      <c r="E205" s="375">
        <v>1.5</v>
      </c>
      <c r="F205" s="375">
        <v>1.7</v>
      </c>
      <c r="G205" s="375">
        <v>2</v>
      </c>
      <c r="H205" s="375"/>
      <c r="I205" s="375"/>
      <c r="J205" s="375"/>
      <c r="K205" s="2268"/>
    </row>
    <row r="206" spans="1:11" ht="18.75" customHeight="1" thickBot="1">
      <c r="A206" s="2264"/>
      <c r="B206" s="204">
        <v>141648</v>
      </c>
      <c r="C206" s="996">
        <v>141655</v>
      </c>
      <c r="D206" s="995">
        <v>141663</v>
      </c>
      <c r="E206" s="995">
        <v>141689</v>
      </c>
      <c r="F206" s="995">
        <v>141697</v>
      </c>
      <c r="G206" s="995">
        <v>141705</v>
      </c>
      <c r="H206" s="995"/>
      <c r="I206" s="995"/>
      <c r="J206" s="995"/>
      <c r="K206" s="2269"/>
    </row>
    <row r="207" spans="1:11" ht="18.75" customHeight="1">
      <c r="A207" s="2263">
        <v>4.0300000000000002E-2</v>
      </c>
      <c r="B207" s="2265" t="s">
        <v>5792</v>
      </c>
      <c r="C207" s="2266"/>
      <c r="D207" s="2266"/>
      <c r="E207" s="2266"/>
      <c r="F207" s="2266"/>
      <c r="G207" s="2266"/>
      <c r="H207" s="2266"/>
      <c r="I207" s="2266"/>
      <c r="J207" s="2266"/>
      <c r="K207" s="2267">
        <v>749</v>
      </c>
    </row>
    <row r="208" spans="1:11" ht="18.75" customHeight="1">
      <c r="A208" s="2264"/>
      <c r="B208" s="378">
        <v>2.5</v>
      </c>
      <c r="C208" s="319">
        <v>3</v>
      </c>
      <c r="D208" s="375">
        <v>4</v>
      </c>
      <c r="E208" s="375"/>
      <c r="F208" s="375"/>
      <c r="G208" s="375"/>
      <c r="H208" s="375"/>
      <c r="I208" s="375"/>
      <c r="J208" s="375"/>
      <c r="K208" s="2268"/>
    </row>
    <row r="209" spans="1:11" ht="18.75" customHeight="1" thickBot="1">
      <c r="A209" s="2264"/>
      <c r="B209" s="204">
        <v>154344</v>
      </c>
      <c r="C209" s="996">
        <v>154351</v>
      </c>
      <c r="D209" s="995">
        <v>154369</v>
      </c>
      <c r="E209" s="995"/>
      <c r="F209" s="995"/>
      <c r="G209" s="995"/>
      <c r="H209" s="995"/>
      <c r="I209" s="995"/>
      <c r="J209" s="995"/>
      <c r="K209" s="2269"/>
    </row>
    <row r="210" spans="1:11" ht="18.75" customHeight="1">
      <c r="A210" s="2263">
        <v>2.3300000000000001E-2</v>
      </c>
      <c r="B210" s="2265" t="s">
        <v>5839</v>
      </c>
      <c r="C210" s="2266"/>
      <c r="D210" s="2266"/>
      <c r="E210" s="2266"/>
      <c r="F210" s="2266"/>
      <c r="G210" s="2266"/>
      <c r="H210" s="2266"/>
      <c r="I210" s="2266"/>
      <c r="J210" s="2266"/>
      <c r="K210" s="2267">
        <v>352</v>
      </c>
    </row>
    <row r="211" spans="1:11" ht="18.75" customHeight="1">
      <c r="A211" s="2264"/>
      <c r="B211" s="378">
        <v>2.5</v>
      </c>
      <c r="C211" s="319">
        <v>3</v>
      </c>
      <c r="D211" s="375">
        <v>4</v>
      </c>
      <c r="E211" s="375"/>
      <c r="F211" s="375"/>
      <c r="G211" s="375"/>
      <c r="H211" s="375"/>
      <c r="I211" s="375"/>
      <c r="J211" s="375"/>
      <c r="K211" s="2268"/>
    </row>
    <row r="212" spans="1:11" ht="18.75" customHeight="1" thickBot="1">
      <c r="A212" s="2264"/>
      <c r="B212" s="204">
        <v>154393</v>
      </c>
      <c r="C212" s="996">
        <v>154401</v>
      </c>
      <c r="D212" s="995">
        <v>154419</v>
      </c>
      <c r="E212" s="995"/>
      <c r="F212" s="995"/>
      <c r="G212" s="995"/>
      <c r="H212" s="995"/>
      <c r="I212" s="995"/>
      <c r="J212" s="995"/>
      <c r="K212" s="2269"/>
    </row>
    <row r="213" spans="1:11" ht="18.75" customHeight="1">
      <c r="A213" s="2263">
        <v>3.8399999999999997E-2</v>
      </c>
      <c r="B213" s="2265" t="s">
        <v>5793</v>
      </c>
      <c r="C213" s="2266"/>
      <c r="D213" s="2266"/>
      <c r="E213" s="2266"/>
      <c r="F213" s="2266"/>
      <c r="G213" s="2266"/>
      <c r="H213" s="2266"/>
      <c r="I213" s="2266"/>
      <c r="J213" s="2266"/>
      <c r="K213" s="2267">
        <v>893</v>
      </c>
    </row>
    <row r="214" spans="1:11" ht="18.75" customHeight="1">
      <c r="A214" s="2264"/>
      <c r="B214" s="378">
        <v>1.6</v>
      </c>
      <c r="C214" s="319"/>
      <c r="D214" s="375"/>
      <c r="E214" s="375"/>
      <c r="F214" s="375"/>
      <c r="G214" s="375"/>
      <c r="H214" s="375"/>
      <c r="I214" s="375"/>
      <c r="J214" s="375"/>
      <c r="K214" s="2268"/>
    </row>
    <row r="215" spans="1:11" ht="18.75" customHeight="1" thickBot="1">
      <c r="A215" s="2264"/>
      <c r="B215" s="204">
        <v>161232</v>
      </c>
      <c r="C215" s="996"/>
      <c r="D215" s="995"/>
      <c r="E215" s="995"/>
      <c r="F215" s="995"/>
      <c r="G215" s="995"/>
      <c r="H215" s="995"/>
      <c r="I215" s="995"/>
      <c r="J215" s="995"/>
      <c r="K215" s="2269"/>
    </row>
    <row r="216" spans="1:11" ht="18.75" customHeight="1">
      <c r="A216" s="2263">
        <v>3.9199999999999999E-2</v>
      </c>
      <c r="B216" s="2265" t="s">
        <v>5769</v>
      </c>
      <c r="C216" s="2266"/>
      <c r="D216" s="2266"/>
      <c r="E216" s="2266"/>
      <c r="F216" s="2266"/>
      <c r="G216" s="2266"/>
      <c r="H216" s="2266"/>
      <c r="I216" s="2266"/>
      <c r="J216" s="2266"/>
      <c r="K216" s="2267">
        <v>689</v>
      </c>
    </row>
    <row r="217" spans="1:11" ht="18.75" customHeight="1">
      <c r="A217" s="2264"/>
      <c r="B217" s="378">
        <v>0.8</v>
      </c>
      <c r="C217" s="319">
        <v>1</v>
      </c>
      <c r="D217" s="375">
        <v>1.2</v>
      </c>
      <c r="E217" s="375">
        <v>1.4</v>
      </c>
      <c r="F217" s="375">
        <v>1.6</v>
      </c>
      <c r="G217" s="375">
        <v>2</v>
      </c>
      <c r="H217" s="375"/>
      <c r="I217" s="375"/>
      <c r="J217" s="375"/>
      <c r="K217" s="2268"/>
    </row>
    <row r="218" spans="1:11" ht="18.75" customHeight="1" thickBot="1">
      <c r="A218" s="2264"/>
      <c r="B218" s="204">
        <v>139196</v>
      </c>
      <c r="C218" s="996">
        <v>139204</v>
      </c>
      <c r="D218" s="995">
        <v>139212</v>
      </c>
      <c r="E218" s="995">
        <v>193664</v>
      </c>
      <c r="F218" s="995">
        <v>139220</v>
      </c>
      <c r="G218" s="995">
        <v>139238</v>
      </c>
      <c r="H218" s="995"/>
      <c r="I218" s="995"/>
      <c r="J218" s="995"/>
      <c r="K218" s="2269"/>
    </row>
    <row r="219" spans="1:11" ht="18.75" customHeight="1">
      <c r="A219" s="2263">
        <v>2.4799999999999999E-2</v>
      </c>
      <c r="B219" s="2265" t="s">
        <v>5823</v>
      </c>
      <c r="C219" s="2266"/>
      <c r="D219" s="2266"/>
      <c r="E219" s="2266"/>
      <c r="F219" s="2266"/>
      <c r="G219" s="2266"/>
      <c r="H219" s="2266"/>
      <c r="I219" s="2266"/>
      <c r="J219" s="2266"/>
      <c r="K219" s="2267">
        <v>248</v>
      </c>
    </row>
    <row r="220" spans="1:11" ht="18.75" customHeight="1">
      <c r="A220" s="2264"/>
      <c r="B220" s="378">
        <v>0.8</v>
      </c>
      <c r="C220" s="319">
        <v>1</v>
      </c>
      <c r="D220" s="375">
        <v>1.2</v>
      </c>
      <c r="E220" s="375">
        <v>1.6</v>
      </c>
      <c r="F220" s="375">
        <v>2</v>
      </c>
      <c r="G220" s="375"/>
      <c r="H220" s="375"/>
      <c r="I220" s="375"/>
      <c r="J220" s="375"/>
      <c r="K220" s="2268"/>
    </row>
    <row r="221" spans="1:11" ht="18.75" customHeight="1" thickBot="1">
      <c r="A221" s="2264"/>
      <c r="B221" s="204">
        <v>139253</v>
      </c>
      <c r="C221" s="996">
        <v>139261</v>
      </c>
      <c r="D221" s="995">
        <v>139279</v>
      </c>
      <c r="E221" s="995">
        <v>139287</v>
      </c>
      <c r="F221" s="995">
        <v>139295</v>
      </c>
      <c r="G221" s="995"/>
      <c r="H221" s="995"/>
      <c r="I221" s="995"/>
      <c r="J221" s="995"/>
      <c r="K221" s="2269"/>
    </row>
    <row r="222" spans="1:11" ht="18.75" customHeight="1">
      <c r="A222" s="2263">
        <v>3.7999999999999999E-2</v>
      </c>
      <c r="B222" s="2265" t="s">
        <v>5770</v>
      </c>
      <c r="C222" s="2266"/>
      <c r="D222" s="2266"/>
      <c r="E222" s="2266"/>
      <c r="F222" s="2266"/>
      <c r="G222" s="2266"/>
      <c r="H222" s="2266"/>
      <c r="I222" s="2266"/>
      <c r="J222" s="2266"/>
      <c r="K222" s="2267">
        <v>819</v>
      </c>
    </row>
    <row r="223" spans="1:11" ht="18.75" customHeight="1">
      <c r="A223" s="2264"/>
      <c r="B223" s="378">
        <v>0.8</v>
      </c>
      <c r="C223" s="319">
        <v>1</v>
      </c>
      <c r="D223" s="375">
        <v>1.2</v>
      </c>
      <c r="E223" s="375">
        <v>1.6</v>
      </c>
      <c r="F223" s="375">
        <v>2</v>
      </c>
      <c r="G223" s="375"/>
      <c r="H223" s="375"/>
      <c r="I223" s="375"/>
      <c r="J223" s="375"/>
      <c r="K223" s="2268"/>
    </row>
    <row r="224" spans="1:11" ht="18.75" customHeight="1" thickBot="1">
      <c r="A224" s="2264"/>
      <c r="B224" s="204">
        <v>141960</v>
      </c>
      <c r="C224" s="996">
        <v>141978</v>
      </c>
      <c r="D224" s="995">
        <v>141986</v>
      </c>
      <c r="E224" s="995">
        <v>142000</v>
      </c>
      <c r="F224" s="995">
        <v>142018</v>
      </c>
      <c r="G224" s="995"/>
      <c r="H224" s="995"/>
      <c r="I224" s="995"/>
      <c r="J224" s="995"/>
      <c r="K224" s="2269"/>
    </row>
    <row r="225" spans="1:11" ht="18.75" customHeight="1">
      <c r="A225" s="2263">
        <v>2.53E-2</v>
      </c>
      <c r="B225" s="2265" t="s">
        <v>5824</v>
      </c>
      <c r="C225" s="2266"/>
      <c r="D225" s="2266"/>
      <c r="E225" s="2266"/>
      <c r="F225" s="2266"/>
      <c r="G225" s="2266"/>
      <c r="H225" s="2266"/>
      <c r="I225" s="2266"/>
      <c r="J225" s="2266"/>
      <c r="K225" s="2267">
        <v>406</v>
      </c>
    </row>
    <row r="226" spans="1:11" ht="18.75" customHeight="1">
      <c r="A226" s="2264"/>
      <c r="B226" s="378">
        <v>0.8</v>
      </c>
      <c r="C226" s="319">
        <v>1</v>
      </c>
      <c r="D226" s="375">
        <v>1.2</v>
      </c>
      <c r="E226" s="375">
        <v>1.6</v>
      </c>
      <c r="F226" s="375">
        <v>2</v>
      </c>
      <c r="G226" s="375"/>
      <c r="H226" s="375"/>
      <c r="I226" s="375"/>
      <c r="J226" s="375"/>
      <c r="K226" s="2268"/>
    </row>
    <row r="227" spans="1:11" ht="18.75" customHeight="1" thickBot="1">
      <c r="A227" s="2264"/>
      <c r="B227" s="204">
        <v>141762</v>
      </c>
      <c r="C227" s="996">
        <v>141770</v>
      </c>
      <c r="D227" s="995">
        <v>141804</v>
      </c>
      <c r="E227" s="995">
        <v>141812</v>
      </c>
      <c r="F227" s="995">
        <v>141838</v>
      </c>
      <c r="G227" s="995"/>
      <c r="H227" s="995"/>
      <c r="I227" s="995"/>
      <c r="J227" s="995"/>
      <c r="K227" s="2269"/>
    </row>
    <row r="228" spans="1:11" ht="18.75" customHeight="1" thickBot="1">
      <c r="A228" s="386"/>
      <c r="B228" s="199"/>
      <c r="C228" s="200"/>
      <c r="D228" s="201"/>
      <c r="E228" s="201"/>
      <c r="F228" s="201"/>
      <c r="G228" s="201"/>
      <c r="H228" s="201"/>
      <c r="I228" s="201"/>
      <c r="J228" s="202"/>
      <c r="K228" s="203"/>
    </row>
    <row r="229" spans="1:11" ht="18.75" customHeight="1">
      <c r="A229" s="2263">
        <v>3.8699999999999998E-2</v>
      </c>
      <c r="B229" s="2265" t="s">
        <v>5789</v>
      </c>
      <c r="C229" s="2266"/>
      <c r="D229" s="2266"/>
      <c r="E229" s="2266"/>
      <c r="F229" s="2266"/>
      <c r="G229" s="2266"/>
      <c r="H229" s="2266"/>
      <c r="I229" s="2266"/>
      <c r="J229" s="2266"/>
      <c r="K229" s="2267">
        <v>698</v>
      </c>
    </row>
    <row r="230" spans="1:11" ht="18.75" customHeight="1">
      <c r="A230" s="2264"/>
      <c r="B230" s="378">
        <v>1.3</v>
      </c>
      <c r="C230" s="319">
        <v>1.6</v>
      </c>
      <c r="D230" s="375">
        <v>1.8</v>
      </c>
      <c r="E230" s="375">
        <v>2</v>
      </c>
      <c r="F230" s="375"/>
      <c r="G230" s="375"/>
      <c r="H230" s="375"/>
      <c r="I230" s="375"/>
      <c r="J230" s="375"/>
      <c r="K230" s="2268"/>
    </row>
    <row r="231" spans="1:11" ht="18.75" customHeight="1" thickBot="1">
      <c r="A231" s="2264"/>
      <c r="B231" s="204">
        <v>161034</v>
      </c>
      <c r="C231" s="996">
        <v>151266</v>
      </c>
      <c r="D231" s="995">
        <v>151274</v>
      </c>
      <c r="E231" s="995">
        <v>153353</v>
      </c>
      <c r="F231" s="995"/>
      <c r="G231" s="995"/>
      <c r="H231" s="995"/>
      <c r="I231" s="995"/>
      <c r="J231" s="995"/>
      <c r="K231" s="2269"/>
    </row>
    <row r="232" spans="1:11" ht="18.75" customHeight="1">
      <c r="A232" s="2263">
        <v>2.76E-2</v>
      </c>
      <c r="B232" s="2265" t="s">
        <v>5837</v>
      </c>
      <c r="C232" s="2266"/>
      <c r="D232" s="2266"/>
      <c r="E232" s="2266"/>
      <c r="F232" s="2266"/>
      <c r="G232" s="2266"/>
      <c r="H232" s="2266"/>
      <c r="I232" s="2266"/>
      <c r="J232" s="2266"/>
      <c r="K232" s="2267">
        <v>223</v>
      </c>
    </row>
    <row r="233" spans="1:11" ht="18.75" customHeight="1">
      <c r="A233" s="2264"/>
      <c r="B233" s="378">
        <v>1.6</v>
      </c>
      <c r="C233" s="319">
        <v>1.8</v>
      </c>
      <c r="D233" s="375">
        <v>2</v>
      </c>
      <c r="E233" s="375"/>
      <c r="F233" s="375"/>
      <c r="G233" s="375"/>
      <c r="H233" s="375"/>
      <c r="I233" s="375"/>
      <c r="J233" s="375"/>
      <c r="K233" s="2268"/>
    </row>
    <row r="234" spans="1:11" ht="18.75" customHeight="1" thickBot="1">
      <c r="A234" s="2264"/>
      <c r="B234" s="204">
        <v>151613</v>
      </c>
      <c r="C234" s="996">
        <v>151621</v>
      </c>
      <c r="D234" s="995">
        <v>153379</v>
      </c>
      <c r="E234" s="995"/>
      <c r="F234" s="995"/>
      <c r="G234" s="995"/>
      <c r="H234" s="995"/>
      <c r="I234" s="995"/>
      <c r="J234" s="995"/>
      <c r="K234" s="2269"/>
    </row>
    <row r="235" spans="1:11" ht="18.75" customHeight="1" thickBot="1">
      <c r="A235" s="386"/>
      <c r="B235" s="199"/>
      <c r="C235" s="200"/>
      <c r="D235" s="201"/>
      <c r="E235" s="201"/>
      <c r="F235" s="201"/>
      <c r="G235" s="201"/>
      <c r="H235" s="201"/>
      <c r="I235" s="201"/>
      <c r="J235" s="202"/>
      <c r="K235" s="203"/>
    </row>
    <row r="236" spans="1:11" ht="18.75" customHeight="1">
      <c r="A236" s="2263">
        <v>4.36E-2</v>
      </c>
      <c r="B236" s="2265" t="s">
        <v>5794</v>
      </c>
      <c r="C236" s="2266"/>
      <c r="D236" s="2266"/>
      <c r="E236" s="2266"/>
      <c r="F236" s="2266"/>
      <c r="G236" s="2266"/>
      <c r="H236" s="2266"/>
      <c r="I236" s="2266"/>
      <c r="J236" s="2266"/>
      <c r="K236" s="2267">
        <v>431</v>
      </c>
    </row>
    <row r="237" spans="1:11" ht="18.75" customHeight="1">
      <c r="A237" s="2264"/>
      <c r="B237" s="378" t="s">
        <v>5795</v>
      </c>
      <c r="C237" s="319">
        <v>1.4</v>
      </c>
      <c r="D237" s="375">
        <v>1.6</v>
      </c>
      <c r="E237" s="375">
        <v>1.8</v>
      </c>
      <c r="F237" s="375">
        <v>2</v>
      </c>
      <c r="G237" s="375" t="s">
        <v>858</v>
      </c>
      <c r="H237" s="375"/>
      <c r="I237" s="375"/>
      <c r="J237" s="375"/>
      <c r="K237" s="2268"/>
    </row>
    <row r="238" spans="1:11" ht="18.75" customHeight="1" thickBot="1">
      <c r="A238" s="2264"/>
      <c r="B238" s="204">
        <v>182592</v>
      </c>
      <c r="C238" s="996">
        <v>146969</v>
      </c>
      <c r="D238" s="995">
        <v>145193</v>
      </c>
      <c r="E238" s="995">
        <v>145201</v>
      </c>
      <c r="F238" s="995">
        <v>145219</v>
      </c>
      <c r="G238" s="995">
        <v>145185</v>
      </c>
      <c r="H238" s="995"/>
      <c r="I238" s="995"/>
      <c r="J238" s="995"/>
      <c r="K238" s="2269"/>
    </row>
    <row r="239" spans="1:11" ht="18.75" customHeight="1">
      <c r="A239" s="2263">
        <v>4.36E-2</v>
      </c>
      <c r="B239" s="2265" t="s">
        <v>5796</v>
      </c>
      <c r="C239" s="2266"/>
      <c r="D239" s="2266"/>
      <c r="E239" s="2266"/>
      <c r="F239" s="2266"/>
      <c r="G239" s="2266"/>
      <c r="H239" s="2266"/>
      <c r="I239" s="2266"/>
      <c r="J239" s="2266"/>
      <c r="K239" s="2267">
        <v>431</v>
      </c>
    </row>
    <row r="240" spans="1:11" ht="18.75" customHeight="1">
      <c r="A240" s="2264"/>
      <c r="B240" s="378">
        <v>1.4</v>
      </c>
      <c r="C240" s="319">
        <v>1.6</v>
      </c>
      <c r="D240" s="375">
        <v>1.8</v>
      </c>
      <c r="E240" s="375">
        <v>2</v>
      </c>
      <c r="F240" s="375" t="s">
        <v>858</v>
      </c>
      <c r="G240" s="375"/>
      <c r="H240" s="375"/>
      <c r="I240" s="375"/>
      <c r="J240" s="375"/>
      <c r="K240" s="2268"/>
    </row>
    <row r="241" spans="1:11" ht="18.75" customHeight="1" thickBot="1">
      <c r="A241" s="2264"/>
      <c r="B241" s="204">
        <v>153023</v>
      </c>
      <c r="C241" s="996">
        <v>146134</v>
      </c>
      <c r="D241" s="995">
        <v>146142</v>
      </c>
      <c r="E241" s="995">
        <v>147421</v>
      </c>
      <c r="F241" s="995">
        <v>146217</v>
      </c>
      <c r="G241" s="995"/>
      <c r="H241" s="995"/>
      <c r="I241" s="995"/>
      <c r="J241" s="995"/>
      <c r="K241" s="2269"/>
    </row>
    <row r="242" spans="1:11" ht="18.75" customHeight="1">
      <c r="A242" s="2263">
        <v>3.7499999999999999E-2</v>
      </c>
      <c r="B242" s="2265" t="s">
        <v>5797</v>
      </c>
      <c r="C242" s="2266"/>
      <c r="D242" s="2266"/>
      <c r="E242" s="2266"/>
      <c r="F242" s="2266"/>
      <c r="G242" s="2266"/>
      <c r="H242" s="2266"/>
      <c r="I242" s="2266"/>
      <c r="J242" s="2266"/>
      <c r="K242" s="2267">
        <v>387</v>
      </c>
    </row>
    <row r="243" spans="1:11" ht="18.75" customHeight="1">
      <c r="A243" s="2264"/>
      <c r="B243" s="375">
        <v>1.8</v>
      </c>
      <c r="C243" s="319"/>
      <c r="D243" s="319"/>
      <c r="E243" s="375"/>
      <c r="F243" s="375"/>
      <c r="G243" s="375"/>
      <c r="H243" s="375"/>
      <c r="I243" s="375"/>
      <c r="J243" s="375"/>
      <c r="K243" s="2268"/>
    </row>
    <row r="244" spans="1:11" ht="18.75" customHeight="1" thickBot="1">
      <c r="A244" s="2264"/>
      <c r="B244" s="995">
        <v>175182</v>
      </c>
      <c r="C244" s="996"/>
      <c r="D244" s="996"/>
      <c r="E244" s="995"/>
      <c r="F244" s="995"/>
      <c r="G244" s="995"/>
      <c r="H244" s="995"/>
      <c r="I244" s="995"/>
      <c r="J244" s="995"/>
      <c r="K244" s="2269"/>
    </row>
    <row r="245" spans="1:11" ht="18.75" customHeight="1">
      <c r="A245" s="2263">
        <v>5.8500000000000003E-2</v>
      </c>
      <c r="B245" s="2265" t="s">
        <v>5840</v>
      </c>
      <c r="C245" s="2266"/>
      <c r="D245" s="2266"/>
      <c r="E245" s="2266"/>
      <c r="F245" s="2266"/>
      <c r="G245" s="2266"/>
      <c r="H245" s="2266"/>
      <c r="I245" s="2266"/>
      <c r="J245" s="2266"/>
      <c r="K245" s="2267">
        <v>181</v>
      </c>
    </row>
    <row r="246" spans="1:11" ht="18.75" customHeight="1">
      <c r="A246" s="2264"/>
      <c r="B246" s="378">
        <v>1.4</v>
      </c>
      <c r="C246" s="319">
        <v>1.6</v>
      </c>
      <c r="D246" s="375">
        <v>1.8</v>
      </c>
      <c r="E246" s="375">
        <v>2</v>
      </c>
      <c r="F246" s="375" t="s">
        <v>669</v>
      </c>
      <c r="G246" s="375"/>
      <c r="H246" s="375"/>
      <c r="I246" s="375"/>
      <c r="J246" s="375"/>
      <c r="K246" s="2268"/>
    </row>
    <row r="247" spans="1:11" ht="18.75" customHeight="1" thickBot="1">
      <c r="A247" s="2264"/>
      <c r="B247" s="204">
        <v>146977</v>
      </c>
      <c r="C247" s="996">
        <v>145250</v>
      </c>
      <c r="D247" s="995">
        <v>145268</v>
      </c>
      <c r="E247" s="995">
        <v>145276</v>
      </c>
      <c r="F247" s="995">
        <v>145284</v>
      </c>
      <c r="G247" s="995"/>
      <c r="H247" s="995"/>
      <c r="I247" s="995"/>
      <c r="J247" s="995"/>
      <c r="K247" s="2269"/>
    </row>
    <row r="248" spans="1:11" ht="18.75" customHeight="1">
      <c r="A248" s="2263">
        <v>3.8199999999999998E-2</v>
      </c>
      <c r="B248" s="2265" t="s">
        <v>5771</v>
      </c>
      <c r="C248" s="2266"/>
      <c r="D248" s="2266"/>
      <c r="E248" s="2266"/>
      <c r="F248" s="2266"/>
      <c r="G248" s="2266"/>
      <c r="H248" s="2266"/>
      <c r="I248" s="2266"/>
      <c r="J248" s="2266"/>
      <c r="K248" s="2267">
        <v>516</v>
      </c>
    </row>
    <row r="249" spans="1:11" ht="18.75" customHeight="1">
      <c r="A249" s="2264"/>
      <c r="B249" s="378">
        <v>1.4</v>
      </c>
      <c r="C249" s="319">
        <v>1.7</v>
      </c>
      <c r="D249" s="375">
        <v>1.9</v>
      </c>
      <c r="E249" s="375">
        <v>2.1</v>
      </c>
      <c r="F249" s="375"/>
      <c r="G249" s="375"/>
      <c r="H249" s="375"/>
      <c r="I249" s="375"/>
      <c r="J249" s="375"/>
      <c r="K249" s="2268"/>
    </row>
    <row r="250" spans="1:11" ht="18.75" customHeight="1" thickBot="1">
      <c r="A250" s="2264"/>
      <c r="B250" s="204">
        <v>146373</v>
      </c>
      <c r="C250" s="996">
        <v>145722</v>
      </c>
      <c r="D250" s="995">
        <v>145730</v>
      </c>
      <c r="E250" s="995">
        <v>145748</v>
      </c>
      <c r="F250" s="995"/>
      <c r="G250" s="995"/>
      <c r="H250" s="995"/>
      <c r="I250" s="995"/>
      <c r="J250" s="995"/>
      <c r="K250" s="2269"/>
    </row>
    <row r="251" spans="1:11" ht="18.75" customHeight="1">
      <c r="A251" s="2263">
        <v>0.04</v>
      </c>
      <c r="B251" s="2265" t="s">
        <v>5772</v>
      </c>
      <c r="C251" s="2266"/>
      <c r="D251" s="2266"/>
      <c r="E251" s="2266"/>
      <c r="F251" s="2266"/>
      <c r="G251" s="2266"/>
      <c r="H251" s="2266"/>
      <c r="I251" s="2266"/>
      <c r="J251" s="2266"/>
      <c r="K251" s="2267">
        <v>520</v>
      </c>
    </row>
    <row r="252" spans="1:11" ht="18.75" customHeight="1">
      <c r="A252" s="2264"/>
      <c r="B252" s="378">
        <v>1.4</v>
      </c>
      <c r="C252" s="319">
        <v>1.7</v>
      </c>
      <c r="D252" s="375">
        <v>1.9</v>
      </c>
      <c r="E252" s="375">
        <v>2.1</v>
      </c>
      <c r="F252" s="375"/>
      <c r="G252" s="375"/>
      <c r="H252" s="375"/>
      <c r="I252" s="375"/>
      <c r="J252" s="375"/>
      <c r="K252" s="2268"/>
    </row>
    <row r="253" spans="1:11" ht="18.75" customHeight="1" thickBot="1">
      <c r="A253" s="2264"/>
      <c r="B253" s="204">
        <v>147447</v>
      </c>
      <c r="C253" s="996">
        <v>146175</v>
      </c>
      <c r="D253" s="995">
        <v>146183</v>
      </c>
      <c r="E253" s="995">
        <v>147454</v>
      </c>
      <c r="F253" s="995"/>
      <c r="G253" s="995"/>
      <c r="H253" s="995"/>
      <c r="I253" s="995"/>
      <c r="J253" s="995"/>
      <c r="K253" s="2269"/>
    </row>
    <row r="254" spans="1:11" ht="18.75" customHeight="1">
      <c r="A254" s="2263">
        <v>2.2599999999999999E-2</v>
      </c>
      <c r="B254" s="2265" t="s">
        <v>5825</v>
      </c>
      <c r="C254" s="2266"/>
      <c r="D254" s="2266"/>
      <c r="E254" s="2266"/>
      <c r="F254" s="2266"/>
      <c r="G254" s="2266"/>
      <c r="H254" s="2266"/>
      <c r="I254" s="2266"/>
      <c r="J254" s="2266"/>
      <c r="K254" s="2267">
        <v>181</v>
      </c>
    </row>
    <row r="255" spans="1:11" ht="18.75" customHeight="1">
      <c r="A255" s="2264"/>
      <c r="B255" s="378">
        <v>1.4</v>
      </c>
      <c r="C255" s="319">
        <v>1.7</v>
      </c>
      <c r="D255" s="375">
        <v>1.9</v>
      </c>
      <c r="E255" s="375">
        <v>2.1</v>
      </c>
      <c r="F255" s="375"/>
      <c r="G255" s="375"/>
      <c r="H255" s="375"/>
      <c r="I255" s="375"/>
      <c r="J255" s="375"/>
      <c r="K255" s="2268"/>
    </row>
    <row r="256" spans="1:11" ht="18.75" customHeight="1" thickBot="1">
      <c r="A256" s="2264"/>
      <c r="B256" s="204">
        <v>146381</v>
      </c>
      <c r="C256" s="996">
        <v>145417</v>
      </c>
      <c r="D256" s="995">
        <v>145425</v>
      </c>
      <c r="E256" s="995">
        <v>145433</v>
      </c>
      <c r="F256" s="995"/>
      <c r="G256" s="995"/>
      <c r="H256" s="995"/>
      <c r="I256" s="995"/>
      <c r="J256" s="995"/>
      <c r="K256" s="2269"/>
    </row>
    <row r="257" spans="1:11" ht="18.75" customHeight="1" thickBot="1">
      <c r="A257" s="386"/>
      <c r="B257" s="199"/>
      <c r="C257" s="200"/>
      <c r="D257" s="201"/>
      <c r="E257" s="201"/>
      <c r="F257" s="201"/>
      <c r="G257" s="201"/>
      <c r="H257" s="201"/>
      <c r="I257" s="201"/>
      <c r="J257" s="202"/>
      <c r="K257" s="203"/>
    </row>
    <row r="258" spans="1:11" ht="18.75" customHeight="1">
      <c r="A258" s="2263">
        <v>4.5100000000000001E-2</v>
      </c>
      <c r="B258" s="2265" t="s">
        <v>5798</v>
      </c>
      <c r="C258" s="2266"/>
      <c r="D258" s="2266"/>
      <c r="E258" s="2266"/>
      <c r="F258" s="2266"/>
      <c r="G258" s="2266"/>
      <c r="H258" s="2266"/>
      <c r="I258" s="2266"/>
      <c r="J258" s="2266"/>
      <c r="K258" s="2267">
        <v>533</v>
      </c>
    </row>
    <row r="259" spans="1:11" ht="18.75" customHeight="1">
      <c r="A259" s="2264"/>
      <c r="B259" s="378">
        <v>0.5</v>
      </c>
      <c r="C259" s="319">
        <v>1.4</v>
      </c>
      <c r="D259" s="375">
        <v>1.6</v>
      </c>
      <c r="E259" s="375" t="s">
        <v>854</v>
      </c>
      <c r="F259" s="375" t="s">
        <v>855</v>
      </c>
      <c r="G259" s="375" t="s">
        <v>856</v>
      </c>
      <c r="H259" s="375"/>
      <c r="I259" s="375"/>
      <c r="J259" s="375"/>
      <c r="K259" s="2268"/>
    </row>
    <row r="260" spans="1:11" ht="18.75" customHeight="1" thickBot="1">
      <c r="A260" s="2264"/>
      <c r="B260" s="204">
        <v>202416</v>
      </c>
      <c r="C260" s="996">
        <v>198234</v>
      </c>
      <c r="D260" s="995">
        <v>198242</v>
      </c>
      <c r="E260" s="995">
        <v>198200</v>
      </c>
      <c r="F260" s="995">
        <v>198218</v>
      </c>
      <c r="G260" s="995">
        <v>198226</v>
      </c>
      <c r="H260" s="995"/>
      <c r="I260" s="995"/>
      <c r="J260" s="995"/>
      <c r="K260" s="2269"/>
    </row>
    <row r="261" spans="1:11" ht="18.75" customHeight="1">
      <c r="A261" s="2263">
        <v>4.3200000000000002E-2</v>
      </c>
      <c r="B261" s="2265" t="s">
        <v>5799</v>
      </c>
      <c r="C261" s="2266"/>
      <c r="D261" s="2266"/>
      <c r="E261" s="2266"/>
      <c r="F261" s="2266"/>
      <c r="G261" s="2266"/>
      <c r="H261" s="2266"/>
      <c r="I261" s="2266"/>
      <c r="J261" s="2266"/>
      <c r="K261" s="2267">
        <v>507</v>
      </c>
    </row>
    <row r="262" spans="1:11" ht="18.75" customHeight="1">
      <c r="A262" s="2264"/>
      <c r="B262" s="378" t="s">
        <v>854</v>
      </c>
      <c r="C262" s="319" t="s">
        <v>855</v>
      </c>
      <c r="D262" s="375" t="s">
        <v>856</v>
      </c>
      <c r="E262" s="375"/>
      <c r="F262" s="375"/>
      <c r="G262" s="375"/>
      <c r="H262" s="375"/>
      <c r="I262" s="375"/>
      <c r="J262" s="375"/>
      <c r="K262" s="2268"/>
    </row>
    <row r="263" spans="1:11" ht="18.75" customHeight="1" thickBot="1">
      <c r="A263" s="2264"/>
      <c r="B263" s="204">
        <v>202390</v>
      </c>
      <c r="C263" s="996">
        <v>198358</v>
      </c>
      <c r="D263" s="995">
        <v>198366</v>
      </c>
      <c r="E263" s="995"/>
      <c r="F263" s="995"/>
      <c r="G263" s="995"/>
      <c r="H263" s="995"/>
      <c r="I263" s="995"/>
      <c r="J263" s="995"/>
      <c r="K263" s="2269"/>
    </row>
    <row r="264" spans="1:11" ht="18.75" customHeight="1">
      <c r="A264" s="2263">
        <v>4.4299999999999999E-2</v>
      </c>
      <c r="B264" s="2265" t="s">
        <v>5841</v>
      </c>
      <c r="C264" s="2266"/>
      <c r="D264" s="2266"/>
      <c r="E264" s="2266"/>
      <c r="F264" s="2266"/>
      <c r="G264" s="2266"/>
      <c r="H264" s="2266"/>
      <c r="I264" s="2266"/>
      <c r="J264" s="2266"/>
      <c r="K264" s="2267">
        <v>212</v>
      </c>
    </row>
    <row r="265" spans="1:11" ht="18.75" customHeight="1">
      <c r="A265" s="2264"/>
      <c r="B265" s="378">
        <v>0.5</v>
      </c>
      <c r="C265" s="319">
        <v>1.4</v>
      </c>
      <c r="D265" s="375">
        <v>1.6</v>
      </c>
      <c r="E265" s="375" t="s">
        <v>854</v>
      </c>
      <c r="F265" s="375" t="s">
        <v>855</v>
      </c>
      <c r="G265" s="375" t="s">
        <v>856</v>
      </c>
      <c r="H265" s="375"/>
      <c r="I265" s="375"/>
      <c r="J265" s="375"/>
      <c r="K265" s="2268"/>
    </row>
    <row r="266" spans="1:11" ht="18.75" customHeight="1" thickBot="1">
      <c r="A266" s="2264"/>
      <c r="B266" s="204">
        <v>202408</v>
      </c>
      <c r="C266" s="996">
        <v>201319</v>
      </c>
      <c r="D266" s="995">
        <v>201327</v>
      </c>
      <c r="E266" s="995">
        <v>201285</v>
      </c>
      <c r="F266" s="995">
        <v>201293</v>
      </c>
      <c r="G266" s="995">
        <v>201301</v>
      </c>
      <c r="H266" s="995"/>
      <c r="I266" s="995"/>
      <c r="J266" s="995"/>
      <c r="K266" s="2269"/>
    </row>
    <row r="267" spans="1:11" ht="18.75" customHeight="1">
      <c r="A267" s="2263">
        <v>3.9E-2</v>
      </c>
      <c r="B267" s="2265" t="s">
        <v>5773</v>
      </c>
      <c r="C267" s="2266"/>
      <c r="D267" s="2266"/>
      <c r="E267" s="2266"/>
      <c r="F267" s="2266"/>
      <c r="G267" s="2266"/>
      <c r="H267" s="2266"/>
      <c r="I267" s="2266"/>
      <c r="J267" s="2266"/>
      <c r="K267" s="2267">
        <v>533</v>
      </c>
    </row>
    <row r="268" spans="1:11" ht="18.75" customHeight="1">
      <c r="A268" s="2264"/>
      <c r="B268" s="378">
        <v>0.3</v>
      </c>
      <c r="C268" s="319">
        <v>0.5</v>
      </c>
      <c r="D268" s="375">
        <v>0.8</v>
      </c>
      <c r="E268" s="375">
        <v>1</v>
      </c>
      <c r="F268" s="375">
        <v>1.1000000000000001</v>
      </c>
      <c r="G268" s="375" t="s">
        <v>854</v>
      </c>
      <c r="H268" s="375" t="s">
        <v>855</v>
      </c>
      <c r="I268" s="375" t="s">
        <v>856</v>
      </c>
      <c r="J268" s="375" t="s">
        <v>857</v>
      </c>
      <c r="K268" s="2268"/>
    </row>
    <row r="269" spans="1:11" ht="18.75" customHeight="1" thickBot="1">
      <c r="A269" s="2264"/>
      <c r="B269" s="204">
        <v>197970</v>
      </c>
      <c r="C269" s="996">
        <v>197988</v>
      </c>
      <c r="D269" s="995">
        <v>197996</v>
      </c>
      <c r="E269" s="995">
        <v>198002</v>
      </c>
      <c r="F269" s="995">
        <v>198010</v>
      </c>
      <c r="G269" s="995">
        <v>198069</v>
      </c>
      <c r="H269" s="995">
        <v>198077</v>
      </c>
      <c r="I269" s="995">
        <v>198085</v>
      </c>
      <c r="J269" s="995">
        <v>198093</v>
      </c>
      <c r="K269" s="2269"/>
    </row>
    <row r="270" spans="1:11" ht="18.75" customHeight="1">
      <c r="A270" s="2263">
        <v>3.8899999999999997E-2</v>
      </c>
      <c r="B270" s="2265" t="s">
        <v>5774</v>
      </c>
      <c r="C270" s="2266"/>
      <c r="D270" s="2266"/>
      <c r="E270" s="2266"/>
      <c r="F270" s="2266"/>
      <c r="G270" s="2266"/>
      <c r="H270" s="2266"/>
      <c r="I270" s="2266"/>
      <c r="J270" s="2266"/>
      <c r="K270" s="2267">
        <v>507</v>
      </c>
    </row>
    <row r="271" spans="1:11" ht="18.75" customHeight="1">
      <c r="A271" s="2264"/>
      <c r="B271" s="378" t="s">
        <v>854</v>
      </c>
      <c r="C271" s="319" t="s">
        <v>855</v>
      </c>
      <c r="D271" s="375" t="s">
        <v>856</v>
      </c>
      <c r="E271" s="375" t="s">
        <v>857</v>
      </c>
      <c r="F271" s="375"/>
      <c r="G271" s="375"/>
      <c r="H271" s="375"/>
      <c r="I271" s="375"/>
      <c r="J271" s="375"/>
      <c r="K271" s="2268"/>
    </row>
    <row r="272" spans="1:11" ht="18.75" customHeight="1" thickBot="1">
      <c r="A272" s="2264"/>
      <c r="B272" s="204">
        <v>198168</v>
      </c>
      <c r="C272" s="996">
        <v>198176</v>
      </c>
      <c r="D272" s="995">
        <v>198184</v>
      </c>
      <c r="E272" s="995">
        <v>198192</v>
      </c>
      <c r="F272" s="995"/>
      <c r="G272" s="995"/>
      <c r="H272" s="995"/>
      <c r="I272" s="995"/>
      <c r="J272" s="995"/>
      <c r="K272" s="2269"/>
    </row>
    <row r="273" spans="1:11" ht="18.75" customHeight="1">
      <c r="A273" s="2263">
        <v>2.4199999999999999E-2</v>
      </c>
      <c r="B273" s="2265" t="s">
        <v>5826</v>
      </c>
      <c r="C273" s="2266"/>
      <c r="D273" s="2266"/>
      <c r="E273" s="2266"/>
      <c r="F273" s="2266"/>
      <c r="G273" s="2266"/>
      <c r="H273" s="2266"/>
      <c r="I273" s="2266"/>
      <c r="J273" s="2266"/>
      <c r="K273" s="2267">
        <v>212</v>
      </c>
    </row>
    <row r="274" spans="1:11" ht="18.75" customHeight="1">
      <c r="A274" s="2264"/>
      <c r="B274" s="378">
        <v>0.3</v>
      </c>
      <c r="C274" s="319">
        <v>0.5</v>
      </c>
      <c r="D274" s="375">
        <v>0.8</v>
      </c>
      <c r="E274" s="375">
        <v>1</v>
      </c>
      <c r="F274" s="375">
        <v>1.1000000000000001</v>
      </c>
      <c r="G274" s="375" t="s">
        <v>854</v>
      </c>
      <c r="H274" s="375" t="s">
        <v>855</v>
      </c>
      <c r="I274" s="375" t="s">
        <v>856</v>
      </c>
      <c r="J274" s="375" t="s">
        <v>857</v>
      </c>
      <c r="K274" s="2268"/>
    </row>
    <row r="275" spans="1:11" ht="18.75" customHeight="1" thickBot="1">
      <c r="A275" s="2264"/>
      <c r="B275" s="204">
        <v>201194</v>
      </c>
      <c r="C275" s="996">
        <v>201202</v>
      </c>
      <c r="D275" s="995">
        <v>201210</v>
      </c>
      <c r="E275" s="995">
        <v>201228</v>
      </c>
      <c r="F275" s="995">
        <v>201236</v>
      </c>
      <c r="G275" s="995">
        <v>201244</v>
      </c>
      <c r="H275" s="995">
        <v>201251</v>
      </c>
      <c r="I275" s="995">
        <v>201269</v>
      </c>
      <c r="J275" s="995">
        <v>201277</v>
      </c>
      <c r="K275" s="2269"/>
    </row>
    <row r="276" spans="1:11" ht="18.75" customHeight="1" thickBot="1">
      <c r="A276" s="386"/>
      <c r="B276" s="199"/>
      <c r="C276" s="200"/>
      <c r="D276" s="201"/>
      <c r="E276" s="201"/>
      <c r="F276" s="201"/>
      <c r="G276" s="201"/>
      <c r="H276" s="201"/>
      <c r="I276" s="201"/>
      <c r="J276" s="202"/>
      <c r="K276" s="203"/>
    </row>
    <row r="277" spans="1:11" ht="18.75" customHeight="1">
      <c r="A277" s="2263">
        <v>3.9300000000000002E-2</v>
      </c>
      <c r="B277" s="2265" t="s">
        <v>5775</v>
      </c>
      <c r="C277" s="2266"/>
      <c r="D277" s="2266"/>
      <c r="E277" s="2266"/>
      <c r="F277" s="2266"/>
      <c r="G277" s="2266"/>
      <c r="H277" s="2266"/>
      <c r="I277" s="2266"/>
      <c r="J277" s="2266"/>
      <c r="K277" s="2267">
        <v>529</v>
      </c>
    </row>
    <row r="278" spans="1:11" ht="18.75" customHeight="1">
      <c r="A278" s="2264"/>
      <c r="B278" s="378">
        <v>0.3</v>
      </c>
      <c r="C278" s="319">
        <v>0.5</v>
      </c>
      <c r="D278" s="375">
        <v>0.8</v>
      </c>
      <c r="E278" s="375">
        <v>1</v>
      </c>
      <c r="F278" s="375">
        <v>1.1000000000000001</v>
      </c>
      <c r="G278" s="375" t="s">
        <v>854</v>
      </c>
      <c r="H278" s="375" t="s">
        <v>855</v>
      </c>
      <c r="I278" s="375" t="s">
        <v>856</v>
      </c>
      <c r="J278" s="375" t="s">
        <v>857</v>
      </c>
      <c r="K278" s="2268"/>
    </row>
    <row r="279" spans="1:11" ht="18.75" customHeight="1" thickBot="1">
      <c r="A279" s="2264"/>
      <c r="B279" s="204">
        <v>125633</v>
      </c>
      <c r="C279" s="996">
        <v>125641</v>
      </c>
      <c r="D279" s="995">
        <v>125658</v>
      </c>
      <c r="E279" s="995">
        <v>125666</v>
      </c>
      <c r="F279" s="995">
        <v>125674</v>
      </c>
      <c r="G279" s="995">
        <v>125724</v>
      </c>
      <c r="H279" s="995">
        <v>125732</v>
      </c>
      <c r="I279" s="995">
        <v>125740</v>
      </c>
      <c r="J279" s="995">
        <v>125757</v>
      </c>
      <c r="K279" s="2269"/>
    </row>
    <row r="280" spans="1:11" ht="18.75" customHeight="1">
      <c r="A280" s="2263">
        <v>2.3800000000000002E-2</v>
      </c>
      <c r="B280" s="2265" t="s">
        <v>5827</v>
      </c>
      <c r="C280" s="2266"/>
      <c r="D280" s="2266"/>
      <c r="E280" s="2266"/>
      <c r="F280" s="2266"/>
      <c r="G280" s="2266"/>
      <c r="H280" s="2266"/>
      <c r="I280" s="2266"/>
      <c r="J280" s="2266"/>
      <c r="K280" s="2267">
        <v>172</v>
      </c>
    </row>
    <row r="281" spans="1:11" ht="18.75" customHeight="1">
      <c r="A281" s="2264"/>
      <c r="B281" s="378">
        <v>0.3</v>
      </c>
      <c r="C281" s="319">
        <v>0.5</v>
      </c>
      <c r="D281" s="375">
        <v>0.8</v>
      </c>
      <c r="E281" s="375">
        <v>1</v>
      </c>
      <c r="F281" s="375">
        <v>1.1000000000000001</v>
      </c>
      <c r="G281" s="375"/>
      <c r="H281" s="375"/>
      <c r="I281" s="375"/>
      <c r="J281" s="375"/>
      <c r="K281" s="2268"/>
    </row>
    <row r="282" spans="1:11" ht="18.75" customHeight="1" thickBot="1">
      <c r="A282" s="2264"/>
      <c r="B282" s="204">
        <v>125583</v>
      </c>
      <c r="C282" s="996">
        <v>125591</v>
      </c>
      <c r="D282" s="995">
        <v>125609</v>
      </c>
      <c r="E282" s="995">
        <v>125617</v>
      </c>
      <c r="F282" s="995">
        <v>125625</v>
      </c>
      <c r="G282" s="995"/>
      <c r="H282" s="995"/>
      <c r="I282" s="995"/>
      <c r="J282" s="995"/>
      <c r="K282" s="2269"/>
    </row>
    <row r="283" spans="1:11" ht="18.75" customHeight="1">
      <c r="A283" s="2263">
        <v>2.76E-2</v>
      </c>
      <c r="B283" s="2265" t="s">
        <v>5828</v>
      </c>
      <c r="C283" s="2266"/>
      <c r="D283" s="2266"/>
      <c r="E283" s="2266"/>
      <c r="F283" s="2266"/>
      <c r="G283" s="2266"/>
      <c r="H283" s="2266"/>
      <c r="I283" s="2266"/>
      <c r="J283" s="2266"/>
      <c r="K283" s="2267">
        <v>186</v>
      </c>
    </row>
    <row r="284" spans="1:11" ht="18.75" customHeight="1">
      <c r="A284" s="2264"/>
      <c r="B284" s="378" t="s">
        <v>854</v>
      </c>
      <c r="C284" s="319" t="s">
        <v>855</v>
      </c>
      <c r="D284" s="375" t="s">
        <v>856</v>
      </c>
      <c r="E284" s="375" t="s">
        <v>857</v>
      </c>
      <c r="F284" s="375"/>
      <c r="G284" s="375"/>
      <c r="H284" s="375"/>
      <c r="I284" s="375"/>
      <c r="J284" s="375"/>
      <c r="K284" s="2268"/>
    </row>
    <row r="285" spans="1:11" ht="18.75" customHeight="1" thickBot="1">
      <c r="A285" s="2264"/>
      <c r="B285" s="204">
        <v>125682</v>
      </c>
      <c r="C285" s="996">
        <v>125690</v>
      </c>
      <c r="D285" s="995">
        <v>125708</v>
      </c>
      <c r="E285" s="995">
        <v>125716</v>
      </c>
      <c r="F285" s="995"/>
      <c r="G285" s="995"/>
      <c r="H285" s="995"/>
      <c r="I285" s="995"/>
      <c r="J285" s="995"/>
      <c r="K285" s="2269"/>
    </row>
    <row r="286" spans="1:11" ht="18.75" customHeight="1" thickBot="1">
      <c r="A286" s="386"/>
      <c r="B286" s="199"/>
      <c r="C286" s="200"/>
      <c r="D286" s="201"/>
      <c r="E286" s="201"/>
      <c r="F286" s="201"/>
      <c r="G286" s="201"/>
      <c r="H286" s="201"/>
      <c r="I286" s="201"/>
      <c r="J286" s="202"/>
      <c r="K286" s="203"/>
    </row>
    <row r="287" spans="1:11" ht="18.75" customHeight="1">
      <c r="A287" s="2263">
        <v>4.5499999999999999E-2</v>
      </c>
      <c r="B287" s="2265" t="s">
        <v>5800</v>
      </c>
      <c r="C287" s="2266"/>
      <c r="D287" s="2266"/>
      <c r="E287" s="2266"/>
      <c r="F287" s="2266"/>
      <c r="G287" s="2266"/>
      <c r="H287" s="2266"/>
      <c r="I287" s="2266"/>
      <c r="J287" s="2266"/>
      <c r="K287" s="2267">
        <v>620</v>
      </c>
    </row>
    <row r="288" spans="1:11" ht="18.75" customHeight="1">
      <c r="A288" s="2264"/>
      <c r="B288" s="378">
        <v>0.3</v>
      </c>
      <c r="C288" s="319">
        <v>0.5</v>
      </c>
      <c r="D288" s="375">
        <v>0.8</v>
      </c>
      <c r="E288" s="375">
        <v>1</v>
      </c>
      <c r="F288" s="375">
        <v>1.2</v>
      </c>
      <c r="G288" s="375">
        <v>1.4</v>
      </c>
      <c r="H288" s="375"/>
      <c r="I288" s="375"/>
      <c r="J288" s="375"/>
      <c r="K288" s="2268"/>
    </row>
    <row r="289" spans="1:11" ht="18.75" customHeight="1" thickBot="1">
      <c r="A289" s="2264"/>
      <c r="B289" s="204">
        <v>187450</v>
      </c>
      <c r="C289" s="996">
        <v>187468</v>
      </c>
      <c r="D289" s="995">
        <v>187476</v>
      </c>
      <c r="E289" s="995">
        <v>187484</v>
      </c>
      <c r="F289" s="995">
        <v>187492</v>
      </c>
      <c r="G289" s="995">
        <v>197152</v>
      </c>
      <c r="H289" s="995"/>
      <c r="I289" s="995"/>
      <c r="J289" s="995"/>
      <c r="K289" s="2269"/>
    </row>
    <row r="290" spans="1:11" ht="18.75" customHeight="1">
      <c r="A290" s="2263">
        <v>6.5000000000000002E-2</v>
      </c>
      <c r="B290" s="2265" t="s">
        <v>5842</v>
      </c>
      <c r="C290" s="2266"/>
      <c r="D290" s="2266"/>
      <c r="E290" s="2266"/>
      <c r="F290" s="2266"/>
      <c r="G290" s="2266"/>
      <c r="H290" s="2266"/>
      <c r="I290" s="2266"/>
      <c r="J290" s="2266"/>
      <c r="K290" s="2267">
        <v>213</v>
      </c>
    </row>
    <row r="291" spans="1:11" ht="18.75" customHeight="1">
      <c r="A291" s="2264"/>
      <c r="B291" s="378">
        <v>0.3</v>
      </c>
      <c r="C291" s="319">
        <v>0.5</v>
      </c>
      <c r="D291" s="375">
        <v>0.8</v>
      </c>
      <c r="E291" s="375">
        <v>1</v>
      </c>
      <c r="F291" s="375">
        <v>1.2</v>
      </c>
      <c r="G291" s="375">
        <v>1.4</v>
      </c>
      <c r="H291" s="375"/>
      <c r="I291" s="375"/>
      <c r="J291" s="375"/>
      <c r="K291" s="2268"/>
    </row>
    <row r="292" spans="1:11" ht="18.75" customHeight="1" thickBot="1">
      <c r="A292" s="2264"/>
      <c r="B292" s="204">
        <v>187625</v>
      </c>
      <c r="C292" s="996">
        <v>187633</v>
      </c>
      <c r="D292" s="995">
        <v>187641</v>
      </c>
      <c r="E292" s="995">
        <v>187658</v>
      </c>
      <c r="F292" s="995">
        <v>187666</v>
      </c>
      <c r="G292" s="995">
        <v>197160</v>
      </c>
      <c r="H292" s="995"/>
      <c r="I292" s="995"/>
      <c r="J292" s="995"/>
      <c r="K292" s="2269"/>
    </row>
    <row r="293" spans="1:11" ht="18.75" customHeight="1">
      <c r="A293" s="2263">
        <v>3.85E-2</v>
      </c>
      <c r="B293" s="2265" t="s">
        <v>5776</v>
      </c>
      <c r="C293" s="2266"/>
      <c r="D293" s="2266"/>
      <c r="E293" s="2266"/>
      <c r="F293" s="2266"/>
      <c r="G293" s="2266"/>
      <c r="H293" s="2266"/>
      <c r="I293" s="2266"/>
      <c r="J293" s="2266"/>
      <c r="K293" s="2267">
        <v>620</v>
      </c>
    </row>
    <row r="294" spans="1:11" ht="18.75" customHeight="1">
      <c r="A294" s="2264"/>
      <c r="B294" s="378">
        <v>0.3</v>
      </c>
      <c r="C294" s="319">
        <v>0.5</v>
      </c>
      <c r="D294" s="375">
        <v>0.8</v>
      </c>
      <c r="E294" s="375">
        <v>1</v>
      </c>
      <c r="F294" s="375">
        <v>1.2</v>
      </c>
      <c r="G294" s="375"/>
      <c r="H294" s="375"/>
      <c r="I294" s="375"/>
      <c r="J294" s="375"/>
      <c r="K294" s="2268"/>
    </row>
    <row r="295" spans="1:11" ht="18.75" customHeight="1" thickBot="1">
      <c r="A295" s="2264"/>
      <c r="B295" s="204">
        <v>190280</v>
      </c>
      <c r="C295" s="996">
        <v>190298</v>
      </c>
      <c r="D295" s="995">
        <v>190306</v>
      </c>
      <c r="E295" s="995">
        <v>190314</v>
      </c>
      <c r="F295" s="995">
        <v>190322</v>
      </c>
      <c r="G295" s="995"/>
      <c r="H295" s="995"/>
      <c r="I295" s="995"/>
      <c r="J295" s="995"/>
      <c r="K295" s="2269"/>
    </row>
    <row r="296" spans="1:11" ht="18.75" customHeight="1" thickBot="1">
      <c r="A296" s="386"/>
      <c r="B296" s="199"/>
      <c r="C296" s="200"/>
      <c r="D296" s="201"/>
      <c r="E296" s="201"/>
      <c r="F296" s="201"/>
      <c r="G296" s="201"/>
      <c r="H296" s="201"/>
      <c r="I296" s="201"/>
      <c r="J296" s="202"/>
      <c r="K296" s="203"/>
    </row>
    <row r="297" spans="1:11" ht="18.75" customHeight="1">
      <c r="A297" s="2263">
        <v>3.9E-2</v>
      </c>
      <c r="B297" s="2265" t="s">
        <v>5801</v>
      </c>
      <c r="C297" s="2266"/>
      <c r="D297" s="2266"/>
      <c r="E297" s="2266"/>
      <c r="F297" s="2266"/>
      <c r="G297" s="2266"/>
      <c r="H297" s="2266"/>
      <c r="I297" s="2266"/>
      <c r="J297" s="2266"/>
      <c r="K297" s="2267">
        <v>612</v>
      </c>
    </row>
    <row r="298" spans="1:11" ht="18.75" customHeight="1">
      <c r="A298" s="2264"/>
      <c r="B298" s="378">
        <v>1.4</v>
      </c>
      <c r="C298" s="319"/>
      <c r="D298" s="375"/>
      <c r="E298" s="375"/>
      <c r="F298" s="375"/>
      <c r="G298" s="375"/>
      <c r="H298" s="375"/>
      <c r="I298" s="375"/>
      <c r="J298" s="375"/>
      <c r="K298" s="2268"/>
    </row>
    <row r="299" spans="1:11" ht="18.75" customHeight="1" thickBot="1">
      <c r="A299" s="2264"/>
      <c r="B299" s="204">
        <v>187682</v>
      </c>
      <c r="C299" s="996"/>
      <c r="D299" s="995"/>
      <c r="E299" s="995"/>
      <c r="F299" s="995"/>
      <c r="G299" s="995"/>
      <c r="H299" s="995"/>
      <c r="I299" s="995"/>
      <c r="J299" s="995"/>
      <c r="K299" s="2269"/>
    </row>
    <row r="300" spans="1:11" ht="18.75" customHeight="1">
      <c r="A300" s="2263">
        <v>2.5899999999999999E-2</v>
      </c>
      <c r="B300" s="2265" t="s">
        <v>5843</v>
      </c>
      <c r="C300" s="2266"/>
      <c r="D300" s="2266"/>
      <c r="E300" s="2266"/>
      <c r="F300" s="2266"/>
      <c r="G300" s="2266"/>
      <c r="H300" s="2266"/>
      <c r="I300" s="2266"/>
      <c r="J300" s="2266"/>
      <c r="K300" s="2267">
        <v>198</v>
      </c>
    </row>
    <row r="301" spans="1:11" ht="18.75" customHeight="1">
      <c r="A301" s="2264"/>
      <c r="B301" s="378">
        <v>1.4</v>
      </c>
      <c r="C301" s="319"/>
      <c r="D301" s="375"/>
      <c r="E301" s="375"/>
      <c r="F301" s="375"/>
      <c r="G301" s="375"/>
      <c r="H301" s="375"/>
      <c r="I301" s="375"/>
      <c r="J301" s="375"/>
      <c r="K301" s="2268"/>
    </row>
    <row r="302" spans="1:11" ht="18.75" customHeight="1" thickBot="1">
      <c r="A302" s="2264"/>
      <c r="B302" s="204">
        <v>187674</v>
      </c>
      <c r="C302" s="996"/>
      <c r="D302" s="995"/>
      <c r="E302" s="995"/>
      <c r="F302" s="995"/>
      <c r="G302" s="995"/>
      <c r="H302" s="995"/>
      <c r="I302" s="995"/>
      <c r="J302" s="995"/>
      <c r="K302" s="2269"/>
    </row>
    <row r="303" spans="1:11" ht="18.75" customHeight="1" thickBot="1">
      <c r="A303" s="386"/>
      <c r="B303" s="199"/>
      <c r="C303" s="200"/>
      <c r="D303" s="201"/>
      <c r="E303" s="201"/>
      <c r="F303" s="201"/>
      <c r="G303" s="201"/>
      <c r="H303" s="201"/>
      <c r="I303" s="201"/>
      <c r="J303" s="202"/>
      <c r="K303" s="203"/>
    </row>
    <row r="304" spans="1:11" ht="18.75" customHeight="1">
      <c r="A304" s="2263">
        <v>1.4800000000000001E-2</v>
      </c>
      <c r="B304" s="2265" t="s">
        <v>5802</v>
      </c>
      <c r="C304" s="2266"/>
      <c r="D304" s="2266"/>
      <c r="E304" s="2266"/>
      <c r="F304" s="2266"/>
      <c r="G304" s="2266"/>
      <c r="H304" s="2266"/>
      <c r="I304" s="2266"/>
      <c r="J304" s="2266"/>
      <c r="K304" s="2267">
        <v>1505</v>
      </c>
    </row>
    <row r="305" spans="1:11" ht="18.75" customHeight="1">
      <c r="A305" s="2264"/>
      <c r="B305" s="378" t="s">
        <v>861</v>
      </c>
      <c r="C305" s="319">
        <v>1.7</v>
      </c>
      <c r="D305" s="375">
        <v>2</v>
      </c>
      <c r="E305" s="375"/>
      <c r="F305" s="375"/>
      <c r="G305" s="375"/>
      <c r="H305" s="375"/>
      <c r="I305" s="375"/>
      <c r="J305" s="375"/>
      <c r="K305" s="2268"/>
    </row>
    <row r="306" spans="1:11" ht="18.75" customHeight="1" thickBot="1">
      <c r="A306" s="2264"/>
      <c r="B306" s="204">
        <v>72900</v>
      </c>
      <c r="C306" s="996">
        <v>73734</v>
      </c>
      <c r="D306" s="995">
        <v>74120</v>
      </c>
      <c r="E306" s="995"/>
      <c r="F306" s="995"/>
      <c r="G306" s="995"/>
      <c r="H306" s="995"/>
      <c r="I306" s="995"/>
      <c r="J306" s="995"/>
      <c r="K306" s="2269"/>
    </row>
    <row r="307" spans="1:11" ht="18.75" customHeight="1">
      <c r="A307" s="2263">
        <v>1.0699999999999999E-2</v>
      </c>
      <c r="B307" s="2265" t="s">
        <v>5847</v>
      </c>
      <c r="C307" s="2266"/>
      <c r="D307" s="2266"/>
      <c r="E307" s="2266"/>
      <c r="F307" s="2266"/>
      <c r="G307" s="2266"/>
      <c r="H307" s="2266"/>
      <c r="I307" s="2266"/>
      <c r="J307" s="2266"/>
      <c r="K307" s="2267">
        <v>377</v>
      </c>
    </row>
    <row r="308" spans="1:11" ht="18.75" customHeight="1">
      <c r="A308" s="2264"/>
      <c r="B308" s="378" t="s">
        <v>861</v>
      </c>
      <c r="C308" s="319">
        <v>1.7</v>
      </c>
      <c r="D308" s="375">
        <v>2</v>
      </c>
      <c r="E308" s="375"/>
      <c r="F308" s="375"/>
      <c r="G308" s="375"/>
      <c r="H308" s="375"/>
      <c r="I308" s="375"/>
      <c r="J308" s="375"/>
      <c r="K308" s="2268"/>
    </row>
    <row r="309" spans="1:11" ht="18.75" customHeight="1" thickBot="1">
      <c r="A309" s="2264"/>
      <c r="B309" s="204">
        <v>77982</v>
      </c>
      <c r="C309" s="996">
        <v>73791</v>
      </c>
      <c r="D309" s="995">
        <v>78279</v>
      </c>
      <c r="E309" s="995"/>
      <c r="F309" s="995"/>
      <c r="G309" s="995"/>
      <c r="H309" s="995"/>
      <c r="I309" s="995"/>
      <c r="J309" s="995"/>
      <c r="K309" s="2269"/>
    </row>
    <row r="310" spans="1:11" ht="18.75" customHeight="1" thickBot="1">
      <c r="A310" s="386"/>
      <c r="B310" s="199"/>
      <c r="C310" s="200"/>
      <c r="D310" s="201"/>
      <c r="E310" s="201"/>
      <c r="F310" s="201"/>
      <c r="G310" s="201"/>
      <c r="H310" s="201"/>
      <c r="I310" s="201"/>
      <c r="J310" s="202"/>
      <c r="K310" s="203"/>
    </row>
    <row r="311" spans="1:11" ht="18.75" customHeight="1">
      <c r="A311" s="2263">
        <v>3.8199999999999998E-2</v>
      </c>
      <c r="B311" s="2265" t="s">
        <v>5803</v>
      </c>
      <c r="C311" s="2266"/>
      <c r="D311" s="2266"/>
      <c r="E311" s="2266"/>
      <c r="F311" s="2266"/>
      <c r="G311" s="2266"/>
      <c r="H311" s="2266"/>
      <c r="I311" s="2266"/>
      <c r="J311" s="2266"/>
      <c r="K311" s="2267">
        <v>571</v>
      </c>
    </row>
    <row r="312" spans="1:11" ht="18.75" customHeight="1">
      <c r="A312" s="2264"/>
      <c r="B312" s="378">
        <v>0.2</v>
      </c>
      <c r="C312" s="319">
        <v>0.35</v>
      </c>
      <c r="D312" s="375">
        <v>0.5</v>
      </c>
      <c r="E312" s="375">
        <v>0.8</v>
      </c>
      <c r="F312" s="375">
        <v>1</v>
      </c>
      <c r="G312" s="375"/>
      <c r="H312" s="375"/>
      <c r="I312" s="375"/>
      <c r="J312" s="375"/>
      <c r="K312" s="2268"/>
    </row>
    <row r="313" spans="1:11" ht="18.75" customHeight="1" thickBot="1">
      <c r="A313" s="2264"/>
      <c r="B313" s="204">
        <v>86181</v>
      </c>
      <c r="C313" s="996">
        <v>86199</v>
      </c>
      <c r="D313" s="995">
        <v>86207</v>
      </c>
      <c r="E313" s="995">
        <v>86215</v>
      </c>
      <c r="F313" s="995">
        <v>86223</v>
      </c>
      <c r="G313" s="995"/>
      <c r="H313" s="995"/>
      <c r="I313" s="995"/>
      <c r="J313" s="995"/>
      <c r="K313" s="2269"/>
    </row>
    <row r="314" spans="1:11" ht="18.75" customHeight="1">
      <c r="A314" s="2263">
        <v>4.0399999999999998E-2</v>
      </c>
      <c r="B314" s="2265" t="s">
        <v>5804</v>
      </c>
      <c r="C314" s="2266"/>
      <c r="D314" s="2266"/>
      <c r="E314" s="2266"/>
      <c r="F314" s="2266"/>
      <c r="G314" s="2266"/>
      <c r="H314" s="2266"/>
      <c r="I314" s="2266"/>
      <c r="J314" s="2266"/>
      <c r="K314" s="2267">
        <v>464</v>
      </c>
    </row>
    <row r="315" spans="1:11" ht="18.75" customHeight="1">
      <c r="A315" s="2264"/>
      <c r="B315" s="378">
        <v>0.2</v>
      </c>
      <c r="C315" s="319">
        <v>0.35</v>
      </c>
      <c r="D315" s="375">
        <v>0.5</v>
      </c>
      <c r="E315" s="375">
        <v>0.8</v>
      </c>
      <c r="F315" s="375">
        <v>1</v>
      </c>
      <c r="G315" s="375"/>
      <c r="H315" s="375"/>
      <c r="I315" s="375"/>
      <c r="J315" s="375"/>
      <c r="K315" s="2268"/>
    </row>
    <row r="316" spans="1:11" ht="18.75" customHeight="1" thickBot="1">
      <c r="A316" s="2264"/>
      <c r="B316" s="204">
        <v>65078</v>
      </c>
      <c r="C316" s="996">
        <v>65581</v>
      </c>
      <c r="D316" s="995">
        <v>65649</v>
      </c>
      <c r="E316" s="995">
        <v>66316</v>
      </c>
      <c r="F316" s="995">
        <v>69229</v>
      </c>
      <c r="G316" s="995"/>
      <c r="H316" s="995"/>
      <c r="I316" s="995"/>
      <c r="J316" s="995"/>
      <c r="K316" s="2269"/>
    </row>
    <row r="317" spans="1:11" ht="18.75" customHeight="1">
      <c r="A317" s="2263">
        <v>2.24E-2</v>
      </c>
      <c r="B317" s="2265" t="s">
        <v>5848</v>
      </c>
      <c r="C317" s="2266"/>
      <c r="D317" s="2266"/>
      <c r="E317" s="2266"/>
      <c r="F317" s="2266"/>
      <c r="G317" s="2266"/>
      <c r="H317" s="2266"/>
      <c r="I317" s="2266"/>
      <c r="J317" s="2266"/>
      <c r="K317" s="2267">
        <v>137</v>
      </c>
    </row>
    <row r="318" spans="1:11" ht="18.75" customHeight="1">
      <c r="A318" s="2264"/>
      <c r="B318" s="378">
        <v>0.2</v>
      </c>
      <c r="C318" s="319">
        <v>0.35</v>
      </c>
      <c r="D318" s="375">
        <v>0.5</v>
      </c>
      <c r="E318" s="375">
        <v>0.8</v>
      </c>
      <c r="F318" s="375">
        <v>1</v>
      </c>
      <c r="G318" s="375"/>
      <c r="H318" s="375"/>
      <c r="I318" s="375"/>
      <c r="J318" s="375"/>
      <c r="K318" s="2268"/>
    </row>
    <row r="319" spans="1:11" ht="18.75" customHeight="1" thickBot="1">
      <c r="A319" s="2264"/>
      <c r="B319" s="204">
        <v>60459</v>
      </c>
      <c r="C319" s="996">
        <v>60640</v>
      </c>
      <c r="D319" s="995">
        <v>61200</v>
      </c>
      <c r="E319" s="995">
        <v>61341</v>
      </c>
      <c r="F319" s="995">
        <v>61523</v>
      </c>
      <c r="G319" s="995"/>
      <c r="H319" s="995"/>
      <c r="I319" s="995"/>
      <c r="J319" s="995"/>
      <c r="K319" s="2269"/>
    </row>
    <row r="320" spans="1:11" ht="18.75" customHeight="1" thickBot="1">
      <c r="A320" s="386"/>
      <c r="B320" s="199"/>
      <c r="C320" s="200"/>
      <c r="D320" s="201"/>
      <c r="E320" s="201"/>
      <c r="F320" s="201"/>
      <c r="G320" s="201"/>
      <c r="H320" s="201"/>
      <c r="I320" s="201"/>
      <c r="J320" s="202"/>
      <c r="K320" s="203"/>
    </row>
    <row r="321" spans="1:11" ht="18.75" customHeight="1">
      <c r="A321" s="2263">
        <v>2.3E-2</v>
      </c>
      <c r="B321" s="2265" t="s">
        <v>5844</v>
      </c>
      <c r="C321" s="2266"/>
      <c r="D321" s="2266"/>
      <c r="E321" s="2266"/>
      <c r="F321" s="2266"/>
      <c r="G321" s="2266"/>
      <c r="H321" s="2266"/>
      <c r="I321" s="2266"/>
      <c r="J321" s="2266"/>
      <c r="K321" s="2267">
        <v>222</v>
      </c>
    </row>
    <row r="322" spans="1:11" ht="18.75" customHeight="1">
      <c r="A322" s="2264"/>
      <c r="B322" s="378">
        <v>1</v>
      </c>
      <c r="C322" s="319" t="s">
        <v>859</v>
      </c>
      <c r="D322" s="375">
        <v>1.4</v>
      </c>
      <c r="E322" s="375">
        <v>1.5</v>
      </c>
      <c r="F322" s="375">
        <v>1.7</v>
      </c>
      <c r="G322" s="375"/>
      <c r="H322" s="375"/>
      <c r="I322" s="375"/>
      <c r="J322" s="375"/>
      <c r="K322" s="2268"/>
    </row>
    <row r="323" spans="1:11" ht="18.75" customHeight="1" thickBot="1">
      <c r="A323" s="2264"/>
      <c r="B323" s="204">
        <v>4143</v>
      </c>
      <c r="C323" s="996">
        <v>4127</v>
      </c>
      <c r="D323" s="995">
        <v>3848</v>
      </c>
      <c r="E323" s="995">
        <v>4119</v>
      </c>
      <c r="F323" s="995">
        <v>4101</v>
      </c>
      <c r="G323" s="995"/>
      <c r="H323" s="995"/>
      <c r="I323" s="995"/>
      <c r="J323" s="995"/>
      <c r="K323" s="2269"/>
    </row>
    <row r="324" spans="1:11" ht="18.75" customHeight="1">
      <c r="A324" s="2263">
        <v>2.3E-2</v>
      </c>
      <c r="B324" s="2265" t="s">
        <v>5845</v>
      </c>
      <c r="C324" s="2266"/>
      <c r="D324" s="2266"/>
      <c r="E324" s="2266"/>
      <c r="F324" s="2266"/>
      <c r="G324" s="2266"/>
      <c r="H324" s="2266"/>
      <c r="I324" s="2266"/>
      <c r="J324" s="2266"/>
      <c r="K324" s="2267">
        <v>222</v>
      </c>
    </row>
    <row r="325" spans="1:11" ht="18.75" customHeight="1">
      <c r="A325" s="2264"/>
      <c r="B325" s="378" t="s">
        <v>863</v>
      </c>
      <c r="C325" s="319" t="s">
        <v>864</v>
      </c>
      <c r="D325" s="375" t="s">
        <v>865</v>
      </c>
      <c r="E325" s="375" t="s">
        <v>866</v>
      </c>
      <c r="F325" s="375" t="s">
        <v>867</v>
      </c>
      <c r="G325" s="375" t="s">
        <v>868</v>
      </c>
      <c r="H325" s="375"/>
      <c r="I325" s="375"/>
      <c r="J325" s="375"/>
      <c r="K325" s="2268"/>
    </row>
    <row r="326" spans="1:11" ht="18.75" customHeight="1" thickBot="1">
      <c r="A326" s="2264"/>
      <c r="B326" s="204">
        <v>31252</v>
      </c>
      <c r="C326" s="996">
        <v>31898</v>
      </c>
      <c r="D326" s="995">
        <v>31997</v>
      </c>
      <c r="E326" s="995">
        <v>4093</v>
      </c>
      <c r="F326" s="995">
        <v>13003</v>
      </c>
      <c r="G326" s="995">
        <v>13011</v>
      </c>
      <c r="H326" s="995"/>
      <c r="I326" s="995"/>
      <c r="J326" s="995"/>
      <c r="K326" s="2269"/>
    </row>
    <row r="327" spans="1:11" ht="18.75" customHeight="1">
      <c r="A327" s="2263">
        <v>2.3E-2</v>
      </c>
      <c r="B327" s="2265" t="s">
        <v>5846</v>
      </c>
      <c r="C327" s="2266"/>
      <c r="D327" s="2266"/>
      <c r="E327" s="2266"/>
      <c r="F327" s="2266"/>
      <c r="G327" s="2266"/>
      <c r="H327" s="2266"/>
      <c r="I327" s="2266"/>
      <c r="J327" s="2266"/>
      <c r="K327" s="2267">
        <v>222</v>
      </c>
    </row>
    <row r="328" spans="1:11" ht="18.75" customHeight="1">
      <c r="A328" s="2264"/>
      <c r="B328" s="378">
        <v>1.5</v>
      </c>
      <c r="C328" s="319" t="s">
        <v>860</v>
      </c>
      <c r="D328" s="375">
        <v>2</v>
      </c>
      <c r="E328" s="375"/>
      <c r="F328" s="375"/>
      <c r="G328" s="375"/>
      <c r="H328" s="375"/>
      <c r="I328" s="375"/>
      <c r="J328" s="375"/>
      <c r="K328" s="2268"/>
    </row>
    <row r="329" spans="1:11" ht="18.75" customHeight="1" thickBot="1">
      <c r="A329" s="2264"/>
      <c r="B329" s="204">
        <v>23663</v>
      </c>
      <c r="C329" s="996">
        <v>23697</v>
      </c>
      <c r="D329" s="995">
        <v>23689</v>
      </c>
      <c r="E329" s="995"/>
      <c r="F329" s="995"/>
      <c r="G329" s="995"/>
      <c r="H329" s="995"/>
      <c r="I329" s="995"/>
      <c r="J329" s="995"/>
      <c r="K329" s="2269"/>
    </row>
    <row r="330" spans="1:11" ht="18.75" customHeight="1" thickBot="1">
      <c r="A330" s="386"/>
      <c r="B330" s="199"/>
      <c r="C330" s="200"/>
      <c r="D330" s="201"/>
      <c r="E330" s="201"/>
      <c r="F330" s="201"/>
      <c r="G330" s="201"/>
      <c r="H330" s="201"/>
      <c r="I330" s="201"/>
      <c r="J330" s="202"/>
      <c r="K330" s="203"/>
    </row>
    <row r="331" spans="1:11" ht="18.75" customHeight="1">
      <c r="A331" s="2264">
        <v>0</v>
      </c>
      <c r="B331" s="2265" t="s">
        <v>5805</v>
      </c>
      <c r="C331" s="2266"/>
      <c r="D331" s="2266"/>
      <c r="E331" s="2266"/>
      <c r="F331" s="2266"/>
      <c r="G331" s="2266"/>
      <c r="H331" s="2266"/>
      <c r="I331" s="2266"/>
      <c r="J331" s="2266"/>
      <c r="K331" s="2267">
        <v>330</v>
      </c>
    </row>
    <row r="332" spans="1:11" ht="18.75" customHeight="1">
      <c r="A332" s="2264"/>
      <c r="B332" s="390">
        <v>0.25</v>
      </c>
      <c r="C332" s="319"/>
      <c r="D332" s="375"/>
      <c r="E332" s="375"/>
      <c r="F332" s="375"/>
      <c r="G332" s="375"/>
      <c r="H332" s="375"/>
      <c r="I332" s="375"/>
      <c r="J332" s="375"/>
      <c r="K332" s="2268"/>
    </row>
    <row r="333" spans="1:11" ht="18.75" customHeight="1" thickBot="1">
      <c r="A333" s="2264"/>
      <c r="B333" s="204">
        <v>134544</v>
      </c>
      <c r="C333" s="996"/>
      <c r="D333" s="995"/>
      <c r="E333" s="995"/>
      <c r="F333" s="995"/>
      <c r="G333" s="995"/>
      <c r="H333" s="995"/>
      <c r="I333" s="995"/>
      <c r="J333" s="995"/>
      <c r="K333" s="2269"/>
    </row>
    <row r="334" spans="1:11" ht="18.75" customHeight="1">
      <c r="A334" s="2264">
        <v>0</v>
      </c>
      <c r="B334" s="2265" t="s">
        <v>5806</v>
      </c>
      <c r="C334" s="2266"/>
      <c r="D334" s="2266"/>
      <c r="E334" s="2266"/>
      <c r="F334" s="2266"/>
      <c r="G334" s="2266"/>
      <c r="H334" s="2266"/>
      <c r="I334" s="2266"/>
      <c r="J334" s="2266"/>
      <c r="K334" s="2267">
        <v>364</v>
      </c>
    </row>
    <row r="335" spans="1:11" ht="18.75" customHeight="1">
      <c r="A335" s="2264"/>
      <c r="B335" s="390">
        <v>0.25</v>
      </c>
      <c r="C335" s="319"/>
      <c r="D335" s="375"/>
      <c r="E335" s="375"/>
      <c r="F335" s="375"/>
      <c r="G335" s="375"/>
      <c r="H335" s="375"/>
      <c r="I335" s="375"/>
      <c r="J335" s="375"/>
      <c r="K335" s="2268"/>
    </row>
    <row r="336" spans="1:11" ht="18.75" customHeight="1" thickBot="1">
      <c r="A336" s="2264"/>
      <c r="B336" s="204">
        <v>139568</v>
      </c>
      <c r="C336" s="996"/>
      <c r="D336" s="995"/>
      <c r="E336" s="995"/>
      <c r="F336" s="995"/>
      <c r="G336" s="995"/>
      <c r="H336" s="995"/>
      <c r="I336" s="995"/>
      <c r="J336" s="995"/>
      <c r="K336" s="2269"/>
    </row>
    <row r="337" spans="1:11" ht="18.75" customHeight="1">
      <c r="A337" s="2264">
        <v>0</v>
      </c>
      <c r="B337" s="2265" t="s">
        <v>5807</v>
      </c>
      <c r="C337" s="2266"/>
      <c r="D337" s="2266"/>
      <c r="E337" s="2266"/>
      <c r="F337" s="2266"/>
      <c r="G337" s="2266"/>
      <c r="H337" s="2266"/>
      <c r="I337" s="2266"/>
      <c r="J337" s="2266"/>
      <c r="K337" s="2267">
        <v>364</v>
      </c>
    </row>
    <row r="338" spans="1:11" ht="18.75" customHeight="1">
      <c r="A338" s="2264"/>
      <c r="B338" s="390">
        <v>0.45</v>
      </c>
      <c r="C338" s="319"/>
      <c r="D338" s="375"/>
      <c r="E338" s="375"/>
      <c r="F338" s="375"/>
      <c r="G338" s="375"/>
      <c r="H338" s="375"/>
      <c r="I338" s="375"/>
      <c r="J338" s="375"/>
      <c r="K338" s="2268"/>
    </row>
    <row r="339" spans="1:11" ht="18.75" customHeight="1" thickBot="1">
      <c r="A339" s="2264"/>
      <c r="B339" s="204">
        <v>141408</v>
      </c>
      <c r="C339" s="996"/>
      <c r="D339" s="995"/>
      <c r="E339" s="995"/>
      <c r="F339" s="995"/>
      <c r="G339" s="995"/>
      <c r="H339" s="995"/>
      <c r="I339" s="995"/>
      <c r="J339" s="995"/>
      <c r="K339" s="2269"/>
    </row>
    <row r="340" spans="1:11" ht="18.75" customHeight="1">
      <c r="A340" s="2263">
        <v>7.4999999999999997E-3</v>
      </c>
      <c r="B340" s="2265" t="s">
        <v>5849</v>
      </c>
      <c r="C340" s="2266"/>
      <c r="D340" s="2266"/>
      <c r="E340" s="2266"/>
      <c r="F340" s="2266"/>
      <c r="G340" s="2266"/>
      <c r="H340" s="2266"/>
      <c r="I340" s="2266"/>
      <c r="J340" s="2266"/>
      <c r="K340" s="2267">
        <v>134</v>
      </c>
    </row>
    <row r="341" spans="1:11" ht="18.75" customHeight="1">
      <c r="A341" s="2264"/>
      <c r="B341" s="390">
        <v>0.25</v>
      </c>
      <c r="C341" s="391">
        <v>0.45</v>
      </c>
      <c r="D341" s="375"/>
      <c r="E341" s="375"/>
      <c r="F341" s="375"/>
      <c r="G341" s="375"/>
      <c r="H341" s="375"/>
      <c r="I341" s="375"/>
      <c r="J341" s="375"/>
      <c r="K341" s="2268"/>
    </row>
    <row r="342" spans="1:11" ht="18.75" customHeight="1" thickBot="1">
      <c r="A342" s="2264"/>
      <c r="B342" s="204">
        <v>134619</v>
      </c>
      <c r="C342" s="996">
        <v>134635</v>
      </c>
      <c r="D342" s="995"/>
      <c r="E342" s="995"/>
      <c r="F342" s="995"/>
      <c r="G342" s="995"/>
      <c r="H342" s="995"/>
      <c r="I342" s="995"/>
      <c r="J342" s="995"/>
      <c r="K342" s="2269"/>
    </row>
    <row r="343" spans="1:11" ht="18.75" customHeight="1">
      <c r="A343" s="2264">
        <v>0</v>
      </c>
      <c r="B343" s="2265" t="s">
        <v>5850</v>
      </c>
      <c r="C343" s="2266"/>
      <c r="D343" s="2266"/>
      <c r="E343" s="2266"/>
      <c r="F343" s="2266"/>
      <c r="G343" s="2266"/>
      <c r="H343" s="2266"/>
      <c r="I343" s="2266"/>
      <c r="J343" s="2266"/>
      <c r="K343" s="2267">
        <v>153</v>
      </c>
    </row>
    <row r="344" spans="1:11" ht="18.75" customHeight="1">
      <c r="A344" s="2264"/>
      <c r="B344" s="390">
        <v>0.2</v>
      </c>
      <c r="C344" s="391">
        <v>0.25</v>
      </c>
      <c r="D344" s="375"/>
      <c r="E344" s="375"/>
      <c r="F344" s="375"/>
      <c r="G344" s="375"/>
      <c r="H344" s="375"/>
      <c r="I344" s="375"/>
      <c r="J344" s="375"/>
      <c r="K344" s="2268"/>
    </row>
    <row r="345" spans="1:11" ht="18.75" customHeight="1" thickBot="1">
      <c r="A345" s="2264"/>
      <c r="B345" s="204">
        <v>123448</v>
      </c>
      <c r="C345" s="996">
        <v>31476</v>
      </c>
      <c r="D345" s="995"/>
      <c r="E345" s="995"/>
      <c r="F345" s="995"/>
      <c r="G345" s="995"/>
      <c r="H345" s="995"/>
      <c r="I345" s="995"/>
      <c r="J345" s="995"/>
      <c r="K345" s="2269"/>
    </row>
    <row r="346" spans="1:11" ht="18.75" customHeight="1">
      <c r="A346" s="2264">
        <v>0</v>
      </c>
      <c r="B346" s="2265" t="s">
        <v>5811</v>
      </c>
      <c r="C346" s="2266"/>
      <c r="D346" s="2266"/>
      <c r="E346" s="2266"/>
      <c r="F346" s="2266"/>
      <c r="G346" s="2266"/>
      <c r="H346" s="2266"/>
      <c r="I346" s="2266"/>
      <c r="J346" s="2266"/>
      <c r="K346" s="2267">
        <v>613</v>
      </c>
    </row>
    <row r="347" spans="1:11" ht="18.75" customHeight="1">
      <c r="A347" s="2264"/>
      <c r="B347" s="390">
        <v>0.25</v>
      </c>
      <c r="C347" s="319"/>
      <c r="D347" s="375"/>
      <c r="E347" s="375"/>
      <c r="F347" s="375"/>
      <c r="G347" s="375"/>
      <c r="H347" s="375"/>
      <c r="I347" s="375"/>
      <c r="J347" s="375"/>
      <c r="K347" s="2268"/>
    </row>
    <row r="348" spans="1:11" ht="18.75" customHeight="1" thickBot="1">
      <c r="A348" s="2264"/>
      <c r="B348" s="204">
        <v>134577</v>
      </c>
      <c r="C348" s="996"/>
      <c r="D348" s="995"/>
      <c r="E348" s="995"/>
      <c r="F348" s="995"/>
      <c r="G348" s="995"/>
      <c r="H348" s="995"/>
      <c r="I348" s="995"/>
      <c r="J348" s="995"/>
      <c r="K348" s="2269"/>
    </row>
    <row r="349" spans="1:11" ht="18.75" customHeight="1">
      <c r="A349" s="2264">
        <v>0</v>
      </c>
      <c r="B349" s="2265" t="s">
        <v>5809</v>
      </c>
      <c r="C349" s="2266"/>
      <c r="D349" s="2266"/>
      <c r="E349" s="2266"/>
      <c r="F349" s="2266"/>
      <c r="G349" s="2266"/>
      <c r="H349" s="2266"/>
      <c r="I349" s="2266"/>
      <c r="J349" s="2266"/>
      <c r="K349" s="2267">
        <v>558</v>
      </c>
    </row>
    <row r="350" spans="1:11" ht="18.75" customHeight="1">
      <c r="A350" s="2264"/>
      <c r="B350" s="390">
        <v>0.25</v>
      </c>
      <c r="C350" s="319"/>
      <c r="D350" s="375"/>
      <c r="E350" s="375"/>
      <c r="F350" s="375"/>
      <c r="G350" s="375"/>
      <c r="H350" s="375"/>
      <c r="I350" s="375"/>
      <c r="J350" s="375"/>
      <c r="K350" s="2268"/>
    </row>
    <row r="351" spans="1:11" ht="18.75" customHeight="1" thickBot="1">
      <c r="A351" s="2264"/>
      <c r="B351" s="204">
        <v>134585</v>
      </c>
      <c r="C351" s="996"/>
      <c r="D351" s="995"/>
      <c r="E351" s="995"/>
      <c r="F351" s="995"/>
      <c r="G351" s="995"/>
      <c r="H351" s="995"/>
      <c r="I351" s="995"/>
      <c r="J351" s="995"/>
      <c r="K351" s="2269"/>
    </row>
    <row r="352" spans="1:11" ht="18.75" customHeight="1">
      <c r="A352" s="2264">
        <v>0</v>
      </c>
      <c r="B352" s="2265" t="s">
        <v>5810</v>
      </c>
      <c r="C352" s="2266"/>
      <c r="D352" s="2266"/>
      <c r="E352" s="2266"/>
      <c r="F352" s="2266"/>
      <c r="G352" s="2266"/>
      <c r="H352" s="2266"/>
      <c r="I352" s="2266"/>
      <c r="J352" s="2266"/>
      <c r="K352" s="2267">
        <v>613</v>
      </c>
    </row>
    <row r="353" spans="1:11" ht="18.75" customHeight="1">
      <c r="A353" s="2264"/>
      <c r="B353" s="390">
        <v>0.25</v>
      </c>
      <c r="C353" s="319"/>
      <c r="D353" s="375"/>
      <c r="E353" s="375"/>
      <c r="F353" s="375"/>
      <c r="G353" s="375"/>
      <c r="H353" s="375"/>
      <c r="I353" s="375"/>
      <c r="J353" s="375"/>
      <c r="K353" s="2268"/>
    </row>
    <row r="354" spans="1:11" ht="18.75" customHeight="1" thickBot="1">
      <c r="A354" s="2264"/>
      <c r="B354" s="204">
        <v>134551</v>
      </c>
      <c r="C354" s="996"/>
      <c r="D354" s="995"/>
      <c r="E354" s="995"/>
      <c r="F354" s="995"/>
      <c r="G354" s="995"/>
      <c r="H354" s="995"/>
      <c r="I354" s="995"/>
      <c r="J354" s="995"/>
      <c r="K354" s="2269"/>
    </row>
    <row r="355" spans="1:11" ht="18.75" customHeight="1">
      <c r="A355" s="2264">
        <v>0</v>
      </c>
      <c r="B355" s="2265" t="s">
        <v>5808</v>
      </c>
      <c r="C355" s="2266"/>
      <c r="D355" s="2266"/>
      <c r="E355" s="2266"/>
      <c r="F355" s="2266"/>
      <c r="G355" s="2266"/>
      <c r="H355" s="2266"/>
      <c r="I355" s="2266"/>
      <c r="J355" s="2266"/>
      <c r="K355" s="2267">
        <v>558</v>
      </c>
    </row>
    <row r="356" spans="1:11" ht="18.75" customHeight="1">
      <c r="A356" s="2264"/>
      <c r="B356" s="390">
        <v>0.15</v>
      </c>
      <c r="C356" s="391">
        <v>0.25</v>
      </c>
      <c r="D356" s="375"/>
      <c r="E356" s="375"/>
      <c r="F356" s="375"/>
      <c r="G356" s="375"/>
      <c r="H356" s="375"/>
      <c r="I356" s="375"/>
      <c r="J356" s="375"/>
      <c r="K356" s="2268"/>
    </row>
    <row r="357" spans="1:11" ht="18.75" customHeight="1" thickBot="1">
      <c r="A357" s="2264"/>
      <c r="B357" s="204">
        <v>136077</v>
      </c>
      <c r="C357" s="996">
        <v>134569</v>
      </c>
      <c r="D357" s="995"/>
      <c r="E357" s="995"/>
      <c r="F357" s="995"/>
      <c r="G357" s="995"/>
      <c r="H357" s="995"/>
      <c r="I357" s="995"/>
      <c r="J357" s="995"/>
      <c r="K357" s="2269"/>
    </row>
    <row r="358" spans="1:11" ht="18.75" customHeight="1">
      <c r="A358" s="2263">
        <v>1.0200000000000001E-2</v>
      </c>
      <c r="B358" s="2265" t="s">
        <v>5851</v>
      </c>
      <c r="C358" s="2266"/>
      <c r="D358" s="2266"/>
      <c r="E358" s="2266"/>
      <c r="F358" s="2266"/>
      <c r="G358" s="2266"/>
      <c r="H358" s="2266"/>
      <c r="I358" s="2266"/>
      <c r="J358" s="2266"/>
      <c r="K358" s="2267">
        <v>198</v>
      </c>
    </row>
    <row r="359" spans="1:11" ht="18.75" customHeight="1">
      <c r="A359" s="2264"/>
      <c r="B359" s="390">
        <v>0.15</v>
      </c>
      <c r="C359" s="391">
        <v>0.25</v>
      </c>
      <c r="D359" s="391">
        <v>0.45</v>
      </c>
      <c r="E359" s="391">
        <v>0.65</v>
      </c>
      <c r="F359" s="375"/>
      <c r="G359" s="375"/>
      <c r="H359" s="375"/>
      <c r="I359" s="375"/>
      <c r="J359" s="375"/>
      <c r="K359" s="2268"/>
    </row>
    <row r="360" spans="1:11" ht="18.75" customHeight="1" thickBot="1">
      <c r="A360" s="2264"/>
      <c r="B360" s="204">
        <v>134643</v>
      </c>
      <c r="C360" s="996">
        <v>134650</v>
      </c>
      <c r="D360" s="995">
        <v>134668</v>
      </c>
      <c r="E360" s="995">
        <v>134676</v>
      </c>
      <c r="F360" s="995"/>
      <c r="G360" s="995"/>
      <c r="H360" s="995"/>
      <c r="I360" s="995"/>
      <c r="J360" s="995"/>
      <c r="K360" s="2269"/>
    </row>
    <row r="361" spans="1:11" ht="18.75" customHeight="1">
      <c r="A361" s="2263">
        <v>1.44E-2</v>
      </c>
      <c r="B361" s="2265" t="s">
        <v>5812</v>
      </c>
      <c r="C361" s="2266"/>
      <c r="D361" s="2266"/>
      <c r="E361" s="2266"/>
      <c r="F361" s="2266"/>
      <c r="G361" s="2266"/>
      <c r="H361" s="2266"/>
      <c r="I361" s="2266"/>
      <c r="J361" s="2266"/>
      <c r="K361" s="2267">
        <v>494</v>
      </c>
    </row>
    <row r="362" spans="1:11" ht="18.75" customHeight="1">
      <c r="A362" s="2264"/>
      <c r="B362" s="378">
        <v>0.5</v>
      </c>
      <c r="C362" s="319"/>
      <c r="D362" s="375"/>
      <c r="E362" s="375"/>
      <c r="F362" s="375"/>
      <c r="G362" s="375"/>
      <c r="H362" s="375"/>
      <c r="I362" s="375"/>
      <c r="J362" s="375"/>
      <c r="K362" s="2268"/>
    </row>
    <row r="363" spans="1:11" ht="18.75" customHeight="1" thickBot="1">
      <c r="A363" s="2264"/>
      <c r="B363" s="204">
        <v>227629</v>
      </c>
      <c r="C363" s="996"/>
      <c r="D363" s="995"/>
      <c r="E363" s="995"/>
      <c r="F363" s="995"/>
      <c r="G363" s="995"/>
      <c r="H363" s="995"/>
      <c r="I363" s="995"/>
      <c r="J363" s="995"/>
      <c r="K363" s="2269"/>
    </row>
    <row r="364" spans="1:11" ht="18.75" customHeight="1">
      <c r="A364" s="2263">
        <v>1.5900000000000001E-2</v>
      </c>
      <c r="B364" s="2265" t="s">
        <v>5813</v>
      </c>
      <c r="C364" s="2266"/>
      <c r="D364" s="2266"/>
      <c r="E364" s="2266"/>
      <c r="F364" s="2266"/>
      <c r="G364" s="2266"/>
      <c r="H364" s="2266"/>
      <c r="I364" s="2266"/>
      <c r="J364" s="2266"/>
      <c r="K364" s="2267">
        <v>510</v>
      </c>
    </row>
    <row r="365" spans="1:11" ht="18.75" customHeight="1">
      <c r="A365" s="2264"/>
      <c r="B365" s="378">
        <v>0.5</v>
      </c>
      <c r="C365" s="319"/>
      <c r="D365" s="375"/>
      <c r="E365" s="375"/>
      <c r="F365" s="375"/>
      <c r="G365" s="375"/>
      <c r="H365" s="375"/>
      <c r="I365" s="375"/>
      <c r="J365" s="375"/>
      <c r="K365" s="2268"/>
    </row>
    <row r="366" spans="1:11" ht="18.75" customHeight="1" thickBot="1">
      <c r="A366" s="2264"/>
      <c r="B366" s="204">
        <v>227637</v>
      </c>
      <c r="C366" s="996"/>
      <c r="D366" s="995"/>
      <c r="E366" s="995"/>
      <c r="F366" s="995"/>
      <c r="G366" s="995"/>
      <c r="H366" s="995"/>
      <c r="I366" s="995"/>
      <c r="J366" s="995"/>
      <c r="K366" s="2269"/>
    </row>
    <row r="367" spans="1:11" ht="18.75" customHeight="1">
      <c r="A367" s="2263">
        <v>1.5599999999999999E-2</v>
      </c>
      <c r="B367" s="2265" t="s">
        <v>5814</v>
      </c>
      <c r="C367" s="2266"/>
      <c r="D367" s="2266"/>
      <c r="E367" s="2266"/>
      <c r="F367" s="2266"/>
      <c r="G367" s="2266"/>
      <c r="H367" s="2266"/>
      <c r="I367" s="2266"/>
      <c r="J367" s="2266"/>
      <c r="K367" s="2267">
        <v>391</v>
      </c>
    </row>
    <row r="368" spans="1:11" ht="18.75" customHeight="1">
      <c r="A368" s="2264"/>
      <c r="B368" s="378">
        <v>1.3</v>
      </c>
      <c r="C368" s="319">
        <v>1.6</v>
      </c>
      <c r="D368" s="375">
        <v>1.8</v>
      </c>
      <c r="E368" s="375"/>
      <c r="F368" s="375"/>
      <c r="G368" s="375"/>
      <c r="H368" s="375"/>
      <c r="I368" s="375"/>
      <c r="J368" s="375"/>
      <c r="K368" s="2268"/>
    </row>
    <row r="369" spans="1:11" ht="18.75" customHeight="1" thickBot="1">
      <c r="A369" s="2264"/>
      <c r="B369" s="204">
        <v>126532</v>
      </c>
      <c r="C369" s="996">
        <v>126540</v>
      </c>
      <c r="D369" s="995">
        <v>126557</v>
      </c>
      <c r="E369" s="995"/>
      <c r="F369" s="995"/>
      <c r="G369" s="995"/>
      <c r="H369" s="995"/>
      <c r="I369" s="995"/>
      <c r="J369" s="995"/>
      <c r="K369" s="2269"/>
    </row>
    <row r="370" spans="1:11" ht="18.75" customHeight="1">
      <c r="A370" s="2263">
        <v>8.3999999999999995E-3</v>
      </c>
      <c r="B370" s="2265" t="s">
        <v>5852</v>
      </c>
      <c r="C370" s="2266"/>
      <c r="D370" s="2266"/>
      <c r="E370" s="2266"/>
      <c r="F370" s="2266"/>
      <c r="G370" s="2266"/>
      <c r="H370" s="2266"/>
      <c r="I370" s="2266"/>
      <c r="J370" s="2266"/>
      <c r="K370" s="2267">
        <v>120</v>
      </c>
    </row>
    <row r="371" spans="1:11" ht="18.75" customHeight="1">
      <c r="A371" s="2264"/>
      <c r="B371" s="378">
        <v>1.3</v>
      </c>
      <c r="C371" s="319">
        <v>1.6</v>
      </c>
      <c r="D371" s="375">
        <v>1.8</v>
      </c>
      <c r="E371" s="375"/>
      <c r="F371" s="375"/>
      <c r="G371" s="375"/>
      <c r="H371" s="375"/>
      <c r="I371" s="375"/>
      <c r="J371" s="375"/>
      <c r="K371" s="2268"/>
    </row>
    <row r="372" spans="1:11" ht="18.75" customHeight="1" thickBot="1">
      <c r="A372" s="2264"/>
      <c r="B372" s="204">
        <v>126441</v>
      </c>
      <c r="C372" s="996">
        <v>126458</v>
      </c>
      <c r="D372" s="995">
        <v>126466</v>
      </c>
      <c r="E372" s="995"/>
      <c r="F372" s="995"/>
      <c r="G372" s="995"/>
      <c r="H372" s="995"/>
      <c r="I372" s="995"/>
      <c r="J372" s="995"/>
      <c r="K372" s="2269"/>
    </row>
    <row r="373" spans="1:11" ht="18.75" customHeight="1">
      <c r="A373" s="386"/>
      <c r="B373" s="392"/>
      <c r="C373" s="393"/>
      <c r="D373" s="394"/>
      <c r="E373" s="394"/>
      <c r="F373" s="394"/>
      <c r="G373" s="394"/>
      <c r="H373" s="394"/>
      <c r="I373" s="394"/>
      <c r="J373" s="392"/>
      <c r="K373" s="395"/>
    </row>
    <row r="374" spans="1:11" ht="18.75" customHeight="1">
      <c r="A374" s="382">
        <v>9.7000000000000003E-3</v>
      </c>
      <c r="B374" s="392">
        <v>154211</v>
      </c>
      <c r="C374" s="2253" t="s">
        <v>2020</v>
      </c>
      <c r="D374" s="2254"/>
      <c r="E374" s="2254"/>
      <c r="F374" s="2254"/>
      <c r="G374" s="2254"/>
      <c r="H374" s="2254"/>
      <c r="I374" s="2254"/>
      <c r="J374" s="2255"/>
      <c r="K374" s="395">
        <v>627</v>
      </c>
    </row>
    <row r="375" spans="1:11" ht="18.75" customHeight="1">
      <c r="A375" s="382">
        <v>1.83E-2</v>
      </c>
      <c r="B375" s="392">
        <v>154229</v>
      </c>
      <c r="C375" s="2253" t="s">
        <v>4861</v>
      </c>
      <c r="D375" s="2254"/>
      <c r="E375" s="2254"/>
      <c r="F375" s="2254"/>
      <c r="G375" s="2254"/>
      <c r="H375" s="2254"/>
      <c r="I375" s="2254"/>
      <c r="J375" s="2255"/>
      <c r="K375" s="395">
        <v>723</v>
      </c>
    </row>
    <row r="376" spans="1:11" ht="18.75" customHeight="1">
      <c r="A376" s="382">
        <v>3.0200000000000001E-2</v>
      </c>
      <c r="B376" s="392">
        <v>154237</v>
      </c>
      <c r="C376" s="2253" t="s">
        <v>4862</v>
      </c>
      <c r="D376" s="2254"/>
      <c r="E376" s="2254"/>
      <c r="F376" s="2254"/>
      <c r="G376" s="2254"/>
      <c r="H376" s="2254"/>
      <c r="I376" s="2254"/>
      <c r="J376" s="2255"/>
      <c r="K376" s="395">
        <v>818</v>
      </c>
    </row>
    <row r="377" spans="1:11" ht="18.75" customHeight="1">
      <c r="A377" s="382">
        <v>1.0699999999999999E-2</v>
      </c>
      <c r="B377" s="392">
        <v>154252</v>
      </c>
      <c r="C377" s="2253" t="s">
        <v>4863</v>
      </c>
      <c r="D377" s="2254"/>
      <c r="E377" s="2254"/>
      <c r="F377" s="2254"/>
      <c r="G377" s="2254"/>
      <c r="H377" s="2254"/>
      <c r="I377" s="2254"/>
      <c r="J377" s="2255"/>
      <c r="K377" s="395">
        <v>566</v>
      </c>
    </row>
    <row r="378" spans="1:11" ht="18.75" customHeight="1">
      <c r="A378" s="998">
        <v>-8.3099999999999993E-2</v>
      </c>
      <c r="B378" s="392">
        <v>154260</v>
      </c>
      <c r="C378" s="2253" t="s">
        <v>4864</v>
      </c>
      <c r="D378" s="2254"/>
      <c r="E378" s="2254"/>
      <c r="F378" s="2254"/>
      <c r="G378" s="2254"/>
      <c r="H378" s="2254"/>
      <c r="I378" s="2254"/>
      <c r="J378" s="2255"/>
      <c r="K378" s="395">
        <v>662</v>
      </c>
    </row>
    <row r="379" spans="1:11" ht="18.75" customHeight="1">
      <c r="A379" s="998">
        <v>-6.7699999999999996E-2</v>
      </c>
      <c r="B379" s="392">
        <v>154278</v>
      </c>
      <c r="C379" s="2253" t="s">
        <v>4865</v>
      </c>
      <c r="D379" s="2254"/>
      <c r="E379" s="2254"/>
      <c r="F379" s="2254"/>
      <c r="G379" s="2254"/>
      <c r="H379" s="2254"/>
      <c r="I379" s="2254"/>
      <c r="J379" s="2255"/>
      <c r="K379" s="395">
        <v>757</v>
      </c>
    </row>
    <row r="380" spans="1:11" ht="18.75" customHeight="1">
      <c r="A380" s="382">
        <v>1.0500000000000001E-2</v>
      </c>
      <c r="B380" s="392">
        <v>154294</v>
      </c>
      <c r="C380" s="2253" t="s">
        <v>4866</v>
      </c>
      <c r="D380" s="2254"/>
      <c r="E380" s="2254"/>
      <c r="F380" s="2254"/>
      <c r="G380" s="2254"/>
      <c r="H380" s="2254"/>
      <c r="I380" s="2254"/>
      <c r="J380" s="2255"/>
      <c r="K380" s="395">
        <v>966</v>
      </c>
    </row>
    <row r="381" spans="1:11" ht="18.75" customHeight="1">
      <c r="A381" s="382">
        <v>3.4099999999999998E-2</v>
      </c>
      <c r="B381" s="392">
        <v>154302</v>
      </c>
      <c r="C381" s="2253" t="s">
        <v>4867</v>
      </c>
      <c r="D381" s="2254"/>
      <c r="E381" s="2254"/>
      <c r="F381" s="2254"/>
      <c r="G381" s="2254"/>
      <c r="H381" s="2254"/>
      <c r="I381" s="2254"/>
      <c r="J381" s="2255"/>
      <c r="K381" s="395">
        <v>1061</v>
      </c>
    </row>
    <row r="382" spans="1:11" ht="18.75" customHeight="1">
      <c r="A382" s="382">
        <v>3.1199999999999999E-2</v>
      </c>
      <c r="B382" s="392">
        <v>154310</v>
      </c>
      <c r="C382" s="2253" t="s">
        <v>4868</v>
      </c>
      <c r="D382" s="2254"/>
      <c r="E382" s="2254"/>
      <c r="F382" s="2254"/>
      <c r="G382" s="2254"/>
      <c r="H382" s="2254"/>
      <c r="I382" s="2254"/>
      <c r="J382" s="2255"/>
      <c r="K382" s="395">
        <v>1157</v>
      </c>
    </row>
    <row r="383" spans="1:11" ht="18.75" customHeight="1">
      <c r="A383" s="386">
        <v>0</v>
      </c>
      <c r="B383" s="392">
        <v>154286</v>
      </c>
      <c r="C383" s="2253" t="s">
        <v>4869</v>
      </c>
      <c r="D383" s="2254"/>
      <c r="E383" s="2254"/>
      <c r="F383" s="2254"/>
      <c r="G383" s="2254"/>
      <c r="H383" s="2254"/>
      <c r="I383" s="2254"/>
      <c r="J383" s="2255"/>
      <c r="K383" s="395">
        <v>1025</v>
      </c>
    </row>
    <row r="384" spans="1:11" ht="18.75" customHeight="1">
      <c r="A384" s="382">
        <v>0.19</v>
      </c>
      <c r="B384" s="392">
        <v>178533</v>
      </c>
      <c r="C384" s="2253" t="s">
        <v>4880</v>
      </c>
      <c r="D384" s="2254"/>
      <c r="E384" s="2254"/>
      <c r="F384" s="2254"/>
      <c r="G384" s="2254"/>
      <c r="H384" s="2254"/>
      <c r="I384" s="2254"/>
      <c r="J384" s="2255"/>
      <c r="K384" s="395">
        <v>1027</v>
      </c>
    </row>
    <row r="385" spans="1:11" ht="18.75" customHeight="1">
      <c r="A385" s="382">
        <v>1.09E-2</v>
      </c>
      <c r="B385" s="392">
        <v>185520</v>
      </c>
      <c r="C385" s="2253" t="s">
        <v>4881</v>
      </c>
      <c r="D385" s="2254"/>
      <c r="E385" s="2254"/>
      <c r="F385" s="2254"/>
      <c r="G385" s="2254"/>
      <c r="H385" s="2254"/>
      <c r="I385" s="2254"/>
      <c r="J385" s="2255"/>
      <c r="K385" s="395">
        <v>836</v>
      </c>
    </row>
    <row r="386" spans="1:11" ht="18.75" customHeight="1">
      <c r="A386" s="998">
        <v>-0.1908</v>
      </c>
      <c r="B386" s="392">
        <v>196162</v>
      </c>
      <c r="C386" s="2253" t="s">
        <v>8082</v>
      </c>
      <c r="D386" s="2254"/>
      <c r="E386" s="2254"/>
      <c r="F386" s="2254"/>
      <c r="G386" s="2254"/>
      <c r="H386" s="2254"/>
      <c r="I386" s="2254"/>
      <c r="J386" s="2255"/>
      <c r="K386" s="395">
        <v>598</v>
      </c>
    </row>
    <row r="387" spans="1:11" ht="18.75" customHeight="1">
      <c r="A387" s="998">
        <v>-6.7199999999999996E-2</v>
      </c>
      <c r="B387" s="392">
        <v>196170</v>
      </c>
      <c r="C387" s="2253" t="s">
        <v>8083</v>
      </c>
      <c r="D387" s="2254"/>
      <c r="E387" s="2254"/>
      <c r="F387" s="2254"/>
      <c r="G387" s="2254"/>
      <c r="H387" s="2254"/>
      <c r="I387" s="2254"/>
      <c r="J387" s="2255"/>
      <c r="K387" s="395">
        <v>694</v>
      </c>
    </row>
    <row r="388" spans="1:11" ht="18.75" customHeight="1">
      <c r="A388" s="998">
        <v>-5.7299999999999997E-2</v>
      </c>
      <c r="B388" s="392">
        <v>196188</v>
      </c>
      <c r="C388" s="2253" t="s">
        <v>8084</v>
      </c>
      <c r="D388" s="2254"/>
      <c r="E388" s="2254"/>
      <c r="F388" s="2254"/>
      <c r="G388" s="2254"/>
      <c r="H388" s="2254"/>
      <c r="I388" s="2254"/>
      <c r="J388" s="2255"/>
      <c r="K388" s="395">
        <v>789</v>
      </c>
    </row>
    <row r="389" spans="1:11" ht="18.75" customHeight="1">
      <c r="A389" s="386"/>
      <c r="B389" s="392"/>
      <c r="C389" s="2253"/>
      <c r="D389" s="2254"/>
      <c r="E389" s="2254"/>
      <c r="F389" s="2254"/>
      <c r="G389" s="2254"/>
      <c r="H389" s="2254"/>
      <c r="I389" s="2254"/>
      <c r="J389" s="2255"/>
      <c r="K389" s="395"/>
    </row>
    <row r="390" spans="1:11" ht="18.75" customHeight="1">
      <c r="A390" s="382">
        <v>4.24E-2</v>
      </c>
      <c r="B390" s="392">
        <v>154435</v>
      </c>
      <c r="C390" s="2253" t="s">
        <v>2089</v>
      </c>
      <c r="D390" s="2254"/>
      <c r="E390" s="2254"/>
      <c r="F390" s="2254"/>
      <c r="G390" s="2254"/>
      <c r="H390" s="2254"/>
      <c r="I390" s="2254"/>
      <c r="J390" s="2255"/>
      <c r="K390" s="395">
        <v>639</v>
      </c>
    </row>
    <row r="391" spans="1:11" ht="18.75" customHeight="1">
      <c r="A391" s="382">
        <v>0.05</v>
      </c>
      <c r="B391" s="392">
        <v>154443</v>
      </c>
      <c r="C391" s="2253" t="s">
        <v>4870</v>
      </c>
      <c r="D391" s="2254"/>
      <c r="E391" s="2254"/>
      <c r="F391" s="2254"/>
      <c r="G391" s="2254"/>
      <c r="H391" s="2254"/>
      <c r="I391" s="2254"/>
      <c r="J391" s="2255"/>
      <c r="K391" s="395">
        <v>735</v>
      </c>
    </row>
    <row r="392" spans="1:11" ht="18.75" customHeight="1">
      <c r="A392" s="382">
        <v>4.1399999999999999E-2</v>
      </c>
      <c r="B392" s="392">
        <v>154450</v>
      </c>
      <c r="C392" s="2253" t="s">
        <v>4871</v>
      </c>
      <c r="D392" s="2254"/>
      <c r="E392" s="2254"/>
      <c r="F392" s="2254"/>
      <c r="G392" s="2254"/>
      <c r="H392" s="2254"/>
      <c r="I392" s="2254"/>
      <c r="J392" s="2255"/>
      <c r="K392" s="395">
        <v>830</v>
      </c>
    </row>
    <row r="393" spans="1:11" ht="18.75" customHeight="1">
      <c r="A393" s="382">
        <v>1.0699999999999999E-2</v>
      </c>
      <c r="B393" s="392">
        <v>154476</v>
      </c>
      <c r="C393" s="2253" t="s">
        <v>4872</v>
      </c>
      <c r="D393" s="2254"/>
      <c r="E393" s="2254"/>
      <c r="F393" s="2254"/>
      <c r="G393" s="2254"/>
      <c r="H393" s="2254"/>
      <c r="I393" s="2254"/>
      <c r="J393" s="2255"/>
      <c r="K393" s="395">
        <v>566</v>
      </c>
    </row>
    <row r="394" spans="1:11" ht="18.75" customHeight="1">
      <c r="A394" s="382">
        <v>6.4299999999999996E-2</v>
      </c>
      <c r="B394" s="392">
        <v>154484</v>
      </c>
      <c r="C394" s="2253" t="s">
        <v>4873</v>
      </c>
      <c r="D394" s="2254"/>
      <c r="E394" s="2254"/>
      <c r="F394" s="2254"/>
      <c r="G394" s="2254"/>
      <c r="H394" s="2254"/>
      <c r="I394" s="2254"/>
      <c r="J394" s="2255"/>
      <c r="K394" s="395">
        <v>662</v>
      </c>
    </row>
    <row r="395" spans="1:11" ht="18.75" customHeight="1">
      <c r="A395" s="998">
        <v>-7.3400000000000007E-2</v>
      </c>
      <c r="B395" s="392">
        <v>154492</v>
      </c>
      <c r="C395" s="2253" t="s">
        <v>4874</v>
      </c>
      <c r="D395" s="2254"/>
      <c r="E395" s="2254"/>
      <c r="F395" s="2254"/>
      <c r="G395" s="2254"/>
      <c r="H395" s="2254"/>
      <c r="I395" s="2254"/>
      <c r="J395" s="2255"/>
      <c r="K395" s="395">
        <v>757</v>
      </c>
    </row>
    <row r="396" spans="1:11" ht="18.75" customHeight="1">
      <c r="A396" s="382">
        <v>1.01E-2</v>
      </c>
      <c r="B396" s="392">
        <v>154518</v>
      </c>
      <c r="C396" s="2253" t="s">
        <v>2090</v>
      </c>
      <c r="D396" s="2254"/>
      <c r="E396" s="2254"/>
      <c r="F396" s="2254"/>
      <c r="G396" s="2254"/>
      <c r="H396" s="2254"/>
      <c r="I396" s="2254"/>
      <c r="J396" s="2255"/>
      <c r="K396" s="395">
        <v>598</v>
      </c>
    </row>
    <row r="397" spans="1:11" ht="18.75" customHeight="1">
      <c r="A397" s="998">
        <v>-0.1368</v>
      </c>
      <c r="B397" s="392">
        <v>154526</v>
      </c>
      <c r="C397" s="2253" t="s">
        <v>4875</v>
      </c>
      <c r="D397" s="2254"/>
      <c r="E397" s="2254"/>
      <c r="F397" s="2254"/>
      <c r="G397" s="2254"/>
      <c r="H397" s="2254"/>
      <c r="I397" s="2254"/>
      <c r="J397" s="2255"/>
      <c r="K397" s="395">
        <v>694</v>
      </c>
    </row>
    <row r="398" spans="1:11" ht="18.75" customHeight="1">
      <c r="A398" s="382">
        <v>2.5999999999999999E-2</v>
      </c>
      <c r="B398" s="392">
        <v>154534</v>
      </c>
      <c r="C398" s="2253" t="s">
        <v>4876</v>
      </c>
      <c r="D398" s="2254"/>
      <c r="E398" s="2254"/>
      <c r="F398" s="2254"/>
      <c r="G398" s="2254"/>
      <c r="H398" s="2254"/>
      <c r="I398" s="2254"/>
      <c r="J398" s="2255"/>
      <c r="K398" s="395">
        <v>789</v>
      </c>
    </row>
    <row r="399" spans="1:11" ht="18.75" customHeight="1">
      <c r="A399" s="382">
        <v>3.8199999999999998E-2</v>
      </c>
      <c r="B399" s="392">
        <v>154559</v>
      </c>
      <c r="C399" s="2253" t="s">
        <v>4877</v>
      </c>
      <c r="D399" s="2254"/>
      <c r="E399" s="2254"/>
      <c r="F399" s="2254"/>
      <c r="G399" s="2254"/>
      <c r="H399" s="2254"/>
      <c r="I399" s="2254"/>
      <c r="J399" s="2255"/>
      <c r="K399" s="395">
        <v>978</v>
      </c>
    </row>
    <row r="400" spans="1:11" ht="18.75" customHeight="1">
      <c r="A400" s="382">
        <v>3.1699999999999999E-2</v>
      </c>
      <c r="B400" s="392">
        <v>154567</v>
      </c>
      <c r="C400" s="2253" t="s">
        <v>4878</v>
      </c>
      <c r="D400" s="2254"/>
      <c r="E400" s="2254"/>
      <c r="F400" s="2254"/>
      <c r="G400" s="2254"/>
      <c r="H400" s="2254"/>
      <c r="I400" s="2254"/>
      <c r="J400" s="2255"/>
      <c r="K400" s="395">
        <v>1074</v>
      </c>
    </row>
    <row r="401" spans="1:11" ht="18.75" customHeight="1" thickBot="1">
      <c r="A401" s="382">
        <v>4.19E-2</v>
      </c>
      <c r="B401" s="392">
        <v>154575</v>
      </c>
      <c r="C401" s="2253" t="s">
        <v>4879</v>
      </c>
      <c r="D401" s="2254"/>
      <c r="E401" s="2254"/>
      <c r="F401" s="2254"/>
      <c r="G401" s="2254"/>
      <c r="H401" s="2254"/>
      <c r="I401" s="2254"/>
      <c r="J401" s="2255"/>
      <c r="K401" s="395">
        <v>1169</v>
      </c>
    </row>
    <row r="402" spans="1:11" ht="18.75" customHeight="1">
      <c r="A402" s="386"/>
      <c r="B402" s="2256" t="s">
        <v>1879</v>
      </c>
      <c r="C402" s="2256"/>
      <c r="D402" s="2256"/>
      <c r="E402" s="2256"/>
      <c r="F402" s="2256"/>
      <c r="G402" s="2256"/>
      <c r="H402" s="2256"/>
      <c r="I402" s="2256"/>
      <c r="J402" s="2256"/>
      <c r="K402" s="2257"/>
    </row>
    <row r="403" spans="1:11" ht="18.75" customHeight="1">
      <c r="A403" s="382">
        <v>2.1499999999999998E-2</v>
      </c>
      <c r="B403" s="392">
        <v>4002</v>
      </c>
      <c r="C403" s="2253" t="s">
        <v>974</v>
      </c>
      <c r="D403" s="2254"/>
      <c r="E403" s="2254"/>
      <c r="F403" s="2254"/>
      <c r="G403" s="2254"/>
      <c r="H403" s="2254"/>
      <c r="I403" s="2254"/>
      <c r="J403" s="2255"/>
      <c r="K403" s="395">
        <v>95</v>
      </c>
    </row>
    <row r="404" spans="1:11" ht="18.75" customHeight="1">
      <c r="A404" s="382">
        <v>2.29E-2</v>
      </c>
      <c r="B404" s="392">
        <v>27771</v>
      </c>
      <c r="C404" s="2253" t="s">
        <v>975</v>
      </c>
      <c r="D404" s="2254"/>
      <c r="E404" s="2254"/>
      <c r="F404" s="2254"/>
      <c r="G404" s="2254"/>
      <c r="H404" s="2254"/>
      <c r="I404" s="2254"/>
      <c r="J404" s="2255"/>
      <c r="K404" s="395">
        <v>134</v>
      </c>
    </row>
    <row r="405" spans="1:11" ht="18.75" customHeight="1">
      <c r="A405" s="382">
        <v>2.53E-2</v>
      </c>
      <c r="B405" s="392">
        <v>123513</v>
      </c>
      <c r="C405" s="2253" t="s">
        <v>3142</v>
      </c>
      <c r="D405" s="2254"/>
      <c r="E405" s="2254"/>
      <c r="F405" s="2254"/>
      <c r="G405" s="2254"/>
      <c r="H405" s="2254"/>
      <c r="I405" s="2254"/>
      <c r="J405" s="2255"/>
      <c r="K405" s="396">
        <v>56.7</v>
      </c>
    </row>
    <row r="406" spans="1:11" ht="18.75" customHeight="1">
      <c r="A406" s="382">
        <v>2.64E-2</v>
      </c>
      <c r="B406" s="392">
        <v>133967</v>
      </c>
      <c r="C406" s="2253" t="s">
        <v>1955</v>
      </c>
      <c r="D406" s="2254"/>
      <c r="E406" s="2254"/>
      <c r="F406" s="2254"/>
      <c r="G406" s="2254"/>
      <c r="H406" s="2254"/>
      <c r="I406" s="2254"/>
      <c r="J406" s="2255"/>
      <c r="K406" s="362">
        <v>13.22</v>
      </c>
    </row>
    <row r="407" spans="1:11" ht="18.75" customHeight="1">
      <c r="A407" s="382">
        <v>2.5100000000000001E-2</v>
      </c>
      <c r="B407" s="392">
        <v>160846</v>
      </c>
      <c r="C407" s="2253" t="s">
        <v>1576</v>
      </c>
      <c r="D407" s="2254"/>
      <c r="E407" s="2254"/>
      <c r="F407" s="2254"/>
      <c r="G407" s="2254"/>
      <c r="H407" s="2254"/>
      <c r="I407" s="2254"/>
      <c r="J407" s="2255"/>
      <c r="K407" s="395">
        <v>368</v>
      </c>
    </row>
    <row r="408" spans="1:11" ht="18.75" customHeight="1">
      <c r="A408" s="382">
        <v>2.5100000000000001E-2</v>
      </c>
      <c r="B408" s="392">
        <v>160879</v>
      </c>
      <c r="C408" s="2253" t="s">
        <v>1577</v>
      </c>
      <c r="D408" s="2254"/>
      <c r="E408" s="2254"/>
      <c r="F408" s="2254"/>
      <c r="G408" s="2254"/>
      <c r="H408" s="2254"/>
      <c r="I408" s="2254"/>
      <c r="J408" s="2255"/>
      <c r="K408" s="395">
        <v>368</v>
      </c>
    </row>
    <row r="409" spans="1:11" ht="18.75" customHeight="1">
      <c r="A409" s="382">
        <v>2.4199999999999999E-2</v>
      </c>
      <c r="B409" s="392">
        <v>160689</v>
      </c>
      <c r="C409" s="2253" t="s">
        <v>1675</v>
      </c>
      <c r="D409" s="2254"/>
      <c r="E409" s="2254"/>
      <c r="F409" s="2254"/>
      <c r="G409" s="2254"/>
      <c r="H409" s="2254"/>
      <c r="I409" s="2254"/>
      <c r="J409" s="2255"/>
      <c r="K409" s="395">
        <v>296</v>
      </c>
    </row>
    <row r="410" spans="1:11" ht="18.75" customHeight="1">
      <c r="A410" s="382">
        <v>2.6499999999999999E-2</v>
      </c>
      <c r="B410" s="392">
        <v>160788</v>
      </c>
      <c r="C410" s="2253" t="s">
        <v>1676</v>
      </c>
      <c r="D410" s="2254"/>
      <c r="E410" s="2254"/>
      <c r="F410" s="2254"/>
      <c r="G410" s="2254"/>
      <c r="H410" s="2254"/>
      <c r="I410" s="2254"/>
      <c r="J410" s="2255"/>
      <c r="K410" s="395">
        <v>116</v>
      </c>
    </row>
    <row r="411" spans="1:11" ht="18.75" customHeight="1">
      <c r="A411" s="382">
        <v>2.7E-2</v>
      </c>
      <c r="B411" s="392">
        <v>160796</v>
      </c>
      <c r="C411" s="2253" t="s">
        <v>1677</v>
      </c>
      <c r="D411" s="2254"/>
      <c r="E411" s="2254"/>
      <c r="F411" s="2254"/>
      <c r="G411" s="2254"/>
      <c r="H411" s="2254"/>
      <c r="I411" s="2254"/>
      <c r="J411" s="2255"/>
      <c r="K411" s="395">
        <v>228</v>
      </c>
    </row>
    <row r="412" spans="1:11" ht="18.75" customHeight="1">
      <c r="A412" s="382">
        <v>2.6499999999999999E-2</v>
      </c>
      <c r="B412" s="392">
        <v>160861</v>
      </c>
      <c r="C412" s="2253" t="s">
        <v>1578</v>
      </c>
      <c r="D412" s="2254"/>
      <c r="E412" s="2254"/>
      <c r="F412" s="2254"/>
      <c r="G412" s="2254"/>
      <c r="H412" s="2254"/>
      <c r="I412" s="2254"/>
      <c r="J412" s="2255"/>
      <c r="K412" s="395">
        <v>116</v>
      </c>
    </row>
    <row r="413" spans="1:11" ht="18.75" customHeight="1">
      <c r="A413" s="382">
        <v>2.4799999999999999E-2</v>
      </c>
      <c r="B413" s="392">
        <v>160739</v>
      </c>
      <c r="C413" s="2253" t="s">
        <v>1579</v>
      </c>
      <c r="D413" s="2254"/>
      <c r="E413" s="2254"/>
      <c r="F413" s="2254"/>
      <c r="G413" s="2254"/>
      <c r="H413" s="2254"/>
      <c r="I413" s="2254"/>
      <c r="J413" s="2255"/>
      <c r="K413" s="396">
        <v>49.5</v>
      </c>
    </row>
    <row r="414" spans="1:11" ht="18.75" customHeight="1">
      <c r="A414" s="382">
        <v>2.3E-2</v>
      </c>
      <c r="B414" s="392">
        <v>195214</v>
      </c>
      <c r="C414" s="2253" t="s">
        <v>2563</v>
      </c>
      <c r="D414" s="2254"/>
      <c r="E414" s="2254"/>
      <c r="F414" s="2254"/>
      <c r="G414" s="2254"/>
      <c r="H414" s="2254"/>
      <c r="I414" s="2254"/>
      <c r="J414" s="2255"/>
      <c r="K414" s="395">
        <v>401</v>
      </c>
    </row>
    <row r="415" spans="1:11" ht="18.75" customHeight="1">
      <c r="A415" s="382">
        <v>2.29E-2</v>
      </c>
      <c r="B415" s="392">
        <v>195230</v>
      </c>
      <c r="C415" s="2253" t="s">
        <v>2564</v>
      </c>
      <c r="D415" s="2254"/>
      <c r="E415" s="2254"/>
      <c r="F415" s="2254"/>
      <c r="G415" s="2254"/>
      <c r="H415" s="2254"/>
      <c r="I415" s="2254"/>
      <c r="J415" s="2255"/>
      <c r="K415" s="395">
        <v>134</v>
      </c>
    </row>
    <row r="416" spans="1:11" ht="18.75" customHeight="1">
      <c r="A416" s="382">
        <v>2.4299999999999999E-2</v>
      </c>
      <c r="B416" s="392">
        <v>195925</v>
      </c>
      <c r="C416" s="2253" t="s">
        <v>5863</v>
      </c>
      <c r="D416" s="2254"/>
      <c r="E416" s="2254"/>
      <c r="F416" s="2254"/>
      <c r="G416" s="2254"/>
      <c r="H416" s="2254"/>
      <c r="I416" s="2254"/>
      <c r="J416" s="2255"/>
      <c r="K416" s="396">
        <v>21.1</v>
      </c>
    </row>
    <row r="417" spans="1:11" ht="18.75" customHeight="1">
      <c r="A417" s="382">
        <v>2.41E-2</v>
      </c>
      <c r="B417" s="392">
        <v>211540</v>
      </c>
      <c r="C417" s="2253" t="s">
        <v>2565</v>
      </c>
      <c r="D417" s="2254"/>
      <c r="E417" s="2254"/>
      <c r="F417" s="2254"/>
      <c r="G417" s="2254"/>
      <c r="H417" s="2254"/>
      <c r="I417" s="2254"/>
      <c r="J417" s="2255"/>
      <c r="K417" s="395">
        <v>382</v>
      </c>
    </row>
    <row r="418" spans="1:11" ht="18.75" customHeight="1">
      <c r="A418" s="382">
        <v>2.41E-2</v>
      </c>
      <c r="B418" s="392">
        <v>1031723</v>
      </c>
      <c r="C418" s="2253" t="s">
        <v>4848</v>
      </c>
      <c r="D418" s="2254"/>
      <c r="E418" s="2254"/>
      <c r="F418" s="2254"/>
      <c r="G418" s="2254"/>
      <c r="H418" s="2254"/>
      <c r="I418" s="2254"/>
      <c r="J418" s="2255"/>
      <c r="K418" s="395">
        <v>382</v>
      </c>
    </row>
    <row r="419" spans="1:11" ht="18.75" customHeight="1">
      <c r="A419" s="382">
        <v>2.5899999999999999E-2</v>
      </c>
      <c r="B419" s="392">
        <v>211565</v>
      </c>
      <c r="C419" s="2253" t="s">
        <v>2566</v>
      </c>
      <c r="D419" s="2254"/>
      <c r="E419" s="2254"/>
      <c r="F419" s="2254"/>
      <c r="G419" s="2254"/>
      <c r="H419" s="2254"/>
      <c r="I419" s="2254"/>
      <c r="J419" s="2255"/>
      <c r="K419" s="395">
        <v>119</v>
      </c>
    </row>
    <row r="420" spans="1:11" ht="18.75" customHeight="1">
      <c r="A420" s="382">
        <v>2.64E-2</v>
      </c>
      <c r="B420" s="392">
        <v>211573</v>
      </c>
      <c r="C420" s="2253" t="s">
        <v>2567</v>
      </c>
      <c r="D420" s="2254"/>
      <c r="E420" s="2254"/>
      <c r="F420" s="2254"/>
      <c r="G420" s="2254"/>
      <c r="H420" s="2254"/>
      <c r="I420" s="2254"/>
      <c r="J420" s="2255"/>
      <c r="K420" s="395">
        <v>233</v>
      </c>
    </row>
    <row r="421" spans="1:11" ht="18.75" customHeight="1">
      <c r="A421" s="382">
        <v>9.2999999999999992E-3</v>
      </c>
      <c r="B421" s="392">
        <v>7096</v>
      </c>
      <c r="C421" s="2253" t="s">
        <v>976</v>
      </c>
      <c r="D421" s="2254"/>
      <c r="E421" s="2254"/>
      <c r="F421" s="2254"/>
      <c r="G421" s="2254"/>
      <c r="H421" s="2254"/>
      <c r="I421" s="2254"/>
      <c r="J421" s="2255"/>
      <c r="K421" s="395">
        <v>762</v>
      </c>
    </row>
    <row r="422" spans="1:11" ht="18.75" customHeight="1">
      <c r="A422" s="382">
        <v>1.47E-2</v>
      </c>
      <c r="B422" s="392">
        <v>7666</v>
      </c>
      <c r="C422" s="2253" t="s">
        <v>1880</v>
      </c>
      <c r="D422" s="2254"/>
      <c r="E422" s="2254"/>
      <c r="F422" s="2254"/>
      <c r="G422" s="2254"/>
      <c r="H422" s="2254"/>
      <c r="I422" s="2254"/>
      <c r="J422" s="2255"/>
      <c r="K422" s="395">
        <v>138</v>
      </c>
    </row>
    <row r="423" spans="1:11" ht="18.75" customHeight="1">
      <c r="A423" s="382">
        <v>1.1599999999999999E-2</v>
      </c>
      <c r="B423" s="392">
        <v>156299</v>
      </c>
      <c r="C423" s="2253" t="s">
        <v>1647</v>
      </c>
      <c r="D423" s="2254"/>
      <c r="E423" s="2254"/>
      <c r="F423" s="2254"/>
      <c r="G423" s="2254"/>
      <c r="H423" s="2254"/>
      <c r="I423" s="2254"/>
      <c r="J423" s="2255"/>
      <c r="K423" s="395">
        <v>87</v>
      </c>
    </row>
    <row r="424" spans="1:11" ht="18.75" customHeight="1">
      <c r="A424" s="382">
        <v>7.4999999999999997E-3</v>
      </c>
      <c r="B424" s="392">
        <v>161596</v>
      </c>
      <c r="C424" s="2253" t="s">
        <v>1648</v>
      </c>
      <c r="D424" s="2254"/>
      <c r="E424" s="2254"/>
      <c r="F424" s="2254"/>
      <c r="G424" s="2254"/>
      <c r="H424" s="2254"/>
      <c r="I424" s="2254"/>
      <c r="J424" s="2255"/>
      <c r="K424" s="395">
        <v>268</v>
      </c>
    </row>
    <row r="425" spans="1:11" ht="18.75" customHeight="1">
      <c r="A425" s="382">
        <v>1.03E-2</v>
      </c>
      <c r="B425" s="392">
        <v>161646</v>
      </c>
      <c r="C425" s="2253" t="s">
        <v>1881</v>
      </c>
      <c r="D425" s="2254"/>
      <c r="E425" s="2254"/>
      <c r="F425" s="2254"/>
      <c r="G425" s="2254"/>
      <c r="H425" s="2254"/>
      <c r="I425" s="2254"/>
      <c r="J425" s="2255"/>
      <c r="K425" s="395">
        <v>98</v>
      </c>
    </row>
    <row r="426" spans="1:11" ht="18.75" customHeight="1">
      <c r="A426" s="382">
        <v>2.5100000000000001E-2</v>
      </c>
      <c r="B426" s="392">
        <v>162172</v>
      </c>
      <c r="C426" s="2253" t="s">
        <v>2082</v>
      </c>
      <c r="D426" s="2254"/>
      <c r="E426" s="2254"/>
      <c r="F426" s="2254"/>
      <c r="G426" s="2254"/>
      <c r="H426" s="2254"/>
      <c r="I426" s="2254"/>
      <c r="J426" s="2255"/>
      <c r="K426" s="396">
        <v>36.799999999999997</v>
      </c>
    </row>
    <row r="427" spans="1:11" ht="18.75" customHeight="1">
      <c r="A427" s="382">
        <v>2.5499999999999998E-2</v>
      </c>
      <c r="B427" s="392">
        <v>162628</v>
      </c>
      <c r="C427" s="2253" t="s">
        <v>1649</v>
      </c>
      <c r="D427" s="2254"/>
      <c r="E427" s="2254"/>
      <c r="F427" s="2254"/>
      <c r="G427" s="2254"/>
      <c r="H427" s="2254"/>
      <c r="I427" s="2254"/>
      <c r="J427" s="2255"/>
      <c r="K427" s="395">
        <v>161</v>
      </c>
    </row>
    <row r="428" spans="1:11" ht="18.75" customHeight="1">
      <c r="A428" s="386"/>
      <c r="B428" s="2258" t="s">
        <v>8879</v>
      </c>
      <c r="C428" s="2258" t="s">
        <v>8879</v>
      </c>
      <c r="D428" s="2258"/>
      <c r="E428" s="2258"/>
      <c r="F428" s="2258"/>
      <c r="G428" s="2258"/>
      <c r="H428" s="2258"/>
      <c r="I428" s="2258"/>
      <c r="J428" s="2258"/>
      <c r="K428" s="2259">
        <v>0</v>
      </c>
    </row>
    <row r="429" spans="1:11" ht="18.75" customHeight="1">
      <c r="A429" s="382">
        <v>4.2599999999999999E-2</v>
      </c>
      <c r="B429" s="392">
        <v>1010389</v>
      </c>
      <c r="C429" s="2253" t="s">
        <v>4817</v>
      </c>
      <c r="D429" s="2254"/>
      <c r="E429" s="2254"/>
      <c r="F429" s="2254"/>
      <c r="G429" s="2254"/>
      <c r="H429" s="2254"/>
      <c r="I429" s="2254"/>
      <c r="J429" s="2255"/>
      <c r="K429" s="395">
        <v>147</v>
      </c>
    </row>
    <row r="430" spans="1:11" ht="18.75" customHeight="1">
      <c r="A430" s="382">
        <v>4.2599999999999999E-2</v>
      </c>
      <c r="B430" s="392">
        <v>1010397</v>
      </c>
      <c r="C430" s="2253" t="s">
        <v>4818</v>
      </c>
      <c r="D430" s="2254"/>
      <c r="E430" s="2254"/>
      <c r="F430" s="2254"/>
      <c r="G430" s="2254"/>
      <c r="H430" s="2254"/>
      <c r="I430" s="2254"/>
      <c r="J430" s="2255"/>
      <c r="K430" s="395">
        <v>147</v>
      </c>
    </row>
    <row r="431" spans="1:11" ht="18.75" customHeight="1">
      <c r="A431" s="382">
        <v>3.1300000000000001E-2</v>
      </c>
      <c r="B431" s="392">
        <v>1010404</v>
      </c>
      <c r="C431" s="2253" t="s">
        <v>4819</v>
      </c>
      <c r="D431" s="2254"/>
      <c r="E431" s="2254"/>
      <c r="F431" s="2254"/>
      <c r="G431" s="2254"/>
      <c r="H431" s="2254"/>
      <c r="I431" s="2254"/>
      <c r="J431" s="2255"/>
      <c r="K431" s="395">
        <v>363</v>
      </c>
    </row>
    <row r="432" spans="1:11" ht="18.75" customHeight="1">
      <c r="A432" s="382">
        <v>4.5499999999999999E-2</v>
      </c>
      <c r="B432" s="392">
        <v>1010420</v>
      </c>
      <c r="C432" s="2253" t="s">
        <v>4820</v>
      </c>
      <c r="D432" s="2254"/>
      <c r="E432" s="2254"/>
      <c r="F432" s="2254"/>
      <c r="G432" s="2254"/>
      <c r="H432" s="2254"/>
      <c r="I432" s="2254"/>
      <c r="J432" s="2255"/>
      <c r="K432" s="395">
        <v>368</v>
      </c>
    </row>
    <row r="433" spans="1:11" ht="18.75" customHeight="1">
      <c r="A433" s="382">
        <v>4.7399999999999998E-2</v>
      </c>
      <c r="B433" s="392">
        <v>1010553</v>
      </c>
      <c r="C433" s="2253" t="s">
        <v>4821</v>
      </c>
      <c r="D433" s="2254"/>
      <c r="E433" s="2254"/>
      <c r="F433" s="2254"/>
      <c r="G433" s="2254"/>
      <c r="H433" s="2254"/>
      <c r="I433" s="2254"/>
      <c r="J433" s="2255"/>
      <c r="K433" s="395">
        <v>221</v>
      </c>
    </row>
    <row r="434" spans="1:11" ht="18.75" customHeight="1">
      <c r="A434" s="382">
        <v>4.7399999999999998E-2</v>
      </c>
      <c r="B434" s="392">
        <v>1010561</v>
      </c>
      <c r="C434" s="2253" t="s">
        <v>4822</v>
      </c>
      <c r="D434" s="2254"/>
      <c r="E434" s="2254"/>
      <c r="F434" s="2254"/>
      <c r="G434" s="2254"/>
      <c r="H434" s="2254"/>
      <c r="I434" s="2254"/>
      <c r="J434" s="2255"/>
      <c r="K434" s="395">
        <v>221</v>
      </c>
    </row>
    <row r="435" spans="1:11" ht="18.75" customHeight="1">
      <c r="A435" s="382">
        <v>4.7600000000000003E-2</v>
      </c>
      <c r="B435" s="392">
        <v>1011973</v>
      </c>
      <c r="C435" s="2253" t="s">
        <v>4823</v>
      </c>
      <c r="D435" s="2254"/>
      <c r="E435" s="2254"/>
      <c r="F435" s="2254"/>
      <c r="G435" s="2254"/>
      <c r="H435" s="2254"/>
      <c r="I435" s="2254"/>
      <c r="J435" s="2255"/>
      <c r="K435" s="395">
        <v>198</v>
      </c>
    </row>
    <row r="436" spans="1:11" ht="18.75" customHeight="1">
      <c r="A436" s="382">
        <v>4.7600000000000003E-2</v>
      </c>
      <c r="B436" s="392">
        <v>1011981</v>
      </c>
      <c r="C436" s="2253" t="s">
        <v>4824</v>
      </c>
      <c r="D436" s="2254"/>
      <c r="E436" s="2254"/>
      <c r="F436" s="2254"/>
      <c r="G436" s="2254"/>
      <c r="H436" s="2254"/>
      <c r="I436" s="2254"/>
      <c r="J436" s="2255"/>
      <c r="K436" s="395">
        <v>198</v>
      </c>
    </row>
    <row r="437" spans="1:11" ht="18.75" customHeight="1">
      <c r="A437" s="382">
        <v>4.5100000000000001E-2</v>
      </c>
      <c r="B437" s="392">
        <v>1010438</v>
      </c>
      <c r="C437" s="2253" t="s">
        <v>4825</v>
      </c>
      <c r="D437" s="2254"/>
      <c r="E437" s="2254"/>
      <c r="F437" s="2254"/>
      <c r="G437" s="2254"/>
      <c r="H437" s="2254"/>
      <c r="I437" s="2254"/>
      <c r="J437" s="2255"/>
      <c r="K437" s="395">
        <v>255</v>
      </c>
    </row>
    <row r="438" spans="1:11" ht="18.75" customHeight="1">
      <c r="A438" s="382">
        <v>4.5100000000000001E-2</v>
      </c>
      <c r="B438" s="392">
        <v>1010488</v>
      </c>
      <c r="C438" s="2253" t="s">
        <v>4826</v>
      </c>
      <c r="D438" s="2254"/>
      <c r="E438" s="2254"/>
      <c r="F438" s="2254"/>
      <c r="G438" s="2254"/>
      <c r="H438" s="2254"/>
      <c r="I438" s="2254"/>
      <c r="J438" s="2255"/>
      <c r="K438" s="395">
        <v>255</v>
      </c>
    </row>
    <row r="439" spans="1:11" ht="18.75" customHeight="1">
      <c r="A439" s="382">
        <v>4.6300000000000001E-2</v>
      </c>
      <c r="B439" s="392">
        <v>1010496</v>
      </c>
      <c r="C439" s="2253" t="s">
        <v>5755</v>
      </c>
      <c r="D439" s="2254"/>
      <c r="E439" s="2254"/>
      <c r="F439" s="2254"/>
      <c r="G439" s="2254"/>
      <c r="H439" s="2254"/>
      <c r="I439" s="2254"/>
      <c r="J439" s="2255"/>
      <c r="K439" s="395">
        <v>294</v>
      </c>
    </row>
    <row r="440" spans="1:11" ht="18.75" customHeight="1">
      <c r="A440" s="382">
        <v>4.6300000000000001E-2</v>
      </c>
      <c r="B440" s="392">
        <v>1010503</v>
      </c>
      <c r="C440" s="2253" t="s">
        <v>5756</v>
      </c>
      <c r="D440" s="2254"/>
      <c r="E440" s="2254"/>
      <c r="F440" s="2254"/>
      <c r="G440" s="2254"/>
      <c r="H440" s="2254"/>
      <c r="I440" s="2254"/>
      <c r="J440" s="2255"/>
      <c r="K440" s="395">
        <v>294</v>
      </c>
    </row>
    <row r="441" spans="1:11" ht="18.75" customHeight="1">
      <c r="A441" s="382">
        <v>4.3700000000000003E-2</v>
      </c>
      <c r="B441" s="392">
        <v>131979</v>
      </c>
      <c r="C441" s="2253" t="s">
        <v>2127</v>
      </c>
      <c r="D441" s="2254"/>
      <c r="E441" s="2254"/>
      <c r="F441" s="2254"/>
      <c r="G441" s="2254"/>
      <c r="H441" s="2254"/>
      <c r="I441" s="2254"/>
      <c r="J441" s="2255"/>
      <c r="K441" s="395">
        <v>215</v>
      </c>
    </row>
    <row r="442" spans="1:11" ht="18.75" customHeight="1">
      <c r="A442" s="382">
        <v>4.5499999999999999E-2</v>
      </c>
      <c r="B442" s="392">
        <v>131987</v>
      </c>
      <c r="C442" s="2253" t="s">
        <v>2128</v>
      </c>
      <c r="D442" s="2254"/>
      <c r="E442" s="2254"/>
      <c r="F442" s="2254"/>
      <c r="G442" s="2254"/>
      <c r="H442" s="2254"/>
      <c r="I442" s="2254"/>
      <c r="J442" s="2255"/>
      <c r="K442" s="395">
        <v>184</v>
      </c>
    </row>
    <row r="443" spans="1:11" ht="18.75" customHeight="1">
      <c r="A443" s="382">
        <v>4.1700000000000001E-2</v>
      </c>
      <c r="B443" s="392">
        <v>125211</v>
      </c>
      <c r="C443" s="2253" t="s">
        <v>2129</v>
      </c>
      <c r="D443" s="2254"/>
      <c r="E443" s="2254"/>
      <c r="F443" s="2254"/>
      <c r="G443" s="2254"/>
      <c r="H443" s="2254"/>
      <c r="I443" s="2254"/>
      <c r="J443" s="2255"/>
      <c r="K443" s="395">
        <v>75</v>
      </c>
    </row>
    <row r="444" spans="1:11" ht="18.75" customHeight="1">
      <c r="A444" s="382">
        <v>4.1700000000000001E-2</v>
      </c>
      <c r="B444" s="392">
        <v>125237</v>
      </c>
      <c r="C444" s="2253" t="s">
        <v>2130</v>
      </c>
      <c r="D444" s="2254"/>
      <c r="E444" s="2254"/>
      <c r="F444" s="2254"/>
      <c r="G444" s="2254"/>
      <c r="H444" s="2254"/>
      <c r="I444" s="2254"/>
      <c r="J444" s="2255"/>
      <c r="K444" s="395">
        <v>75</v>
      </c>
    </row>
    <row r="445" spans="1:11" ht="18.75" customHeight="1">
      <c r="A445" s="382">
        <v>4.1700000000000001E-2</v>
      </c>
      <c r="B445" s="392">
        <v>125252</v>
      </c>
      <c r="C445" s="2253" t="s">
        <v>2131</v>
      </c>
      <c r="D445" s="2254"/>
      <c r="E445" s="2254"/>
      <c r="F445" s="2254"/>
      <c r="G445" s="2254"/>
      <c r="H445" s="2254"/>
      <c r="I445" s="2254"/>
      <c r="J445" s="2255"/>
      <c r="K445" s="395">
        <v>75</v>
      </c>
    </row>
    <row r="446" spans="1:11" ht="18.75" customHeight="1">
      <c r="A446" s="382">
        <v>4.1700000000000001E-2</v>
      </c>
      <c r="B446" s="392">
        <v>125278</v>
      </c>
      <c r="C446" s="2253" t="s">
        <v>2132</v>
      </c>
      <c r="D446" s="2254"/>
      <c r="E446" s="2254"/>
      <c r="F446" s="2254"/>
      <c r="G446" s="2254"/>
      <c r="H446" s="2254"/>
      <c r="I446" s="2254"/>
      <c r="J446" s="2255"/>
      <c r="K446" s="395">
        <v>75</v>
      </c>
    </row>
    <row r="447" spans="1:11" ht="18.75" customHeight="1">
      <c r="A447" s="382">
        <v>4.1700000000000001E-2</v>
      </c>
      <c r="B447" s="392">
        <v>125294</v>
      </c>
      <c r="C447" s="2253" t="s">
        <v>2133</v>
      </c>
      <c r="D447" s="2254"/>
      <c r="E447" s="2254"/>
      <c r="F447" s="2254"/>
      <c r="G447" s="2254"/>
      <c r="H447" s="2254"/>
      <c r="I447" s="2254"/>
      <c r="J447" s="2255"/>
      <c r="K447" s="395">
        <v>75</v>
      </c>
    </row>
    <row r="448" spans="1:11" ht="18.75" customHeight="1">
      <c r="A448" s="382">
        <v>4.1700000000000001E-2</v>
      </c>
      <c r="B448" s="392">
        <v>126326</v>
      </c>
      <c r="C448" s="2253" t="s">
        <v>4827</v>
      </c>
      <c r="D448" s="2254"/>
      <c r="E448" s="2254"/>
      <c r="F448" s="2254"/>
      <c r="G448" s="2254"/>
      <c r="H448" s="2254"/>
      <c r="I448" s="2254"/>
      <c r="J448" s="2255"/>
      <c r="K448" s="395">
        <v>75</v>
      </c>
    </row>
    <row r="449" spans="1:11" ht="18.75" customHeight="1">
      <c r="A449" s="382">
        <v>4.1700000000000001E-2</v>
      </c>
      <c r="B449" s="392">
        <v>133827</v>
      </c>
      <c r="C449" s="2253" t="s">
        <v>4828</v>
      </c>
      <c r="D449" s="2254"/>
      <c r="E449" s="2254"/>
      <c r="F449" s="2254"/>
      <c r="G449" s="2254"/>
      <c r="H449" s="2254"/>
      <c r="I449" s="2254"/>
      <c r="J449" s="2255"/>
      <c r="K449" s="395">
        <v>75</v>
      </c>
    </row>
    <row r="450" spans="1:11" ht="18.75" customHeight="1">
      <c r="A450" s="382">
        <v>4.1700000000000001E-2</v>
      </c>
      <c r="B450" s="392">
        <v>135798</v>
      </c>
      <c r="C450" s="2253" t="s">
        <v>2134</v>
      </c>
      <c r="D450" s="2254"/>
      <c r="E450" s="2254"/>
      <c r="F450" s="2254"/>
      <c r="G450" s="2254"/>
      <c r="H450" s="2254"/>
      <c r="I450" s="2254"/>
      <c r="J450" s="2255"/>
      <c r="K450" s="395">
        <v>75</v>
      </c>
    </row>
    <row r="451" spans="1:11" ht="18.75" customHeight="1">
      <c r="A451" s="382">
        <v>4.1700000000000001E-2</v>
      </c>
      <c r="B451" s="392">
        <v>164608</v>
      </c>
      <c r="C451" s="2253" t="s">
        <v>2135</v>
      </c>
      <c r="D451" s="2254"/>
      <c r="E451" s="2254"/>
      <c r="F451" s="2254"/>
      <c r="G451" s="2254"/>
      <c r="H451" s="2254"/>
      <c r="I451" s="2254"/>
      <c r="J451" s="2255"/>
      <c r="K451" s="395">
        <v>75</v>
      </c>
    </row>
    <row r="452" spans="1:11" ht="18.75" customHeight="1">
      <c r="A452" s="382">
        <v>4.1700000000000001E-2</v>
      </c>
      <c r="B452" s="392">
        <v>188664</v>
      </c>
      <c r="C452" s="2253" t="s">
        <v>5757</v>
      </c>
      <c r="D452" s="2254"/>
      <c r="E452" s="2254"/>
      <c r="F452" s="2254"/>
      <c r="G452" s="2254"/>
      <c r="H452" s="2254"/>
      <c r="I452" s="2254"/>
      <c r="J452" s="2255"/>
      <c r="K452" s="395">
        <v>75</v>
      </c>
    </row>
    <row r="453" spans="1:11" ht="18.75" customHeight="1">
      <c r="A453" s="382">
        <v>4.9000000000000002E-2</v>
      </c>
      <c r="B453" s="392">
        <v>160606</v>
      </c>
      <c r="C453" s="2253" t="s">
        <v>4829</v>
      </c>
      <c r="D453" s="2254"/>
      <c r="E453" s="2254"/>
      <c r="F453" s="2254"/>
      <c r="G453" s="2254"/>
      <c r="H453" s="2254"/>
      <c r="I453" s="2254"/>
      <c r="J453" s="2255"/>
      <c r="K453" s="395">
        <v>107</v>
      </c>
    </row>
    <row r="454" spans="1:11" ht="18.75" customHeight="1">
      <c r="A454" s="382">
        <v>4.2599999999999999E-2</v>
      </c>
      <c r="B454" s="392">
        <v>1013226</v>
      </c>
      <c r="C454" s="2253" t="s">
        <v>5758</v>
      </c>
      <c r="D454" s="2254"/>
      <c r="E454" s="2254"/>
      <c r="F454" s="2254"/>
      <c r="G454" s="2254"/>
      <c r="H454" s="2254"/>
      <c r="I454" s="2254"/>
      <c r="J454" s="2255"/>
      <c r="K454" s="395">
        <v>147</v>
      </c>
    </row>
    <row r="455" spans="1:11" ht="18.75" customHeight="1">
      <c r="A455" s="382">
        <v>4.07E-2</v>
      </c>
      <c r="B455" s="392">
        <v>195784</v>
      </c>
      <c r="C455" s="2253" t="s">
        <v>2136</v>
      </c>
      <c r="D455" s="2254"/>
      <c r="E455" s="2254"/>
      <c r="F455" s="2254"/>
      <c r="G455" s="2254"/>
      <c r="H455" s="2254"/>
      <c r="I455" s="2254"/>
      <c r="J455" s="2255"/>
      <c r="K455" s="395">
        <v>537</v>
      </c>
    </row>
    <row r="456" spans="1:11" ht="18.75" customHeight="1">
      <c r="A456" s="382">
        <v>0.04</v>
      </c>
      <c r="B456" s="392">
        <v>195776</v>
      </c>
      <c r="C456" s="2253" t="s">
        <v>2137</v>
      </c>
      <c r="D456" s="2254"/>
      <c r="E456" s="2254"/>
      <c r="F456" s="2254"/>
      <c r="G456" s="2254"/>
      <c r="H456" s="2254"/>
      <c r="I456" s="2254"/>
      <c r="J456" s="2255"/>
      <c r="K456" s="395">
        <v>234</v>
      </c>
    </row>
    <row r="457" spans="1:11" ht="18.75" customHeight="1" thickBot="1">
      <c r="A457" s="382">
        <v>1.14E-2</v>
      </c>
      <c r="B457" s="392">
        <v>144840</v>
      </c>
      <c r="C457" s="2260" t="s">
        <v>2138</v>
      </c>
      <c r="D457" s="2261"/>
      <c r="E457" s="2261"/>
      <c r="F457" s="2261"/>
      <c r="G457" s="2261"/>
      <c r="H457" s="2261"/>
      <c r="I457" s="2261"/>
      <c r="J457" s="2262"/>
      <c r="K457" s="395">
        <v>89</v>
      </c>
    </row>
    <row r="458" spans="1:11" ht="18.75" customHeight="1">
      <c r="A458" s="386"/>
      <c r="B458" s="2258" t="s">
        <v>8880</v>
      </c>
      <c r="C458" s="2258"/>
      <c r="D458" s="2258"/>
      <c r="E458" s="2258"/>
      <c r="F458" s="2258"/>
      <c r="G458" s="2258"/>
      <c r="H458" s="2258"/>
      <c r="I458" s="2258"/>
      <c r="J458" s="2258"/>
      <c r="K458" s="2259"/>
    </row>
    <row r="459" spans="1:11" ht="18.75" customHeight="1">
      <c r="A459" s="382">
        <v>2.5000000000000001E-2</v>
      </c>
      <c r="B459" s="392">
        <v>197541</v>
      </c>
      <c r="C459" s="2253" t="s">
        <v>2150</v>
      </c>
      <c r="D459" s="2254"/>
      <c r="E459" s="2254"/>
      <c r="F459" s="2254"/>
      <c r="G459" s="2254"/>
      <c r="H459" s="2254"/>
      <c r="I459" s="2254"/>
      <c r="J459" s="2255"/>
      <c r="K459" s="395">
        <v>82</v>
      </c>
    </row>
    <row r="460" spans="1:11" ht="18.75" customHeight="1">
      <c r="A460" s="382">
        <v>2.5000000000000001E-2</v>
      </c>
      <c r="B460" s="392">
        <v>125443</v>
      </c>
      <c r="C460" s="2253" t="s">
        <v>977</v>
      </c>
      <c r="D460" s="2254"/>
      <c r="E460" s="2254"/>
      <c r="F460" s="2254"/>
      <c r="G460" s="2254"/>
      <c r="H460" s="2254"/>
      <c r="I460" s="2254"/>
      <c r="J460" s="2255"/>
      <c r="K460" s="395">
        <v>82</v>
      </c>
    </row>
    <row r="461" spans="1:11" ht="18.75" customHeight="1">
      <c r="A461" s="382">
        <v>2.0899999999999998E-2</v>
      </c>
      <c r="B461" s="392">
        <v>199075</v>
      </c>
      <c r="C461" s="2253" t="s">
        <v>5927</v>
      </c>
      <c r="D461" s="2254"/>
      <c r="E461" s="2254"/>
      <c r="F461" s="2254"/>
      <c r="G461" s="2254"/>
      <c r="H461" s="2254"/>
      <c r="I461" s="2254"/>
      <c r="J461" s="2255"/>
      <c r="K461" s="396">
        <v>24.4</v>
      </c>
    </row>
    <row r="462" spans="1:11" ht="18.75" customHeight="1">
      <c r="A462" s="382">
        <v>3.1300000000000001E-2</v>
      </c>
      <c r="B462" s="392">
        <v>120675</v>
      </c>
      <c r="C462" s="2253" t="s">
        <v>4938</v>
      </c>
      <c r="D462" s="2254"/>
      <c r="E462" s="2254"/>
      <c r="F462" s="2254"/>
      <c r="G462" s="2254"/>
      <c r="H462" s="2254"/>
      <c r="I462" s="2254"/>
      <c r="J462" s="2255"/>
      <c r="K462" s="395">
        <v>99</v>
      </c>
    </row>
    <row r="463" spans="1:11" ht="18.75" customHeight="1">
      <c r="A463" s="382">
        <v>2.3300000000000001E-2</v>
      </c>
      <c r="B463" s="392">
        <v>48587</v>
      </c>
      <c r="C463" s="2253" t="s">
        <v>4940</v>
      </c>
      <c r="D463" s="2254"/>
      <c r="E463" s="2254"/>
      <c r="F463" s="2254"/>
      <c r="G463" s="2254"/>
      <c r="H463" s="2254"/>
      <c r="I463" s="2254"/>
      <c r="J463" s="2255"/>
      <c r="K463" s="395">
        <v>88</v>
      </c>
    </row>
    <row r="464" spans="1:11" ht="18.75" customHeight="1">
      <c r="A464" s="382">
        <v>2.35E-2</v>
      </c>
      <c r="B464" s="392">
        <v>128470</v>
      </c>
      <c r="C464" s="2253" t="s">
        <v>1929</v>
      </c>
      <c r="D464" s="2254"/>
      <c r="E464" s="2254"/>
      <c r="F464" s="2254"/>
      <c r="G464" s="2254"/>
      <c r="H464" s="2254"/>
      <c r="I464" s="2254"/>
      <c r="J464" s="2255"/>
      <c r="K464" s="395">
        <v>87</v>
      </c>
    </row>
    <row r="465" spans="1:11" ht="18.75" customHeight="1">
      <c r="A465" s="382">
        <v>2.5999999999999999E-2</v>
      </c>
      <c r="B465" s="392">
        <v>60384</v>
      </c>
      <c r="C465" s="2253" t="s">
        <v>1641</v>
      </c>
      <c r="D465" s="2254"/>
      <c r="E465" s="2254"/>
      <c r="F465" s="2254"/>
      <c r="G465" s="2254"/>
      <c r="H465" s="2254"/>
      <c r="I465" s="2254"/>
      <c r="J465" s="2255"/>
      <c r="K465" s="395">
        <v>79</v>
      </c>
    </row>
    <row r="466" spans="1:11" ht="18.75" customHeight="1">
      <c r="A466" s="382">
        <v>2.35E-2</v>
      </c>
      <c r="B466" s="392">
        <v>27243</v>
      </c>
      <c r="C466" s="2253" t="s">
        <v>978</v>
      </c>
      <c r="D466" s="2254"/>
      <c r="E466" s="2254"/>
      <c r="F466" s="2254"/>
      <c r="G466" s="2254"/>
      <c r="H466" s="2254"/>
      <c r="I466" s="2254"/>
      <c r="J466" s="2255"/>
      <c r="K466" s="395">
        <v>87</v>
      </c>
    </row>
    <row r="467" spans="1:11" ht="18.75" customHeight="1">
      <c r="A467" s="382">
        <v>2.35E-2</v>
      </c>
      <c r="B467" s="392">
        <v>1004960</v>
      </c>
      <c r="C467" s="2253" t="s">
        <v>4939</v>
      </c>
      <c r="D467" s="2254"/>
      <c r="E467" s="2254"/>
      <c r="F467" s="2254"/>
      <c r="G467" s="2254"/>
      <c r="H467" s="2254"/>
      <c r="I467" s="2254"/>
      <c r="J467" s="2255"/>
      <c r="K467" s="395">
        <v>87</v>
      </c>
    </row>
    <row r="468" spans="1:11" ht="18.75" customHeight="1">
      <c r="A468" s="382">
        <v>2.2499999999999999E-2</v>
      </c>
      <c r="B468" s="392">
        <v>49379</v>
      </c>
      <c r="C468" s="2253" t="s">
        <v>980</v>
      </c>
      <c r="D468" s="2254"/>
      <c r="E468" s="2254"/>
      <c r="F468" s="2254"/>
      <c r="G468" s="2254"/>
      <c r="H468" s="2254"/>
      <c r="I468" s="2254"/>
      <c r="J468" s="2255"/>
      <c r="K468" s="395">
        <v>91</v>
      </c>
    </row>
    <row r="469" spans="1:11" ht="18.75" customHeight="1">
      <c r="A469" s="382">
        <v>2.3300000000000001E-2</v>
      </c>
      <c r="B469" s="392">
        <v>1826</v>
      </c>
      <c r="C469" s="2253" t="s">
        <v>981</v>
      </c>
      <c r="D469" s="2254"/>
      <c r="E469" s="2254"/>
      <c r="F469" s="2254"/>
      <c r="G469" s="2254"/>
      <c r="H469" s="2254"/>
      <c r="I469" s="2254"/>
      <c r="J469" s="2255"/>
      <c r="K469" s="396">
        <v>30.8</v>
      </c>
    </row>
    <row r="470" spans="1:11" ht="18.75" customHeight="1">
      <c r="A470" s="382">
        <v>2.6200000000000001E-2</v>
      </c>
      <c r="B470" s="392">
        <v>49395</v>
      </c>
      <c r="C470" s="2253" t="s">
        <v>982</v>
      </c>
      <c r="D470" s="2254"/>
      <c r="E470" s="2254"/>
      <c r="F470" s="2254"/>
      <c r="G470" s="2254"/>
      <c r="H470" s="2254"/>
      <c r="I470" s="2254"/>
      <c r="J470" s="2255"/>
      <c r="K470" s="396">
        <v>35.299999999999997</v>
      </c>
    </row>
    <row r="471" spans="1:11" ht="18.75" customHeight="1">
      <c r="A471" s="382">
        <v>2.53E-2</v>
      </c>
      <c r="B471" s="392">
        <v>15669</v>
      </c>
      <c r="C471" s="2253" t="s">
        <v>984</v>
      </c>
      <c r="D471" s="2254"/>
      <c r="E471" s="2254"/>
      <c r="F471" s="2254"/>
      <c r="G471" s="2254"/>
      <c r="H471" s="2254"/>
      <c r="I471" s="2254"/>
      <c r="J471" s="2255"/>
      <c r="K471" s="396">
        <v>56.8</v>
      </c>
    </row>
    <row r="472" spans="1:11" ht="18.75" customHeight="1">
      <c r="A472" s="382">
        <v>1.7899999999999999E-2</v>
      </c>
      <c r="B472" s="392">
        <v>15909</v>
      </c>
      <c r="C472" s="2253" t="s">
        <v>985</v>
      </c>
      <c r="D472" s="2254"/>
      <c r="E472" s="2254"/>
      <c r="F472" s="2254"/>
      <c r="G472" s="2254"/>
      <c r="H472" s="2254"/>
      <c r="I472" s="2254"/>
      <c r="J472" s="2255"/>
      <c r="K472" s="396">
        <v>17.100000000000001</v>
      </c>
    </row>
    <row r="473" spans="1:11" ht="18.75" customHeight="1">
      <c r="A473" s="382">
        <v>2.5000000000000001E-2</v>
      </c>
      <c r="B473" s="392">
        <v>198911</v>
      </c>
      <c r="C473" s="2253" t="s">
        <v>4937</v>
      </c>
      <c r="D473" s="2254"/>
      <c r="E473" s="2254"/>
      <c r="F473" s="2254"/>
      <c r="G473" s="2254"/>
      <c r="H473" s="2254"/>
      <c r="I473" s="2254"/>
      <c r="J473" s="2255"/>
      <c r="K473" s="395">
        <v>82</v>
      </c>
    </row>
    <row r="474" spans="1:11" ht="18.75" customHeight="1">
      <c r="A474" s="382">
        <v>2.5000000000000001E-2</v>
      </c>
      <c r="B474" s="392">
        <v>125948</v>
      </c>
      <c r="C474" s="2253" t="s">
        <v>1640</v>
      </c>
      <c r="D474" s="2254"/>
      <c r="E474" s="2254"/>
      <c r="F474" s="2254"/>
      <c r="G474" s="2254"/>
      <c r="H474" s="2254"/>
      <c r="I474" s="2254"/>
      <c r="J474" s="2255"/>
      <c r="K474" s="395">
        <v>82</v>
      </c>
    </row>
    <row r="475" spans="1:11" ht="18.75" customHeight="1">
      <c r="A475" s="382">
        <v>3.2300000000000002E-2</v>
      </c>
      <c r="B475" s="392">
        <v>137729</v>
      </c>
      <c r="C475" s="2253" t="s">
        <v>1642</v>
      </c>
      <c r="D475" s="2254"/>
      <c r="E475" s="2254"/>
      <c r="F475" s="2254"/>
      <c r="G475" s="2254"/>
      <c r="H475" s="2254"/>
      <c r="I475" s="2254"/>
      <c r="J475" s="2255"/>
      <c r="K475" s="395">
        <v>96</v>
      </c>
    </row>
    <row r="476" spans="1:11" ht="18.75" customHeight="1">
      <c r="A476" s="382">
        <v>3.2300000000000002E-2</v>
      </c>
      <c r="B476" s="392">
        <v>96685</v>
      </c>
      <c r="C476" s="2253" t="s">
        <v>983</v>
      </c>
      <c r="D476" s="2254"/>
      <c r="E476" s="2254"/>
      <c r="F476" s="2254"/>
      <c r="G476" s="2254"/>
      <c r="H476" s="2254"/>
      <c r="I476" s="2254"/>
      <c r="J476" s="2255"/>
      <c r="K476" s="395">
        <v>96</v>
      </c>
    </row>
    <row r="477" spans="1:11" ht="18.75" customHeight="1">
      <c r="A477" s="382">
        <v>2.46E-2</v>
      </c>
      <c r="B477" s="392">
        <v>2691</v>
      </c>
      <c r="C477" s="2253" t="s">
        <v>1979</v>
      </c>
      <c r="D477" s="2254"/>
      <c r="E477" s="2254"/>
      <c r="F477" s="2254"/>
      <c r="G477" s="2254"/>
      <c r="H477" s="2254"/>
      <c r="I477" s="2254"/>
      <c r="J477" s="2255"/>
      <c r="K477" s="395">
        <v>208</v>
      </c>
    </row>
    <row r="478" spans="1:11" ht="18.75" customHeight="1">
      <c r="A478" s="382">
        <v>1.89E-2</v>
      </c>
      <c r="B478" s="392">
        <v>2733</v>
      </c>
      <c r="C478" s="2253" t="s">
        <v>5928</v>
      </c>
      <c r="D478" s="2254"/>
      <c r="E478" s="2254"/>
      <c r="F478" s="2254"/>
      <c r="G478" s="2254"/>
      <c r="H478" s="2254"/>
      <c r="I478" s="2254"/>
      <c r="J478" s="2255"/>
      <c r="K478" s="395">
        <v>108</v>
      </c>
    </row>
    <row r="479" spans="1:11" ht="18.75" customHeight="1">
      <c r="A479" s="382">
        <v>1.9599999999999999E-2</v>
      </c>
      <c r="B479" s="392">
        <v>26120</v>
      </c>
      <c r="C479" s="2253" t="s">
        <v>1930</v>
      </c>
      <c r="D479" s="2254"/>
      <c r="E479" s="2254"/>
      <c r="F479" s="2254"/>
      <c r="G479" s="2254"/>
      <c r="H479" s="2254"/>
      <c r="I479" s="2254"/>
      <c r="J479" s="2255"/>
      <c r="K479" s="395">
        <v>104</v>
      </c>
    </row>
    <row r="480" spans="1:11" ht="18.75" customHeight="1">
      <c r="A480" s="382">
        <v>2.63E-2</v>
      </c>
      <c r="B480" s="392">
        <v>51680</v>
      </c>
      <c r="C480" s="2253" t="s">
        <v>1980</v>
      </c>
      <c r="D480" s="2254"/>
      <c r="E480" s="2254"/>
      <c r="F480" s="2254"/>
      <c r="G480" s="2254"/>
      <c r="H480" s="2254"/>
      <c r="I480" s="2254"/>
      <c r="J480" s="2255"/>
      <c r="K480" s="396">
        <v>19.5</v>
      </c>
    </row>
    <row r="481" spans="1:11" ht="18.75" customHeight="1">
      <c r="A481" s="382">
        <v>2.63E-2</v>
      </c>
      <c r="B481" s="392">
        <v>64022</v>
      </c>
      <c r="C481" s="2253" t="s">
        <v>8101</v>
      </c>
      <c r="D481" s="2254"/>
      <c r="E481" s="2254"/>
      <c r="F481" s="2254"/>
      <c r="G481" s="2254"/>
      <c r="H481" s="2254"/>
      <c r="I481" s="2254"/>
      <c r="J481" s="2255"/>
      <c r="K481" s="396">
        <v>27.3</v>
      </c>
    </row>
    <row r="482" spans="1:11" ht="18.75" customHeight="1">
      <c r="A482" s="382">
        <v>2.1899999999999999E-2</v>
      </c>
      <c r="B482" s="392">
        <v>71555</v>
      </c>
      <c r="C482" s="2253" t="s">
        <v>2151</v>
      </c>
      <c r="D482" s="2254"/>
      <c r="E482" s="2254"/>
      <c r="F482" s="2254"/>
      <c r="G482" s="2254"/>
      <c r="H482" s="2254"/>
      <c r="I482" s="2254"/>
      <c r="J482" s="2255"/>
      <c r="K482" s="396">
        <v>32.700000000000003</v>
      </c>
    </row>
    <row r="483" spans="1:11" ht="18.75" customHeight="1">
      <c r="A483" s="382">
        <v>9.9000000000000008E-3</v>
      </c>
      <c r="B483" s="392">
        <v>29926</v>
      </c>
      <c r="C483" s="2253" t="s">
        <v>8881</v>
      </c>
      <c r="D483" s="2254"/>
      <c r="E483" s="2254"/>
      <c r="F483" s="2254"/>
      <c r="G483" s="2254"/>
      <c r="H483" s="2254"/>
      <c r="I483" s="2254"/>
      <c r="J483" s="2255"/>
      <c r="K483" s="395">
        <v>1117</v>
      </c>
    </row>
    <row r="484" spans="1:11" ht="18.75" customHeight="1">
      <c r="A484" s="382">
        <v>9.7999999999999997E-3</v>
      </c>
      <c r="B484" s="392">
        <v>9951</v>
      </c>
      <c r="C484" s="2253" t="s">
        <v>4941</v>
      </c>
      <c r="D484" s="2254"/>
      <c r="E484" s="2254"/>
      <c r="F484" s="2254"/>
      <c r="G484" s="2254"/>
      <c r="H484" s="2254"/>
      <c r="I484" s="2254"/>
      <c r="J484" s="2255"/>
      <c r="K484" s="395">
        <v>1131</v>
      </c>
    </row>
    <row r="485" spans="1:11" ht="18.75" customHeight="1">
      <c r="A485" s="382">
        <v>9.7000000000000003E-3</v>
      </c>
      <c r="B485" s="392">
        <v>25775</v>
      </c>
      <c r="C485" s="2253" t="s">
        <v>8882</v>
      </c>
      <c r="D485" s="2254"/>
      <c r="E485" s="2254"/>
      <c r="F485" s="2254"/>
      <c r="G485" s="2254"/>
      <c r="H485" s="2254"/>
      <c r="I485" s="2254"/>
      <c r="J485" s="2255"/>
      <c r="K485" s="395">
        <v>627</v>
      </c>
    </row>
    <row r="486" spans="1:11" ht="18.75" customHeight="1">
      <c r="A486" s="386"/>
      <c r="B486" s="2258" t="s">
        <v>1861</v>
      </c>
      <c r="C486" s="2258" t="s">
        <v>1861</v>
      </c>
      <c r="D486" s="2258"/>
      <c r="E486" s="2258"/>
      <c r="F486" s="2258"/>
      <c r="G486" s="2258"/>
      <c r="H486" s="2258"/>
      <c r="I486" s="2258"/>
      <c r="J486" s="2258"/>
      <c r="K486" s="2259">
        <v>0</v>
      </c>
    </row>
    <row r="487" spans="1:11" ht="18.75" customHeight="1">
      <c r="A487" s="382">
        <v>1.0200000000000001E-2</v>
      </c>
      <c r="B487" s="392">
        <v>213819</v>
      </c>
      <c r="C487" s="2253" t="s">
        <v>2559</v>
      </c>
      <c r="D487" s="2254"/>
      <c r="E487" s="2254"/>
      <c r="F487" s="2254"/>
      <c r="G487" s="2254"/>
      <c r="H487" s="2254"/>
      <c r="I487" s="2254"/>
      <c r="J487" s="2255"/>
      <c r="K487" s="395">
        <v>1086</v>
      </c>
    </row>
    <row r="488" spans="1:11" ht="18.75" customHeight="1">
      <c r="A488" s="382">
        <v>1.0200000000000001E-2</v>
      </c>
      <c r="B488" s="392">
        <v>1000124</v>
      </c>
      <c r="C488" s="2253" t="s">
        <v>4840</v>
      </c>
      <c r="D488" s="2254"/>
      <c r="E488" s="2254"/>
      <c r="F488" s="2254"/>
      <c r="G488" s="2254"/>
      <c r="H488" s="2254"/>
      <c r="I488" s="2254"/>
      <c r="J488" s="2255"/>
      <c r="K488" s="395">
        <v>1388</v>
      </c>
    </row>
    <row r="489" spans="1:11" ht="18.75" customHeight="1">
      <c r="A489" s="382">
        <v>9.2999999999999992E-3</v>
      </c>
      <c r="B489" s="392">
        <v>1000249</v>
      </c>
      <c r="C489" s="2253" t="s">
        <v>2560</v>
      </c>
      <c r="D489" s="2254"/>
      <c r="E489" s="2254"/>
      <c r="F489" s="2254"/>
      <c r="G489" s="2254"/>
      <c r="H489" s="2254"/>
      <c r="I489" s="2254"/>
      <c r="J489" s="2255"/>
      <c r="K489" s="395">
        <v>652</v>
      </c>
    </row>
    <row r="490" spans="1:11" ht="18.75" customHeight="1">
      <c r="A490" s="382">
        <v>1.06E-2</v>
      </c>
      <c r="B490" s="392">
        <v>69500</v>
      </c>
      <c r="C490" s="2253" t="s">
        <v>4</v>
      </c>
      <c r="D490" s="2254"/>
      <c r="E490" s="2254"/>
      <c r="F490" s="2254"/>
      <c r="G490" s="2254"/>
      <c r="H490" s="2254"/>
      <c r="I490" s="2254"/>
      <c r="J490" s="2255"/>
      <c r="K490" s="395">
        <v>1046</v>
      </c>
    </row>
    <row r="491" spans="1:11" ht="18.75" customHeight="1">
      <c r="A491" s="382">
        <v>1.03E-2</v>
      </c>
      <c r="B491" s="392">
        <v>52712</v>
      </c>
      <c r="C491" s="2253" t="s">
        <v>1555</v>
      </c>
      <c r="D491" s="2254"/>
      <c r="E491" s="2254"/>
      <c r="F491" s="2254"/>
      <c r="G491" s="2254"/>
      <c r="H491" s="2254"/>
      <c r="I491" s="2254"/>
      <c r="J491" s="2255"/>
      <c r="K491" s="395">
        <v>492</v>
      </c>
    </row>
    <row r="492" spans="1:11" ht="18.75" customHeight="1">
      <c r="A492" s="386">
        <v>0</v>
      </c>
      <c r="B492" s="392">
        <v>52803</v>
      </c>
      <c r="C492" s="2253" t="s">
        <v>1556</v>
      </c>
      <c r="D492" s="2254"/>
      <c r="E492" s="2254"/>
      <c r="F492" s="2254"/>
      <c r="G492" s="2254"/>
      <c r="H492" s="2254"/>
      <c r="I492" s="2254"/>
      <c r="J492" s="2255"/>
      <c r="K492" s="395">
        <v>685</v>
      </c>
    </row>
    <row r="493" spans="1:11" ht="18.75" customHeight="1">
      <c r="A493" s="386">
        <v>0</v>
      </c>
      <c r="B493" s="392">
        <v>54825</v>
      </c>
      <c r="C493" s="2253" t="s">
        <v>1557</v>
      </c>
      <c r="D493" s="2254"/>
      <c r="E493" s="2254"/>
      <c r="F493" s="2254"/>
      <c r="G493" s="2254"/>
      <c r="H493" s="2254"/>
      <c r="I493" s="2254"/>
      <c r="J493" s="2255"/>
      <c r="K493" s="395">
        <v>683</v>
      </c>
    </row>
    <row r="494" spans="1:11" ht="18.75" customHeight="1">
      <c r="A494" s="382">
        <v>9.9000000000000008E-3</v>
      </c>
      <c r="B494" s="392">
        <v>154591</v>
      </c>
      <c r="C494" s="2253" t="s">
        <v>1558</v>
      </c>
      <c r="D494" s="2254"/>
      <c r="E494" s="2254"/>
      <c r="F494" s="2254"/>
      <c r="G494" s="2254"/>
      <c r="H494" s="2254"/>
      <c r="I494" s="2254"/>
      <c r="J494" s="2255"/>
      <c r="K494" s="395">
        <v>816</v>
      </c>
    </row>
    <row r="495" spans="1:11" ht="18.75" customHeight="1">
      <c r="A495" s="382">
        <v>1.04E-2</v>
      </c>
      <c r="B495" s="392">
        <v>173880</v>
      </c>
      <c r="C495" s="2253" t="s">
        <v>3141</v>
      </c>
      <c r="D495" s="2254"/>
      <c r="E495" s="2254"/>
      <c r="F495" s="2254"/>
      <c r="G495" s="2254"/>
      <c r="H495" s="2254"/>
      <c r="I495" s="2254"/>
      <c r="J495" s="2255"/>
      <c r="K495" s="395">
        <v>1844</v>
      </c>
    </row>
    <row r="496" spans="1:11" ht="18.75" customHeight="1">
      <c r="A496" s="382">
        <v>1.01E-2</v>
      </c>
      <c r="B496" s="392">
        <v>83881</v>
      </c>
      <c r="C496" s="2253" t="s">
        <v>1862</v>
      </c>
      <c r="D496" s="2254"/>
      <c r="E496" s="2254"/>
      <c r="F496" s="2254"/>
      <c r="G496" s="2254"/>
      <c r="H496" s="2254"/>
      <c r="I496" s="2254"/>
      <c r="J496" s="2255"/>
      <c r="K496" s="395">
        <v>201</v>
      </c>
    </row>
    <row r="497" spans="1:11" ht="18.75" customHeight="1">
      <c r="A497" s="382">
        <v>9.9000000000000008E-3</v>
      </c>
      <c r="B497" s="392">
        <v>135020</v>
      </c>
      <c r="C497" s="2253" t="s">
        <v>887</v>
      </c>
      <c r="D497" s="2254"/>
      <c r="E497" s="2254"/>
      <c r="F497" s="2254"/>
      <c r="G497" s="2254"/>
      <c r="H497" s="2254"/>
      <c r="I497" s="2254"/>
      <c r="J497" s="2255"/>
      <c r="K497" s="395">
        <v>204</v>
      </c>
    </row>
    <row r="498" spans="1:11" ht="18.75" customHeight="1" thickBot="1">
      <c r="A498" s="382">
        <v>9.4999999999999998E-3</v>
      </c>
      <c r="B498" s="392">
        <v>91553</v>
      </c>
      <c r="C498" s="2253" t="s">
        <v>2077</v>
      </c>
      <c r="D498" s="2254"/>
      <c r="E498" s="2254"/>
      <c r="F498" s="2254"/>
      <c r="G498" s="2254"/>
      <c r="H498" s="2254"/>
      <c r="I498" s="2254"/>
      <c r="J498" s="2255"/>
      <c r="K498" s="396">
        <v>74.3</v>
      </c>
    </row>
    <row r="499" spans="1:11" ht="18.75" customHeight="1">
      <c r="A499" s="386"/>
      <c r="B499" s="2256" t="s">
        <v>1863</v>
      </c>
      <c r="C499" s="2256" t="s">
        <v>1863</v>
      </c>
      <c r="D499" s="2256"/>
      <c r="E499" s="2256"/>
      <c r="F499" s="2256"/>
      <c r="G499" s="2256"/>
      <c r="H499" s="2256"/>
      <c r="I499" s="2256"/>
      <c r="J499" s="2256"/>
      <c r="K499" s="2257">
        <v>0</v>
      </c>
    </row>
    <row r="500" spans="1:11" ht="18.75" customHeight="1">
      <c r="A500" s="382">
        <v>3.39E-2</v>
      </c>
      <c r="B500" s="392">
        <v>1099953</v>
      </c>
      <c r="C500" s="2253" t="s">
        <v>5854</v>
      </c>
      <c r="D500" s="2254"/>
      <c r="E500" s="2254"/>
      <c r="F500" s="2254"/>
      <c r="G500" s="2254"/>
      <c r="H500" s="2254"/>
      <c r="I500" s="2254"/>
      <c r="J500" s="2255"/>
      <c r="K500" s="395">
        <v>2381</v>
      </c>
    </row>
    <row r="501" spans="1:11" ht="18.75" customHeight="1">
      <c r="A501" s="382">
        <v>3.3599999999999998E-2</v>
      </c>
      <c r="B501" s="392">
        <v>1101675</v>
      </c>
      <c r="C501" s="2253" t="s">
        <v>5858</v>
      </c>
      <c r="D501" s="2254"/>
      <c r="E501" s="2254"/>
      <c r="F501" s="2254"/>
      <c r="G501" s="2254"/>
      <c r="H501" s="2254"/>
      <c r="I501" s="2254"/>
      <c r="J501" s="2255"/>
      <c r="K501" s="395">
        <v>2675</v>
      </c>
    </row>
    <row r="502" spans="1:11" ht="18.75" customHeight="1">
      <c r="A502" s="382">
        <v>3.39E-2</v>
      </c>
      <c r="B502" s="392">
        <v>1101625</v>
      </c>
      <c r="C502" s="2253" t="s">
        <v>5857</v>
      </c>
      <c r="D502" s="2254"/>
      <c r="E502" s="2254"/>
      <c r="F502" s="2254"/>
      <c r="G502" s="2254"/>
      <c r="H502" s="2254"/>
      <c r="I502" s="2254"/>
      <c r="J502" s="2255"/>
      <c r="K502" s="395">
        <v>2655</v>
      </c>
    </row>
    <row r="503" spans="1:11" ht="18.75" customHeight="1">
      <c r="A503" s="382">
        <v>3.4299999999999997E-2</v>
      </c>
      <c r="B503" s="392">
        <v>1101005</v>
      </c>
      <c r="C503" s="2253" t="s">
        <v>5856</v>
      </c>
      <c r="D503" s="2254"/>
      <c r="E503" s="2254"/>
      <c r="F503" s="2254"/>
      <c r="G503" s="2254"/>
      <c r="H503" s="2254"/>
      <c r="I503" s="2254"/>
      <c r="J503" s="2255"/>
      <c r="K503" s="395">
        <v>1147</v>
      </c>
    </row>
    <row r="504" spans="1:11" ht="18.75" customHeight="1">
      <c r="A504" s="382">
        <v>3.4700000000000002E-2</v>
      </c>
      <c r="B504" s="392">
        <v>1100990</v>
      </c>
      <c r="C504" s="2253" t="s">
        <v>5855</v>
      </c>
      <c r="D504" s="2254"/>
      <c r="E504" s="2254"/>
      <c r="F504" s="2254"/>
      <c r="G504" s="2254"/>
      <c r="H504" s="2254"/>
      <c r="I504" s="2254"/>
      <c r="J504" s="2255"/>
      <c r="K504" s="395">
        <v>1731</v>
      </c>
    </row>
    <row r="505" spans="1:11" ht="18.75" customHeight="1">
      <c r="A505" s="382">
        <v>3.44E-2</v>
      </c>
      <c r="B505" s="392">
        <v>1101659</v>
      </c>
      <c r="C505" s="2253" t="s">
        <v>5860</v>
      </c>
      <c r="D505" s="2254"/>
      <c r="E505" s="2254"/>
      <c r="F505" s="2254"/>
      <c r="G505" s="2254"/>
      <c r="H505" s="2254"/>
      <c r="I505" s="2254"/>
      <c r="J505" s="2255"/>
      <c r="K505" s="395">
        <v>992</v>
      </c>
    </row>
    <row r="506" spans="1:11" ht="18.75" customHeight="1">
      <c r="A506" s="382">
        <v>3.49E-2</v>
      </c>
      <c r="B506" s="392">
        <v>1101641</v>
      </c>
      <c r="C506" s="2253" t="s">
        <v>5859</v>
      </c>
      <c r="D506" s="2254"/>
      <c r="E506" s="2254"/>
      <c r="F506" s="2254"/>
      <c r="G506" s="2254"/>
      <c r="H506" s="2254"/>
      <c r="I506" s="2254"/>
      <c r="J506" s="2255"/>
      <c r="K506" s="395">
        <v>801</v>
      </c>
    </row>
    <row r="507" spans="1:11" ht="18.75" customHeight="1">
      <c r="A507" s="382">
        <v>3.3300000000000003E-2</v>
      </c>
      <c r="B507" s="392">
        <v>92213</v>
      </c>
      <c r="C507" s="2253" t="s">
        <v>1864</v>
      </c>
      <c r="D507" s="2254"/>
      <c r="E507" s="2254"/>
      <c r="F507" s="2254"/>
      <c r="G507" s="2254"/>
      <c r="H507" s="2254"/>
      <c r="I507" s="2254"/>
      <c r="J507" s="2255"/>
      <c r="K507" s="395">
        <v>807</v>
      </c>
    </row>
    <row r="508" spans="1:11" ht="18.75" customHeight="1">
      <c r="A508" s="382">
        <v>3.3300000000000003E-2</v>
      </c>
      <c r="B508" s="392">
        <v>92254</v>
      </c>
      <c r="C508" s="2253" t="s">
        <v>1865</v>
      </c>
      <c r="D508" s="2254"/>
      <c r="E508" s="2254"/>
      <c r="F508" s="2254"/>
      <c r="G508" s="2254"/>
      <c r="H508" s="2254"/>
      <c r="I508" s="2254"/>
      <c r="J508" s="2255"/>
      <c r="K508" s="395">
        <v>621</v>
      </c>
    </row>
    <row r="509" spans="1:11" ht="18.75" customHeight="1">
      <c r="A509" s="382">
        <v>3.4599999999999999E-2</v>
      </c>
      <c r="B509" s="392">
        <v>92221</v>
      </c>
      <c r="C509" s="2253" t="s">
        <v>1559</v>
      </c>
      <c r="D509" s="2254"/>
      <c r="E509" s="2254"/>
      <c r="F509" s="2254"/>
      <c r="G509" s="2254"/>
      <c r="H509" s="2254"/>
      <c r="I509" s="2254"/>
      <c r="J509" s="2255"/>
      <c r="K509" s="395">
        <v>958</v>
      </c>
    </row>
    <row r="510" spans="1:11" ht="18.75" customHeight="1">
      <c r="A510" s="382">
        <v>3.3599999999999998E-2</v>
      </c>
      <c r="B510" s="392">
        <v>92262</v>
      </c>
      <c r="C510" s="2253" t="s">
        <v>1560</v>
      </c>
      <c r="D510" s="2254"/>
      <c r="E510" s="2254"/>
      <c r="F510" s="2254"/>
      <c r="G510" s="2254"/>
      <c r="H510" s="2254"/>
      <c r="I510" s="2254"/>
      <c r="J510" s="2255"/>
      <c r="K510" s="395">
        <v>769</v>
      </c>
    </row>
    <row r="511" spans="1:11" ht="18.75" customHeight="1">
      <c r="A511" s="382">
        <v>3.3000000000000002E-2</v>
      </c>
      <c r="B511" s="392">
        <v>92239</v>
      </c>
      <c r="C511" s="2253" t="s">
        <v>1561</v>
      </c>
      <c r="D511" s="2254"/>
      <c r="E511" s="2254"/>
      <c r="F511" s="2254"/>
      <c r="G511" s="2254"/>
      <c r="H511" s="2254"/>
      <c r="I511" s="2254"/>
      <c r="J511" s="2255"/>
      <c r="K511" s="395">
        <v>846</v>
      </c>
    </row>
    <row r="512" spans="1:11" ht="18.75" customHeight="1">
      <c r="A512" s="382">
        <v>3.4200000000000001E-2</v>
      </c>
      <c r="B512" s="392">
        <v>92270</v>
      </c>
      <c r="C512" s="2253" t="s">
        <v>2078</v>
      </c>
      <c r="D512" s="2254"/>
      <c r="E512" s="2254"/>
      <c r="F512" s="2254"/>
      <c r="G512" s="2254"/>
      <c r="H512" s="2254"/>
      <c r="I512" s="2254"/>
      <c r="J512" s="2255"/>
      <c r="K512" s="395">
        <v>666</v>
      </c>
    </row>
    <row r="513" spans="1:11" ht="18.75" customHeight="1">
      <c r="A513" s="382">
        <v>3.4299999999999997E-2</v>
      </c>
      <c r="B513" s="392">
        <v>92247</v>
      </c>
      <c r="C513" s="2253" t="s">
        <v>1562</v>
      </c>
      <c r="D513" s="2254"/>
      <c r="E513" s="2254"/>
      <c r="F513" s="2254"/>
      <c r="G513" s="2254"/>
      <c r="H513" s="2254"/>
      <c r="I513" s="2254"/>
      <c r="J513" s="2255"/>
      <c r="K513" s="395">
        <v>1087</v>
      </c>
    </row>
    <row r="514" spans="1:11" ht="18.75" customHeight="1">
      <c r="A514" s="382">
        <v>1.0800000000000001E-2</v>
      </c>
      <c r="B514" s="392">
        <v>141473</v>
      </c>
      <c r="C514" s="2253" t="s">
        <v>1866</v>
      </c>
      <c r="D514" s="2254"/>
      <c r="E514" s="2254"/>
      <c r="F514" s="2254"/>
      <c r="G514" s="2254"/>
      <c r="H514" s="2254"/>
      <c r="I514" s="2254"/>
      <c r="J514" s="2255"/>
      <c r="K514" s="395">
        <v>932</v>
      </c>
    </row>
    <row r="515" spans="1:11" ht="18.75" customHeight="1">
      <c r="A515" s="382">
        <v>3.4200000000000001E-2</v>
      </c>
      <c r="B515" s="392">
        <v>92296</v>
      </c>
      <c r="C515" s="2253" t="s">
        <v>1867</v>
      </c>
      <c r="D515" s="2254"/>
      <c r="E515" s="2254"/>
      <c r="F515" s="2254"/>
      <c r="G515" s="2254"/>
      <c r="H515" s="2254"/>
      <c r="I515" s="2254"/>
      <c r="J515" s="2255"/>
      <c r="K515" s="395">
        <v>1602</v>
      </c>
    </row>
    <row r="516" spans="1:11" ht="18.75" customHeight="1">
      <c r="A516" s="382">
        <v>3.4000000000000002E-2</v>
      </c>
      <c r="B516" s="392">
        <v>92304</v>
      </c>
      <c r="C516" s="2253" t="s">
        <v>2079</v>
      </c>
      <c r="D516" s="2254"/>
      <c r="E516" s="2254"/>
      <c r="F516" s="2254"/>
      <c r="G516" s="2254"/>
      <c r="H516" s="2254"/>
      <c r="I516" s="2254"/>
      <c r="J516" s="2255"/>
      <c r="K516" s="395">
        <v>1429</v>
      </c>
    </row>
    <row r="517" spans="1:11" ht="18.75" customHeight="1">
      <c r="A517" s="382">
        <v>2.3400000000000001E-2</v>
      </c>
      <c r="B517" s="392">
        <v>92833</v>
      </c>
      <c r="C517" s="2253" t="s">
        <v>1868</v>
      </c>
      <c r="D517" s="2254"/>
      <c r="E517" s="2254"/>
      <c r="F517" s="2254"/>
      <c r="G517" s="2254"/>
      <c r="H517" s="2254"/>
      <c r="I517" s="2254"/>
      <c r="J517" s="2255"/>
      <c r="K517" s="395">
        <v>1921</v>
      </c>
    </row>
    <row r="518" spans="1:11" ht="18.75" customHeight="1">
      <c r="A518" s="382">
        <v>2.3900000000000001E-2</v>
      </c>
      <c r="B518" s="392">
        <v>92312</v>
      </c>
      <c r="C518" s="2253" t="s">
        <v>4957</v>
      </c>
      <c r="D518" s="2254"/>
      <c r="E518" s="2254"/>
      <c r="F518" s="2254"/>
      <c r="G518" s="2254"/>
      <c r="H518" s="2254"/>
      <c r="I518" s="2254"/>
      <c r="J518" s="2255"/>
      <c r="K518" s="395">
        <v>1584</v>
      </c>
    </row>
    <row r="519" spans="1:11" ht="18.75" customHeight="1">
      <c r="A519" s="382">
        <v>3.4099999999999998E-2</v>
      </c>
      <c r="B519" s="392">
        <v>92320</v>
      </c>
      <c r="C519" s="2253" t="s">
        <v>1869</v>
      </c>
      <c r="D519" s="2254"/>
      <c r="E519" s="2254"/>
      <c r="F519" s="2254"/>
      <c r="G519" s="2254"/>
      <c r="H519" s="2254"/>
      <c r="I519" s="2254"/>
      <c r="J519" s="2255"/>
      <c r="K519" s="395">
        <v>2307</v>
      </c>
    </row>
    <row r="520" spans="1:11" ht="18.75" customHeight="1">
      <c r="A520" s="382">
        <v>2.3599999999999999E-2</v>
      </c>
      <c r="B520" s="392">
        <v>129619</v>
      </c>
      <c r="C520" s="2253" t="s">
        <v>1870</v>
      </c>
      <c r="D520" s="2254"/>
      <c r="E520" s="2254"/>
      <c r="F520" s="2254"/>
      <c r="G520" s="2254"/>
      <c r="H520" s="2254"/>
      <c r="I520" s="2254"/>
      <c r="J520" s="2255"/>
      <c r="K520" s="395">
        <v>2733</v>
      </c>
    </row>
    <row r="521" spans="1:11" ht="18.75" customHeight="1">
      <c r="A521" s="382">
        <v>2.3699999999999999E-2</v>
      </c>
      <c r="B521" s="392">
        <v>44404</v>
      </c>
      <c r="C521" s="2253" t="s">
        <v>5861</v>
      </c>
      <c r="D521" s="2254"/>
      <c r="E521" s="2254"/>
      <c r="F521" s="2254"/>
      <c r="G521" s="2254"/>
      <c r="H521" s="2254"/>
      <c r="I521" s="2254"/>
      <c r="J521" s="2255"/>
      <c r="K521" s="395">
        <v>1208</v>
      </c>
    </row>
    <row r="522" spans="1:11" ht="18.75" customHeight="1">
      <c r="A522" s="382">
        <v>1.0200000000000001E-2</v>
      </c>
      <c r="B522" s="392">
        <v>157420</v>
      </c>
      <c r="C522" s="2253" t="s">
        <v>1873</v>
      </c>
      <c r="D522" s="2254"/>
      <c r="E522" s="2254"/>
      <c r="F522" s="2254"/>
      <c r="G522" s="2254"/>
      <c r="H522" s="2254"/>
      <c r="I522" s="2254"/>
      <c r="J522" s="2255"/>
      <c r="K522" s="395">
        <v>1480</v>
      </c>
    </row>
    <row r="523" spans="1:11" ht="18.75" customHeight="1">
      <c r="A523" s="382">
        <v>1.2E-2</v>
      </c>
      <c r="B523" s="392">
        <v>157412</v>
      </c>
      <c r="C523" s="2253" t="s">
        <v>1872</v>
      </c>
      <c r="D523" s="2254"/>
      <c r="E523" s="2254"/>
      <c r="F523" s="2254"/>
      <c r="G523" s="2254"/>
      <c r="H523" s="2254"/>
      <c r="I523" s="2254"/>
      <c r="J523" s="2255"/>
      <c r="K523" s="395">
        <v>590</v>
      </c>
    </row>
    <row r="524" spans="1:11" ht="18.75" customHeight="1">
      <c r="A524" s="382">
        <v>3.4700000000000002E-2</v>
      </c>
      <c r="B524" s="392">
        <v>148247</v>
      </c>
      <c r="C524" s="2253" t="s">
        <v>1871</v>
      </c>
      <c r="D524" s="2254"/>
      <c r="E524" s="2254"/>
      <c r="F524" s="2254"/>
      <c r="G524" s="2254"/>
      <c r="H524" s="2254"/>
      <c r="I524" s="2254"/>
      <c r="J524" s="2255"/>
      <c r="K524" s="395">
        <v>984</v>
      </c>
    </row>
    <row r="525" spans="1:11" ht="18.75" customHeight="1">
      <c r="A525" s="382">
        <v>3.2800000000000003E-2</v>
      </c>
      <c r="B525" s="392">
        <v>92288</v>
      </c>
      <c r="C525" s="2253" t="s">
        <v>1874</v>
      </c>
      <c r="D525" s="2254"/>
      <c r="E525" s="2254"/>
      <c r="F525" s="2254"/>
      <c r="G525" s="2254"/>
      <c r="H525" s="2254"/>
      <c r="I525" s="2254"/>
      <c r="J525" s="2255"/>
      <c r="K525" s="395">
        <v>629</v>
      </c>
    </row>
    <row r="526" spans="1:11" ht="18.75" customHeight="1" thickBot="1">
      <c r="A526" s="382">
        <v>3.0800000000000001E-2</v>
      </c>
      <c r="B526" s="392">
        <v>9878</v>
      </c>
      <c r="C526" s="2260" t="s">
        <v>1563</v>
      </c>
      <c r="D526" s="2261"/>
      <c r="E526" s="2261"/>
      <c r="F526" s="2261"/>
      <c r="G526" s="2261"/>
      <c r="H526" s="2261"/>
      <c r="I526" s="2261"/>
      <c r="J526" s="2262"/>
      <c r="K526" s="395">
        <v>134</v>
      </c>
    </row>
    <row r="527" spans="1:11" ht="18.75" customHeight="1">
      <c r="A527" s="386"/>
      <c r="B527" s="2256" t="s">
        <v>1875</v>
      </c>
      <c r="C527" s="2256" t="s">
        <v>1875</v>
      </c>
      <c r="D527" s="2256"/>
      <c r="E527" s="2256"/>
      <c r="F527" s="2256"/>
      <c r="G527" s="2256"/>
      <c r="H527" s="2256"/>
      <c r="I527" s="2256"/>
      <c r="J527" s="2256"/>
      <c r="K527" s="2257">
        <v>0</v>
      </c>
    </row>
    <row r="528" spans="1:11" ht="18.75" customHeight="1">
      <c r="A528" s="382">
        <v>9.1000000000000004E-3</v>
      </c>
      <c r="B528" s="392">
        <v>120840</v>
      </c>
      <c r="C528" s="2253" t="s">
        <v>1566</v>
      </c>
      <c r="D528" s="2254"/>
      <c r="E528" s="2254"/>
      <c r="F528" s="2254"/>
      <c r="G528" s="2254"/>
      <c r="H528" s="2254"/>
      <c r="I528" s="2254"/>
      <c r="J528" s="2255"/>
      <c r="K528" s="395">
        <v>993</v>
      </c>
    </row>
    <row r="529" spans="1:11" ht="18.75" customHeight="1">
      <c r="A529" s="382">
        <v>1.01E-2</v>
      </c>
      <c r="B529" s="392">
        <v>57232</v>
      </c>
      <c r="C529" s="2253" t="s">
        <v>1876</v>
      </c>
      <c r="D529" s="2254"/>
      <c r="E529" s="2254"/>
      <c r="F529" s="2254"/>
      <c r="G529" s="2254"/>
      <c r="H529" s="2254"/>
      <c r="I529" s="2254"/>
      <c r="J529" s="2255"/>
      <c r="K529" s="395">
        <v>1299</v>
      </c>
    </row>
    <row r="530" spans="1:11" ht="18.75" customHeight="1">
      <c r="A530" s="382">
        <v>9.7999999999999997E-3</v>
      </c>
      <c r="B530" s="392">
        <v>56408</v>
      </c>
      <c r="C530" s="2253" t="s">
        <v>1564</v>
      </c>
      <c r="D530" s="2254"/>
      <c r="E530" s="2254"/>
      <c r="F530" s="2254"/>
      <c r="G530" s="2254"/>
      <c r="H530" s="2254"/>
      <c r="I530" s="2254"/>
      <c r="J530" s="2255"/>
      <c r="K530" s="395">
        <v>2154</v>
      </c>
    </row>
    <row r="531" spans="1:11" ht="18.75" customHeight="1">
      <c r="A531" s="382">
        <v>1.06E-2</v>
      </c>
      <c r="B531" s="392">
        <v>83444</v>
      </c>
      <c r="C531" s="2253" t="s">
        <v>1565</v>
      </c>
      <c r="D531" s="2254"/>
      <c r="E531" s="2254"/>
      <c r="F531" s="2254"/>
      <c r="G531" s="2254"/>
      <c r="H531" s="2254"/>
      <c r="I531" s="2254"/>
      <c r="J531" s="2255"/>
      <c r="K531" s="395">
        <v>2185</v>
      </c>
    </row>
    <row r="532" spans="1:11" ht="18.75" customHeight="1">
      <c r="A532" s="382">
        <v>6.7999999999999996E-3</v>
      </c>
      <c r="B532" s="392">
        <v>5868</v>
      </c>
      <c r="C532" s="2253" t="s">
        <v>888</v>
      </c>
      <c r="D532" s="2254"/>
      <c r="E532" s="2254"/>
      <c r="F532" s="2254"/>
      <c r="G532" s="2254"/>
      <c r="H532" s="2254"/>
      <c r="I532" s="2254"/>
      <c r="J532" s="2255"/>
      <c r="K532" s="395">
        <v>149</v>
      </c>
    </row>
    <row r="533" spans="1:11" ht="18.75" customHeight="1">
      <c r="A533" s="382">
        <v>7.1999999999999998E-3</v>
      </c>
      <c r="B533" s="392">
        <v>19869</v>
      </c>
      <c r="C533" s="2253" t="s">
        <v>1000</v>
      </c>
      <c r="D533" s="2254"/>
      <c r="E533" s="2254"/>
      <c r="F533" s="2254"/>
      <c r="G533" s="2254"/>
      <c r="H533" s="2254"/>
      <c r="I533" s="2254"/>
      <c r="J533" s="2255"/>
      <c r="K533" s="395">
        <v>139</v>
      </c>
    </row>
    <row r="534" spans="1:11" ht="18.75" customHeight="1">
      <c r="A534" s="382">
        <v>0.01</v>
      </c>
      <c r="B534" s="392">
        <v>187740</v>
      </c>
      <c r="C534" s="2253" t="s">
        <v>4841</v>
      </c>
      <c r="D534" s="2254"/>
      <c r="E534" s="2254"/>
      <c r="F534" s="2254"/>
      <c r="G534" s="2254"/>
      <c r="H534" s="2254"/>
      <c r="I534" s="2254"/>
      <c r="J534" s="2255"/>
      <c r="K534" s="395">
        <v>2317</v>
      </c>
    </row>
    <row r="535" spans="1:11" ht="18.75" customHeight="1">
      <c r="A535" s="386">
        <v>0</v>
      </c>
      <c r="B535" s="392">
        <v>14639</v>
      </c>
      <c r="C535" s="2253" t="s">
        <v>1567</v>
      </c>
      <c r="D535" s="2254"/>
      <c r="E535" s="2254"/>
      <c r="F535" s="2254"/>
      <c r="G535" s="2254"/>
      <c r="H535" s="2254"/>
      <c r="I535" s="2254"/>
      <c r="J535" s="2255"/>
      <c r="K535" s="395">
        <v>2632</v>
      </c>
    </row>
    <row r="536" spans="1:11" ht="18.75" customHeight="1">
      <c r="A536" s="386">
        <v>0</v>
      </c>
      <c r="B536" s="392">
        <v>14647</v>
      </c>
      <c r="C536" s="2253" t="s">
        <v>1877</v>
      </c>
      <c r="D536" s="2254"/>
      <c r="E536" s="2254"/>
      <c r="F536" s="2254"/>
      <c r="G536" s="2254"/>
      <c r="H536" s="2254"/>
      <c r="I536" s="2254"/>
      <c r="J536" s="2255"/>
      <c r="K536" s="395">
        <v>2180</v>
      </c>
    </row>
    <row r="537" spans="1:11" ht="18.75" customHeight="1">
      <c r="A537" s="386">
        <v>0</v>
      </c>
      <c r="B537" s="392">
        <v>14654</v>
      </c>
      <c r="C537" s="2253" t="s">
        <v>1878</v>
      </c>
      <c r="D537" s="2254"/>
      <c r="E537" s="2254"/>
      <c r="F537" s="2254"/>
      <c r="G537" s="2254"/>
      <c r="H537" s="2254"/>
      <c r="I537" s="2254"/>
      <c r="J537" s="2255"/>
      <c r="K537" s="395">
        <v>2426</v>
      </c>
    </row>
    <row r="538" spans="1:11" ht="18.75" customHeight="1">
      <c r="A538" s="386">
        <v>0</v>
      </c>
      <c r="B538" s="392">
        <v>16782</v>
      </c>
      <c r="C538" s="2253" t="s">
        <v>1568</v>
      </c>
      <c r="D538" s="2254"/>
      <c r="E538" s="2254"/>
      <c r="F538" s="2254"/>
      <c r="G538" s="2254"/>
      <c r="H538" s="2254"/>
      <c r="I538" s="2254"/>
      <c r="J538" s="2255"/>
      <c r="K538" s="395">
        <v>3970</v>
      </c>
    </row>
    <row r="539" spans="1:11" ht="18.75" customHeight="1">
      <c r="A539" s="386">
        <v>0</v>
      </c>
      <c r="B539" s="392">
        <v>199257</v>
      </c>
      <c r="C539" s="2253" t="s">
        <v>4842</v>
      </c>
      <c r="D539" s="2254"/>
      <c r="E539" s="2254"/>
      <c r="F539" s="2254"/>
      <c r="G539" s="2254"/>
      <c r="H539" s="2254"/>
      <c r="I539" s="2254"/>
      <c r="J539" s="2255"/>
      <c r="K539" s="395">
        <v>2299</v>
      </c>
    </row>
    <row r="540" spans="1:11" ht="18.75" customHeight="1">
      <c r="A540" s="386">
        <v>0</v>
      </c>
      <c r="B540" s="392">
        <v>199273</v>
      </c>
      <c r="C540" s="2253" t="s">
        <v>4843</v>
      </c>
      <c r="D540" s="2254"/>
      <c r="E540" s="2254"/>
      <c r="F540" s="2254"/>
      <c r="G540" s="2254"/>
      <c r="H540" s="2254"/>
      <c r="I540" s="2254"/>
      <c r="J540" s="2255"/>
      <c r="K540" s="395">
        <v>5788</v>
      </c>
    </row>
    <row r="541" spans="1:11" ht="18.75" customHeight="1">
      <c r="A541" s="386">
        <v>0</v>
      </c>
      <c r="B541" s="392">
        <v>177725</v>
      </c>
      <c r="C541" s="2253" t="s">
        <v>2080</v>
      </c>
      <c r="D541" s="2254"/>
      <c r="E541" s="2254"/>
      <c r="F541" s="2254"/>
      <c r="G541" s="2254"/>
      <c r="H541" s="2254"/>
      <c r="I541" s="2254"/>
      <c r="J541" s="2255"/>
      <c r="K541" s="395">
        <v>4001</v>
      </c>
    </row>
    <row r="542" spans="1:11" ht="18.75" customHeight="1">
      <c r="A542" s="386">
        <v>0</v>
      </c>
      <c r="B542" s="392">
        <v>177733</v>
      </c>
      <c r="C542" s="2253" t="s">
        <v>1945</v>
      </c>
      <c r="D542" s="2254"/>
      <c r="E542" s="2254"/>
      <c r="F542" s="2254"/>
      <c r="G542" s="2254"/>
      <c r="H542" s="2254"/>
      <c r="I542" s="2254"/>
      <c r="J542" s="2255"/>
      <c r="K542" s="395">
        <v>4289</v>
      </c>
    </row>
    <row r="543" spans="1:11" ht="18.75" customHeight="1">
      <c r="A543" s="386">
        <v>0</v>
      </c>
      <c r="B543" s="392">
        <v>177766</v>
      </c>
      <c r="C543" s="2253" t="s">
        <v>2081</v>
      </c>
      <c r="D543" s="2254"/>
      <c r="E543" s="2254"/>
      <c r="F543" s="2254"/>
      <c r="G543" s="2254"/>
      <c r="H543" s="2254"/>
      <c r="I543" s="2254"/>
      <c r="J543" s="2255"/>
      <c r="K543" s="395">
        <v>6812</v>
      </c>
    </row>
    <row r="544" spans="1:11" ht="18.75" customHeight="1">
      <c r="A544" s="386">
        <v>0</v>
      </c>
      <c r="B544" s="392">
        <v>177774</v>
      </c>
      <c r="C544" s="2253" t="s">
        <v>1946</v>
      </c>
      <c r="D544" s="2254"/>
      <c r="E544" s="2254"/>
      <c r="F544" s="2254"/>
      <c r="G544" s="2254"/>
      <c r="H544" s="2254"/>
      <c r="I544" s="2254"/>
      <c r="J544" s="2255"/>
      <c r="K544" s="395">
        <v>4173</v>
      </c>
    </row>
    <row r="545" spans="1:11" ht="18.75" customHeight="1">
      <c r="A545" s="386">
        <v>0</v>
      </c>
      <c r="B545" s="392">
        <v>177808</v>
      </c>
      <c r="C545" s="2253" t="s">
        <v>8075</v>
      </c>
      <c r="D545" s="2254"/>
      <c r="E545" s="2254"/>
      <c r="F545" s="2254"/>
      <c r="G545" s="2254"/>
      <c r="H545" s="2254"/>
      <c r="I545" s="2254"/>
      <c r="J545" s="2255"/>
      <c r="K545" s="395">
        <v>7130</v>
      </c>
    </row>
    <row r="546" spans="1:11" ht="18.75" customHeight="1">
      <c r="A546" s="386">
        <v>0</v>
      </c>
      <c r="B546" s="392">
        <v>177857</v>
      </c>
      <c r="C546" s="2253" t="s">
        <v>4844</v>
      </c>
      <c r="D546" s="2254"/>
      <c r="E546" s="2254"/>
      <c r="F546" s="2254"/>
      <c r="G546" s="2254"/>
      <c r="H546" s="2254"/>
      <c r="I546" s="2254"/>
      <c r="J546" s="2255"/>
      <c r="K546" s="395">
        <v>7344</v>
      </c>
    </row>
    <row r="547" spans="1:11" ht="18.75" customHeight="1">
      <c r="A547" s="386">
        <v>0</v>
      </c>
      <c r="B547" s="392">
        <v>177873</v>
      </c>
      <c r="C547" s="2253" t="s">
        <v>1947</v>
      </c>
      <c r="D547" s="2254"/>
      <c r="E547" s="2254"/>
      <c r="F547" s="2254"/>
      <c r="G547" s="2254"/>
      <c r="H547" s="2254"/>
      <c r="I547" s="2254"/>
      <c r="J547" s="2255"/>
      <c r="K547" s="395">
        <v>4520</v>
      </c>
    </row>
    <row r="548" spans="1:11" ht="18.75" customHeight="1">
      <c r="A548" s="382">
        <v>1.0200000000000001E-2</v>
      </c>
      <c r="B548" s="392">
        <v>61507</v>
      </c>
      <c r="C548" s="2253" t="s">
        <v>1948</v>
      </c>
      <c r="D548" s="2254"/>
      <c r="E548" s="2254"/>
      <c r="F548" s="2254"/>
      <c r="G548" s="2254"/>
      <c r="H548" s="2254"/>
      <c r="I548" s="2254"/>
      <c r="J548" s="2255"/>
      <c r="K548" s="395">
        <v>5922</v>
      </c>
    </row>
    <row r="549" spans="1:11" ht="18.75" customHeight="1">
      <c r="A549" s="382">
        <v>1.01E-2</v>
      </c>
      <c r="B549" s="392">
        <v>61515</v>
      </c>
      <c r="C549" s="2253" t="s">
        <v>1949</v>
      </c>
      <c r="D549" s="2254"/>
      <c r="E549" s="2254"/>
      <c r="F549" s="2254"/>
      <c r="G549" s="2254"/>
      <c r="H549" s="2254"/>
      <c r="I549" s="2254"/>
      <c r="J549" s="2255"/>
      <c r="K549" s="395">
        <v>6597</v>
      </c>
    </row>
    <row r="550" spans="1:11" ht="18.75" customHeight="1">
      <c r="A550" s="382">
        <v>0.01</v>
      </c>
      <c r="B550" s="392">
        <v>63974</v>
      </c>
      <c r="C550" s="2253" t="s">
        <v>1950</v>
      </c>
      <c r="D550" s="2254"/>
      <c r="E550" s="2254"/>
      <c r="F550" s="2254"/>
      <c r="G550" s="2254"/>
      <c r="H550" s="2254"/>
      <c r="I550" s="2254"/>
      <c r="J550" s="2255"/>
      <c r="K550" s="395">
        <v>7037</v>
      </c>
    </row>
    <row r="551" spans="1:11" ht="18.75" customHeight="1">
      <c r="A551" s="382">
        <v>1.01E-2</v>
      </c>
      <c r="B551" s="392">
        <v>81661</v>
      </c>
      <c r="C551" s="2253" t="s">
        <v>1951</v>
      </c>
      <c r="D551" s="2254"/>
      <c r="E551" s="2254"/>
      <c r="F551" s="2254"/>
      <c r="G551" s="2254"/>
      <c r="H551" s="2254"/>
      <c r="I551" s="2254"/>
      <c r="J551" s="2255"/>
      <c r="K551" s="395">
        <v>5916</v>
      </c>
    </row>
    <row r="552" spans="1:11" ht="18.75" customHeight="1">
      <c r="A552" s="382">
        <v>9.5999999999999992E-3</v>
      </c>
      <c r="B552" s="392">
        <v>16477</v>
      </c>
      <c r="C552" s="2253" t="s">
        <v>1569</v>
      </c>
      <c r="D552" s="2254"/>
      <c r="E552" s="2254"/>
      <c r="F552" s="2254"/>
      <c r="G552" s="2254"/>
      <c r="H552" s="2254"/>
      <c r="I552" s="2254"/>
      <c r="J552" s="2255"/>
      <c r="K552" s="395">
        <v>1362</v>
      </c>
    </row>
    <row r="553" spans="1:11" ht="18.75" customHeight="1">
      <c r="A553" s="386">
        <v>0</v>
      </c>
      <c r="B553" s="392">
        <v>38166</v>
      </c>
      <c r="C553" s="2253" t="s">
        <v>1952</v>
      </c>
      <c r="D553" s="2254"/>
      <c r="E553" s="2254"/>
      <c r="F553" s="2254"/>
      <c r="G553" s="2254"/>
      <c r="H553" s="2254"/>
      <c r="I553" s="2254"/>
      <c r="J553" s="2255"/>
      <c r="K553" s="395">
        <v>1329</v>
      </c>
    </row>
    <row r="554" spans="1:11" ht="18.75" customHeight="1">
      <c r="A554" s="382">
        <v>2.4400000000000002E-2</v>
      </c>
      <c r="B554" s="392">
        <v>17335</v>
      </c>
      <c r="C554" s="2253" t="s">
        <v>1570</v>
      </c>
      <c r="D554" s="2254"/>
      <c r="E554" s="2254"/>
      <c r="F554" s="2254"/>
      <c r="G554" s="2254"/>
      <c r="H554" s="2254"/>
      <c r="I554" s="2254"/>
      <c r="J554" s="2255"/>
      <c r="K554" s="395">
        <v>378</v>
      </c>
    </row>
    <row r="555" spans="1:11" ht="18.75" customHeight="1">
      <c r="A555" s="386">
        <v>0</v>
      </c>
      <c r="B555" s="392">
        <v>38141</v>
      </c>
      <c r="C555" s="2253" t="s">
        <v>5862</v>
      </c>
      <c r="D555" s="2254"/>
      <c r="E555" s="2254"/>
      <c r="F555" s="2254"/>
      <c r="G555" s="2254"/>
      <c r="H555" s="2254"/>
      <c r="I555" s="2254"/>
      <c r="J555" s="2255"/>
      <c r="K555" s="395">
        <v>394</v>
      </c>
    </row>
    <row r="556" spans="1:11" ht="18.75" customHeight="1">
      <c r="A556" s="382">
        <v>2.4400000000000002E-2</v>
      </c>
      <c r="B556" s="392">
        <v>21444</v>
      </c>
      <c r="C556" s="2253" t="s">
        <v>979</v>
      </c>
      <c r="D556" s="2254"/>
      <c r="E556" s="2254"/>
      <c r="F556" s="2254"/>
      <c r="G556" s="2254"/>
      <c r="H556" s="2254"/>
      <c r="I556" s="2254"/>
      <c r="J556" s="2255"/>
      <c r="K556" s="396">
        <v>42</v>
      </c>
    </row>
    <row r="557" spans="1:11" ht="18.75" customHeight="1">
      <c r="A557" s="382">
        <v>3.49E-2</v>
      </c>
      <c r="B557" s="392">
        <v>15156</v>
      </c>
      <c r="C557" s="2253" t="s">
        <v>1571</v>
      </c>
      <c r="D557" s="2254"/>
      <c r="E557" s="2254"/>
      <c r="F557" s="2254"/>
      <c r="G557" s="2254"/>
      <c r="H557" s="2254"/>
      <c r="I557" s="2254"/>
      <c r="J557" s="2255"/>
      <c r="K557" s="395">
        <v>89</v>
      </c>
    </row>
    <row r="558" spans="1:11" ht="18.75" customHeight="1">
      <c r="A558" s="382">
        <v>2.2499999999999999E-2</v>
      </c>
      <c r="B558" s="392">
        <v>133306</v>
      </c>
      <c r="C558" s="2253" t="s">
        <v>1636</v>
      </c>
      <c r="D558" s="2254"/>
      <c r="E558" s="2254"/>
      <c r="F558" s="2254"/>
      <c r="G558" s="2254"/>
      <c r="H558" s="2254"/>
      <c r="I558" s="2254"/>
      <c r="J558" s="2255"/>
      <c r="K558" s="396">
        <v>40.9</v>
      </c>
    </row>
    <row r="559" spans="1:11" ht="18.75" customHeight="1">
      <c r="A559" s="382">
        <v>1.9400000000000001E-2</v>
      </c>
      <c r="B559" s="392">
        <v>15180</v>
      </c>
      <c r="C559" s="2253" t="s">
        <v>1572</v>
      </c>
      <c r="D559" s="2254"/>
      <c r="E559" s="2254"/>
      <c r="F559" s="2254"/>
      <c r="G559" s="2254"/>
      <c r="H559" s="2254"/>
      <c r="I559" s="2254"/>
      <c r="J559" s="2255"/>
      <c r="K559" s="395">
        <v>105</v>
      </c>
    </row>
    <row r="560" spans="1:11" ht="18.75" customHeight="1">
      <c r="A560" s="382">
        <v>1.18E-2</v>
      </c>
      <c r="B560" s="392">
        <v>77586</v>
      </c>
      <c r="C560" s="2253" t="s">
        <v>8096</v>
      </c>
      <c r="D560" s="2254"/>
      <c r="E560" s="2254"/>
      <c r="F560" s="2254"/>
      <c r="G560" s="2254"/>
      <c r="H560" s="2254"/>
      <c r="I560" s="2254"/>
      <c r="J560" s="2255"/>
      <c r="K560" s="396">
        <v>34.4</v>
      </c>
    </row>
    <row r="561" spans="1:11" ht="18.75" customHeight="1">
      <c r="A561" s="382">
        <v>0.02</v>
      </c>
      <c r="B561" s="392">
        <v>15214</v>
      </c>
      <c r="C561" s="2253" t="s">
        <v>1573</v>
      </c>
      <c r="D561" s="2254"/>
      <c r="E561" s="2254"/>
      <c r="F561" s="2254"/>
      <c r="G561" s="2254"/>
      <c r="H561" s="2254"/>
      <c r="I561" s="2254"/>
      <c r="J561" s="2255"/>
      <c r="K561" s="395">
        <v>102</v>
      </c>
    </row>
    <row r="562" spans="1:11" ht="18.75" customHeight="1">
      <c r="A562" s="382">
        <v>1.46E-2</v>
      </c>
      <c r="B562" s="392">
        <v>26047</v>
      </c>
      <c r="C562" s="2253" t="s">
        <v>1975</v>
      </c>
      <c r="D562" s="2254"/>
      <c r="E562" s="2254"/>
      <c r="F562" s="2254"/>
      <c r="G562" s="2254"/>
      <c r="H562" s="2254"/>
      <c r="I562" s="2254"/>
      <c r="J562" s="2255"/>
      <c r="K562" s="396">
        <v>55.5</v>
      </c>
    </row>
    <row r="563" spans="1:11" ht="18.75" customHeight="1">
      <c r="A563" s="386">
        <v>0</v>
      </c>
      <c r="B563" s="392">
        <v>9795</v>
      </c>
      <c r="C563" s="2253" t="s">
        <v>785</v>
      </c>
      <c r="D563" s="2254"/>
      <c r="E563" s="2254"/>
      <c r="F563" s="2254"/>
      <c r="G563" s="2254"/>
      <c r="H563" s="2254"/>
      <c r="I563" s="2254"/>
      <c r="J563" s="2255"/>
      <c r="K563" s="395">
        <v>678</v>
      </c>
    </row>
    <row r="564" spans="1:11" ht="18.75" customHeight="1">
      <c r="A564" s="382">
        <v>2.2000000000000001E-3</v>
      </c>
      <c r="B564" s="392">
        <v>12658</v>
      </c>
      <c r="C564" s="2253" t="s">
        <v>899</v>
      </c>
      <c r="D564" s="2254"/>
      <c r="E564" s="2254"/>
      <c r="F564" s="2254"/>
      <c r="G564" s="2254"/>
      <c r="H564" s="2254"/>
      <c r="I564" s="2254"/>
      <c r="J564" s="2255"/>
      <c r="K564" s="395">
        <v>447</v>
      </c>
    </row>
    <row r="565" spans="1:11" ht="18.75" customHeight="1">
      <c r="A565" s="998">
        <v>-2.3999999999999998E-3</v>
      </c>
      <c r="B565" s="392">
        <v>11072</v>
      </c>
      <c r="C565" s="2253" t="s">
        <v>898</v>
      </c>
      <c r="D565" s="2254"/>
      <c r="E565" s="2254"/>
      <c r="F565" s="2254"/>
      <c r="G565" s="2254"/>
      <c r="H565" s="2254"/>
      <c r="I565" s="2254"/>
      <c r="J565" s="2255"/>
      <c r="K565" s="395">
        <v>424</v>
      </c>
    </row>
    <row r="566" spans="1:11" ht="18.75" customHeight="1">
      <c r="A566" s="998">
        <v>-1.5E-3</v>
      </c>
      <c r="B566" s="392">
        <v>77347</v>
      </c>
      <c r="C566" s="2253" t="s">
        <v>11513</v>
      </c>
      <c r="D566" s="2254"/>
      <c r="E566" s="2254"/>
      <c r="F566" s="2254"/>
      <c r="G566" s="2254"/>
      <c r="H566" s="2254"/>
      <c r="I566" s="2254"/>
      <c r="J566" s="2255"/>
      <c r="K566" s="395">
        <v>651</v>
      </c>
    </row>
    <row r="567" spans="1:11" ht="18.75" customHeight="1">
      <c r="A567" s="386">
        <v>0</v>
      </c>
      <c r="B567" s="392">
        <v>41806</v>
      </c>
      <c r="C567" s="2253" t="s">
        <v>986</v>
      </c>
      <c r="D567" s="2254"/>
      <c r="E567" s="2254"/>
      <c r="F567" s="2254"/>
      <c r="G567" s="2254"/>
      <c r="H567" s="2254"/>
      <c r="I567" s="2254"/>
      <c r="J567" s="2255"/>
      <c r="K567" s="395">
        <v>152</v>
      </c>
    </row>
    <row r="568" spans="1:11" ht="18.75" customHeight="1">
      <c r="A568" s="382">
        <v>2.75E-2</v>
      </c>
      <c r="B568" s="392">
        <v>12740</v>
      </c>
      <c r="C568" s="2253" t="s">
        <v>786</v>
      </c>
      <c r="D568" s="2254"/>
      <c r="E568" s="2254"/>
      <c r="F568" s="2254"/>
      <c r="G568" s="2254"/>
      <c r="H568" s="2254"/>
      <c r="I568" s="2254"/>
      <c r="J568" s="2255"/>
      <c r="K568" s="395">
        <v>187</v>
      </c>
    </row>
    <row r="569" spans="1:11" ht="18.75" customHeight="1">
      <c r="A569" s="382">
        <v>1.0200000000000001E-2</v>
      </c>
      <c r="B569" s="392">
        <v>14555</v>
      </c>
      <c r="C569" s="2253" t="s">
        <v>1953</v>
      </c>
      <c r="D569" s="2254"/>
      <c r="E569" s="2254"/>
      <c r="F569" s="2254"/>
      <c r="G569" s="2254"/>
      <c r="H569" s="2254"/>
      <c r="I569" s="2254"/>
      <c r="J569" s="2255"/>
      <c r="K569" s="395">
        <v>4553</v>
      </c>
    </row>
    <row r="570" spans="1:11" ht="18.75" customHeight="1">
      <c r="A570" s="382">
        <v>1.03E-2</v>
      </c>
      <c r="B570" s="392">
        <v>34389</v>
      </c>
      <c r="C570" s="2253" t="s">
        <v>1954</v>
      </c>
      <c r="D570" s="2254"/>
      <c r="E570" s="2254"/>
      <c r="F570" s="2254"/>
      <c r="G570" s="2254"/>
      <c r="H570" s="2254"/>
      <c r="I570" s="2254"/>
      <c r="J570" s="2255"/>
      <c r="K570" s="395">
        <v>4619</v>
      </c>
    </row>
    <row r="571" spans="1:11" ht="18.75" customHeight="1">
      <c r="A571" s="382">
        <v>1.04E-2</v>
      </c>
      <c r="B571" s="392">
        <v>145581</v>
      </c>
      <c r="C571" s="2253" t="s">
        <v>1574</v>
      </c>
      <c r="D571" s="2254"/>
      <c r="E571" s="2254"/>
      <c r="F571" s="2254"/>
      <c r="G571" s="2254"/>
      <c r="H571" s="2254"/>
      <c r="I571" s="2254"/>
      <c r="J571" s="2255"/>
      <c r="K571" s="395">
        <v>2622</v>
      </c>
    </row>
    <row r="572" spans="1:11" ht="18.75" customHeight="1">
      <c r="A572" s="382">
        <v>1.0500000000000001E-2</v>
      </c>
      <c r="B572" s="392">
        <v>192518</v>
      </c>
      <c r="C572" s="2253" t="s">
        <v>4846</v>
      </c>
      <c r="D572" s="2254"/>
      <c r="E572" s="2254"/>
      <c r="F572" s="2254"/>
      <c r="G572" s="2254"/>
      <c r="H572" s="2254"/>
      <c r="I572" s="2254"/>
      <c r="J572" s="2255"/>
      <c r="K572" s="395">
        <v>1832</v>
      </c>
    </row>
    <row r="573" spans="1:11" ht="18.75" customHeight="1">
      <c r="A573" s="382">
        <v>1.0699999999999999E-2</v>
      </c>
      <c r="B573" s="392">
        <v>202564</v>
      </c>
      <c r="C573" s="2253" t="s">
        <v>4847</v>
      </c>
      <c r="D573" s="2254"/>
      <c r="E573" s="2254"/>
      <c r="F573" s="2254"/>
      <c r="G573" s="2254"/>
      <c r="H573" s="2254"/>
      <c r="I573" s="2254"/>
      <c r="J573" s="2255"/>
      <c r="K573" s="395">
        <v>1223</v>
      </c>
    </row>
    <row r="574" spans="1:11" ht="18.75" customHeight="1">
      <c r="A574" s="382">
        <v>0.01</v>
      </c>
      <c r="B574" s="392">
        <v>38257</v>
      </c>
      <c r="C574" s="2253" t="s">
        <v>787</v>
      </c>
      <c r="D574" s="2254"/>
      <c r="E574" s="2254"/>
      <c r="F574" s="2254"/>
      <c r="G574" s="2254"/>
      <c r="H574" s="2254"/>
      <c r="I574" s="2254"/>
      <c r="J574" s="2255"/>
      <c r="K574" s="395">
        <v>6657</v>
      </c>
    </row>
    <row r="575" spans="1:11" ht="18.75" customHeight="1">
      <c r="A575" s="998">
        <v>-9.1999999999999998E-3</v>
      </c>
      <c r="B575" s="392">
        <v>1006411</v>
      </c>
      <c r="C575" s="2253" t="s">
        <v>4936</v>
      </c>
      <c r="D575" s="2254"/>
      <c r="E575" s="2254"/>
      <c r="F575" s="2254"/>
      <c r="G575" s="2254"/>
      <c r="H575" s="2254"/>
      <c r="I575" s="2254"/>
      <c r="J575" s="2255"/>
      <c r="K575" s="395">
        <v>1399</v>
      </c>
    </row>
    <row r="576" spans="1:11" ht="18.75" customHeight="1">
      <c r="A576" s="382">
        <v>1.41E-2</v>
      </c>
      <c r="B576" s="392">
        <v>217489</v>
      </c>
      <c r="C576" s="2253" t="s">
        <v>4845</v>
      </c>
      <c r="D576" s="2254"/>
      <c r="E576" s="2254"/>
      <c r="F576" s="2254"/>
      <c r="G576" s="2254"/>
      <c r="H576" s="2254"/>
      <c r="I576" s="2254"/>
      <c r="J576" s="2255"/>
      <c r="K576" s="395">
        <v>359</v>
      </c>
    </row>
    <row r="577" spans="1:11" ht="18.75" customHeight="1">
      <c r="A577" s="998">
        <v>-9.9000000000000008E-3</v>
      </c>
      <c r="B577" s="392">
        <v>223008</v>
      </c>
      <c r="C577" s="2253" t="s">
        <v>4958</v>
      </c>
      <c r="D577" s="2254"/>
      <c r="E577" s="2254"/>
      <c r="F577" s="2254"/>
      <c r="G577" s="2254"/>
      <c r="H577" s="2254"/>
      <c r="I577" s="2254"/>
      <c r="J577" s="2255"/>
      <c r="K577" s="395">
        <v>1708</v>
      </c>
    </row>
    <row r="578" spans="1:11" ht="18.75" customHeight="1">
      <c r="A578" s="382">
        <v>6.4000000000000003E-3</v>
      </c>
      <c r="B578" s="392">
        <v>82198</v>
      </c>
      <c r="C578" s="2253" t="s">
        <v>2562</v>
      </c>
      <c r="D578" s="2254"/>
      <c r="E578" s="2254"/>
      <c r="F578" s="2254"/>
      <c r="G578" s="2254"/>
      <c r="H578" s="2254"/>
      <c r="I578" s="2254"/>
      <c r="J578" s="2255"/>
      <c r="K578" s="395">
        <v>1108</v>
      </c>
    </row>
    <row r="579" spans="1:11" ht="18.75" customHeight="1" thickBot="1">
      <c r="A579" s="998">
        <v>-0.39679999999999999</v>
      </c>
      <c r="B579" s="392">
        <v>60095</v>
      </c>
      <c r="C579" s="2253" t="s">
        <v>1575</v>
      </c>
      <c r="D579" s="2254"/>
      <c r="E579" s="2254"/>
      <c r="F579" s="2254"/>
      <c r="G579" s="2254"/>
      <c r="H579" s="2254"/>
      <c r="I579" s="2254"/>
      <c r="J579" s="2255"/>
      <c r="K579" s="395">
        <v>301</v>
      </c>
    </row>
    <row r="580" spans="1:11" ht="18.75" customHeight="1" thickBot="1">
      <c r="A580" s="386"/>
      <c r="B580" s="2256" t="s">
        <v>1882</v>
      </c>
      <c r="C580" s="2256" t="s">
        <v>1882</v>
      </c>
      <c r="D580" s="2256"/>
      <c r="E580" s="2256"/>
      <c r="F580" s="2256"/>
      <c r="G580" s="2256"/>
      <c r="H580" s="2256"/>
      <c r="I580" s="2256"/>
      <c r="J580" s="2256"/>
      <c r="K580" s="2257">
        <v>0</v>
      </c>
    </row>
    <row r="581" spans="1:11" ht="18.75" customHeight="1">
      <c r="A581" s="386"/>
      <c r="B581" s="2256" t="s">
        <v>1580</v>
      </c>
      <c r="C581" s="2256" t="s">
        <v>1580</v>
      </c>
      <c r="D581" s="2256"/>
      <c r="E581" s="2256"/>
      <c r="F581" s="2256"/>
      <c r="G581" s="2256"/>
      <c r="H581" s="2256"/>
      <c r="I581" s="2256"/>
      <c r="J581" s="2256"/>
      <c r="K581" s="2257">
        <v>0</v>
      </c>
    </row>
    <row r="582" spans="1:11" ht="18.75" customHeight="1">
      <c r="A582" s="382">
        <v>2.2700000000000001E-2</v>
      </c>
      <c r="B582" s="392">
        <v>1047522</v>
      </c>
      <c r="C582" s="2253" t="s">
        <v>8076</v>
      </c>
      <c r="D582" s="2254"/>
      <c r="E582" s="2254"/>
      <c r="F582" s="2254"/>
      <c r="G582" s="2254"/>
      <c r="H582" s="2254"/>
      <c r="I582" s="2254"/>
      <c r="J582" s="2255"/>
      <c r="K582" s="395">
        <v>135</v>
      </c>
    </row>
    <row r="583" spans="1:11" ht="18.75" customHeight="1">
      <c r="A583" s="382">
        <v>2.1700000000000001E-2</v>
      </c>
      <c r="B583" s="392">
        <v>1057414</v>
      </c>
      <c r="C583" s="2253" t="s">
        <v>11514</v>
      </c>
      <c r="D583" s="2254"/>
      <c r="E583" s="2254"/>
      <c r="F583" s="2254"/>
      <c r="G583" s="2254"/>
      <c r="H583" s="2254"/>
      <c r="I583" s="2254"/>
      <c r="J583" s="2255"/>
      <c r="K583" s="395">
        <v>47</v>
      </c>
    </row>
    <row r="584" spans="1:11" ht="18.75" customHeight="1">
      <c r="A584" s="382">
        <v>2.6700000000000002E-2</v>
      </c>
      <c r="B584" s="392">
        <v>1092973</v>
      </c>
      <c r="C584" s="2253" t="s">
        <v>5864</v>
      </c>
      <c r="D584" s="2254"/>
      <c r="E584" s="2254"/>
      <c r="F584" s="2254"/>
      <c r="G584" s="2254"/>
      <c r="H584" s="2254"/>
      <c r="I584" s="2254"/>
      <c r="J584" s="2255"/>
      <c r="K584" s="395">
        <v>192</v>
      </c>
    </row>
    <row r="585" spans="1:11" ht="18.75" customHeight="1">
      <c r="A585" s="382">
        <v>2.4199999999999999E-2</v>
      </c>
      <c r="B585" s="392">
        <v>1092981</v>
      </c>
      <c r="C585" s="2253" t="s">
        <v>5865</v>
      </c>
      <c r="D585" s="2254"/>
      <c r="E585" s="2254"/>
      <c r="F585" s="2254"/>
      <c r="G585" s="2254"/>
      <c r="H585" s="2254"/>
      <c r="I585" s="2254"/>
      <c r="J585" s="2255"/>
      <c r="K585" s="396">
        <v>21.2</v>
      </c>
    </row>
    <row r="586" spans="1:11" ht="18.75" customHeight="1">
      <c r="A586" s="382">
        <v>2.3099999999999999E-2</v>
      </c>
      <c r="B586" s="392">
        <v>1092999</v>
      </c>
      <c r="C586" s="2253" t="s">
        <v>5866</v>
      </c>
      <c r="D586" s="2254"/>
      <c r="E586" s="2254"/>
      <c r="F586" s="2254"/>
      <c r="G586" s="2254"/>
      <c r="H586" s="2254"/>
      <c r="I586" s="2254"/>
      <c r="J586" s="2255"/>
      <c r="K586" s="396">
        <v>61.9</v>
      </c>
    </row>
    <row r="587" spans="1:11" ht="18.75" customHeight="1">
      <c r="A587" s="382">
        <v>2.3599999999999999E-2</v>
      </c>
      <c r="B587" s="392">
        <v>1093004</v>
      </c>
      <c r="C587" s="2253" t="s">
        <v>5867</v>
      </c>
      <c r="D587" s="2254"/>
      <c r="E587" s="2254"/>
      <c r="F587" s="2254"/>
      <c r="G587" s="2254"/>
      <c r="H587" s="2254"/>
      <c r="I587" s="2254"/>
      <c r="J587" s="2255"/>
      <c r="K587" s="396">
        <v>52</v>
      </c>
    </row>
    <row r="588" spans="1:11" ht="18.75" customHeight="1">
      <c r="A588" s="382">
        <v>2.4400000000000002E-2</v>
      </c>
      <c r="B588" s="392">
        <v>1093012</v>
      </c>
      <c r="C588" s="2253" t="s">
        <v>5868</v>
      </c>
      <c r="D588" s="2254"/>
      <c r="E588" s="2254"/>
      <c r="F588" s="2254"/>
      <c r="G588" s="2254"/>
      <c r="H588" s="2254"/>
      <c r="I588" s="2254"/>
      <c r="J588" s="2255"/>
      <c r="K588" s="395">
        <v>84</v>
      </c>
    </row>
    <row r="589" spans="1:11" ht="18.75" customHeight="1">
      <c r="A589" s="382">
        <v>2.58E-2</v>
      </c>
      <c r="B589" s="392">
        <v>1093020</v>
      </c>
      <c r="C589" s="2253" t="s">
        <v>5869</v>
      </c>
      <c r="D589" s="2254"/>
      <c r="E589" s="2254"/>
      <c r="F589" s="2254"/>
      <c r="G589" s="2254"/>
      <c r="H589" s="2254"/>
      <c r="I589" s="2254"/>
      <c r="J589" s="2255"/>
      <c r="K589" s="395">
        <v>159</v>
      </c>
    </row>
    <row r="590" spans="1:11" ht="18.75" customHeight="1">
      <c r="A590" s="382">
        <v>2.63E-2</v>
      </c>
      <c r="B590" s="392">
        <v>109</v>
      </c>
      <c r="C590" s="2253" t="s">
        <v>900</v>
      </c>
      <c r="D590" s="2254"/>
      <c r="E590" s="2254"/>
      <c r="F590" s="2254"/>
      <c r="G590" s="2254"/>
      <c r="H590" s="2254"/>
      <c r="I590" s="2254"/>
      <c r="J590" s="2255"/>
      <c r="K590" s="396">
        <v>19.5</v>
      </c>
    </row>
    <row r="591" spans="1:11" ht="18.75" customHeight="1">
      <c r="A591" s="382">
        <v>1.6E-2</v>
      </c>
      <c r="B591" s="392">
        <v>95091</v>
      </c>
      <c r="C591" s="2253" t="s">
        <v>1956</v>
      </c>
      <c r="D591" s="2254"/>
      <c r="E591" s="2254"/>
      <c r="F591" s="2254"/>
      <c r="G591" s="2254"/>
      <c r="H591" s="2254"/>
      <c r="I591" s="2254"/>
      <c r="J591" s="2255"/>
      <c r="K591" s="396">
        <v>38</v>
      </c>
    </row>
    <row r="592" spans="1:11" ht="18.75" customHeight="1">
      <c r="A592" s="382">
        <v>2.3E-2</v>
      </c>
      <c r="B592" s="392">
        <v>211425</v>
      </c>
      <c r="C592" s="2253" t="s">
        <v>4849</v>
      </c>
      <c r="D592" s="2254"/>
      <c r="E592" s="2254"/>
      <c r="F592" s="2254"/>
      <c r="G592" s="2254"/>
      <c r="H592" s="2254"/>
      <c r="I592" s="2254"/>
      <c r="J592" s="2255"/>
      <c r="K592" s="396">
        <v>31.1</v>
      </c>
    </row>
    <row r="593" spans="1:11" ht="18.75" customHeight="1">
      <c r="A593" s="382">
        <v>2.5399999999999999E-2</v>
      </c>
      <c r="B593" s="392">
        <v>211433</v>
      </c>
      <c r="C593" s="2253" t="s">
        <v>5870</v>
      </c>
      <c r="D593" s="2254"/>
      <c r="E593" s="2254"/>
      <c r="F593" s="2254"/>
      <c r="G593" s="2254"/>
      <c r="H593" s="2254"/>
      <c r="I593" s="2254"/>
      <c r="J593" s="2255"/>
      <c r="K593" s="396">
        <v>56.5</v>
      </c>
    </row>
    <row r="594" spans="1:11" ht="18.75" customHeight="1">
      <c r="A594" s="382">
        <v>2.6599999999999999E-2</v>
      </c>
      <c r="B594" s="392">
        <v>211441</v>
      </c>
      <c r="C594" s="2253" t="s">
        <v>5871</v>
      </c>
      <c r="D594" s="2254"/>
      <c r="E594" s="2254"/>
      <c r="F594" s="2254"/>
      <c r="G594" s="2254"/>
      <c r="H594" s="2254"/>
      <c r="I594" s="2254"/>
      <c r="J594" s="2255"/>
      <c r="K594" s="396">
        <v>27</v>
      </c>
    </row>
    <row r="595" spans="1:11" ht="18.75" customHeight="1">
      <c r="A595" s="382">
        <v>1.35E-2</v>
      </c>
      <c r="B595" s="392">
        <v>211466</v>
      </c>
      <c r="C595" s="2253" t="s">
        <v>5872</v>
      </c>
      <c r="D595" s="2254"/>
      <c r="E595" s="2254"/>
      <c r="F595" s="2254"/>
      <c r="G595" s="2254"/>
      <c r="H595" s="2254"/>
      <c r="I595" s="2254"/>
      <c r="J595" s="2255"/>
      <c r="K595" s="395">
        <v>75</v>
      </c>
    </row>
    <row r="596" spans="1:11" ht="18.75" customHeight="1">
      <c r="A596" s="382">
        <v>2.1899999999999999E-2</v>
      </c>
      <c r="B596" s="392">
        <v>211482</v>
      </c>
      <c r="C596" s="2253" t="s">
        <v>8077</v>
      </c>
      <c r="D596" s="2254"/>
      <c r="E596" s="2254"/>
      <c r="F596" s="2254"/>
      <c r="G596" s="2254"/>
      <c r="H596" s="2254"/>
      <c r="I596" s="2254"/>
      <c r="J596" s="2255"/>
      <c r="K596" s="396">
        <v>46.6</v>
      </c>
    </row>
    <row r="597" spans="1:11" ht="18.75" customHeight="1">
      <c r="A597" s="382">
        <v>2.5000000000000001E-2</v>
      </c>
      <c r="B597" s="392">
        <v>211508</v>
      </c>
      <c r="C597" s="2253" t="s">
        <v>4850</v>
      </c>
      <c r="D597" s="2254"/>
      <c r="E597" s="2254"/>
      <c r="F597" s="2254"/>
      <c r="G597" s="2254"/>
      <c r="H597" s="2254"/>
      <c r="I597" s="2254"/>
      <c r="J597" s="2255"/>
      <c r="K597" s="396">
        <v>53.2</v>
      </c>
    </row>
    <row r="598" spans="1:11" ht="18.75" customHeight="1">
      <c r="A598" s="386">
        <v>0</v>
      </c>
      <c r="B598" s="392">
        <v>211516</v>
      </c>
      <c r="C598" s="2253" t="s">
        <v>15778</v>
      </c>
      <c r="D598" s="2254"/>
      <c r="E598" s="2254"/>
      <c r="F598" s="2254"/>
      <c r="G598" s="2254"/>
      <c r="H598" s="2254"/>
      <c r="I598" s="2254"/>
      <c r="J598" s="2255"/>
      <c r="K598" s="396">
        <v>86.2</v>
      </c>
    </row>
    <row r="599" spans="1:11" ht="18.75" customHeight="1">
      <c r="A599" s="382">
        <v>2.3900000000000001E-2</v>
      </c>
      <c r="B599" s="392">
        <v>211524</v>
      </c>
      <c r="C599" s="2253" t="s">
        <v>2568</v>
      </c>
      <c r="D599" s="2254"/>
      <c r="E599" s="2254"/>
      <c r="F599" s="2254"/>
      <c r="G599" s="2254"/>
      <c r="H599" s="2254"/>
      <c r="I599" s="2254"/>
      <c r="J599" s="2255"/>
      <c r="K599" s="396">
        <v>47.1</v>
      </c>
    </row>
    <row r="600" spans="1:11" ht="18.75" customHeight="1">
      <c r="A600" s="382">
        <v>2.2700000000000001E-2</v>
      </c>
      <c r="B600" s="392">
        <v>211532</v>
      </c>
      <c r="C600" s="2253" t="s">
        <v>2569</v>
      </c>
      <c r="D600" s="2254"/>
      <c r="E600" s="2254"/>
      <c r="F600" s="2254"/>
      <c r="G600" s="2254"/>
      <c r="H600" s="2254"/>
      <c r="I600" s="2254"/>
      <c r="J600" s="2255"/>
      <c r="K600" s="395">
        <v>135</v>
      </c>
    </row>
    <row r="601" spans="1:11" ht="18.75" customHeight="1">
      <c r="A601" s="382">
        <v>2.5999999999999999E-2</v>
      </c>
      <c r="B601" s="392">
        <v>213025</v>
      </c>
      <c r="C601" s="2253" t="s">
        <v>5873</v>
      </c>
      <c r="D601" s="2254"/>
      <c r="E601" s="2254"/>
      <c r="F601" s="2254"/>
      <c r="G601" s="2254"/>
      <c r="H601" s="2254"/>
      <c r="I601" s="2254"/>
      <c r="J601" s="2255"/>
      <c r="K601" s="395">
        <v>79</v>
      </c>
    </row>
    <row r="602" spans="1:11" ht="18.75" customHeight="1">
      <c r="A602" s="382">
        <v>2.5499999999999998E-2</v>
      </c>
      <c r="B602" s="392">
        <v>213769</v>
      </c>
      <c r="C602" s="2253" t="s">
        <v>4851</v>
      </c>
      <c r="D602" s="2254"/>
      <c r="E602" s="2254"/>
      <c r="F602" s="2254"/>
      <c r="G602" s="2254"/>
      <c r="H602" s="2254"/>
      <c r="I602" s="2254"/>
      <c r="J602" s="2255"/>
      <c r="K602" s="396">
        <v>44.2</v>
      </c>
    </row>
    <row r="603" spans="1:11" ht="18.75" customHeight="1">
      <c r="A603" s="382">
        <v>2.0899999999999998E-2</v>
      </c>
      <c r="B603" s="392">
        <v>165928</v>
      </c>
      <c r="C603" s="2253" t="s">
        <v>4852</v>
      </c>
      <c r="D603" s="2254"/>
      <c r="E603" s="2254"/>
      <c r="F603" s="2254"/>
      <c r="G603" s="2254"/>
      <c r="H603" s="2254"/>
      <c r="I603" s="2254"/>
      <c r="J603" s="2255"/>
      <c r="K603" s="362">
        <v>9.3000000000000007</v>
      </c>
    </row>
    <row r="604" spans="1:11" ht="18.75" customHeight="1">
      <c r="A604" s="382">
        <v>2.7400000000000001E-2</v>
      </c>
      <c r="B604" s="392">
        <v>165951</v>
      </c>
      <c r="C604" s="2253" t="s">
        <v>1883</v>
      </c>
      <c r="D604" s="2254"/>
      <c r="E604" s="2254"/>
      <c r="F604" s="2254"/>
      <c r="G604" s="2254"/>
      <c r="H604" s="2254"/>
      <c r="I604" s="2254"/>
      <c r="J604" s="2255"/>
      <c r="K604" s="396">
        <v>33.700000000000003</v>
      </c>
    </row>
    <row r="605" spans="1:11" ht="18.75" customHeight="1">
      <c r="A605" s="382">
        <v>2.4400000000000002E-2</v>
      </c>
      <c r="B605" s="392">
        <v>165977</v>
      </c>
      <c r="C605" s="2253" t="s">
        <v>3143</v>
      </c>
      <c r="D605" s="2254"/>
      <c r="E605" s="2254"/>
      <c r="F605" s="2254"/>
      <c r="G605" s="2254"/>
      <c r="H605" s="2254"/>
      <c r="I605" s="2254"/>
      <c r="J605" s="2255"/>
      <c r="K605" s="396">
        <v>42</v>
      </c>
    </row>
    <row r="606" spans="1:11" ht="18.75" customHeight="1">
      <c r="A606" s="382">
        <v>2.5700000000000001E-2</v>
      </c>
      <c r="B606" s="392">
        <v>165985</v>
      </c>
      <c r="C606" s="2253" t="s">
        <v>2083</v>
      </c>
      <c r="D606" s="2254"/>
      <c r="E606" s="2254"/>
      <c r="F606" s="2254"/>
      <c r="G606" s="2254"/>
      <c r="H606" s="2254"/>
      <c r="I606" s="2254"/>
      <c r="J606" s="2255"/>
      <c r="K606" s="396">
        <v>27.9</v>
      </c>
    </row>
    <row r="607" spans="1:11" ht="18.75" customHeight="1">
      <c r="A607" s="382">
        <v>2.2599999999999999E-2</v>
      </c>
      <c r="B607" s="392">
        <v>165993</v>
      </c>
      <c r="C607" s="2253" t="s">
        <v>1957</v>
      </c>
      <c r="D607" s="2254"/>
      <c r="E607" s="2254"/>
      <c r="F607" s="2254"/>
      <c r="G607" s="2254"/>
      <c r="H607" s="2254"/>
      <c r="I607" s="2254"/>
      <c r="J607" s="2255"/>
      <c r="K607" s="396">
        <v>45.3</v>
      </c>
    </row>
    <row r="608" spans="1:11" ht="18.75" customHeight="1">
      <c r="A608" s="382">
        <v>2.3800000000000002E-2</v>
      </c>
      <c r="B608" s="392">
        <v>166009</v>
      </c>
      <c r="C608" s="2253" t="s">
        <v>3144</v>
      </c>
      <c r="D608" s="2254"/>
      <c r="E608" s="2254"/>
      <c r="F608" s="2254"/>
      <c r="G608" s="2254"/>
      <c r="H608" s="2254"/>
      <c r="I608" s="2254"/>
      <c r="J608" s="2255"/>
      <c r="K608" s="396">
        <v>30.1</v>
      </c>
    </row>
    <row r="609" spans="1:11" ht="18.75" customHeight="1">
      <c r="A609" s="382">
        <v>2.3300000000000001E-2</v>
      </c>
      <c r="B609" s="392">
        <v>166017</v>
      </c>
      <c r="C609" s="2253" t="s">
        <v>1958</v>
      </c>
      <c r="D609" s="2254"/>
      <c r="E609" s="2254"/>
      <c r="F609" s="2254"/>
      <c r="G609" s="2254"/>
      <c r="H609" s="2254"/>
      <c r="I609" s="2254"/>
      <c r="J609" s="2255"/>
      <c r="K609" s="396">
        <v>70.2</v>
      </c>
    </row>
    <row r="610" spans="1:11" ht="18.75" customHeight="1">
      <c r="A610" s="382">
        <v>2.5700000000000001E-2</v>
      </c>
      <c r="B610" s="392">
        <v>166025</v>
      </c>
      <c r="C610" s="2253" t="s">
        <v>2140</v>
      </c>
      <c r="D610" s="2254"/>
      <c r="E610" s="2254"/>
      <c r="F610" s="2254"/>
      <c r="G610" s="2254"/>
      <c r="H610" s="2254"/>
      <c r="I610" s="2254"/>
      <c r="J610" s="2255"/>
      <c r="K610" s="396">
        <v>43.9</v>
      </c>
    </row>
    <row r="611" spans="1:11" ht="18.75" customHeight="1">
      <c r="A611" s="382">
        <v>2.6499999999999999E-2</v>
      </c>
      <c r="B611" s="392">
        <v>166058</v>
      </c>
      <c r="C611" s="2253" t="s">
        <v>1959</v>
      </c>
      <c r="D611" s="2254"/>
      <c r="E611" s="2254"/>
      <c r="F611" s="2254"/>
      <c r="G611" s="2254"/>
      <c r="H611" s="2254"/>
      <c r="I611" s="2254"/>
      <c r="J611" s="2255"/>
      <c r="K611" s="395">
        <v>116</v>
      </c>
    </row>
    <row r="612" spans="1:11" ht="18.75" customHeight="1">
      <c r="A612" s="382">
        <v>2.3300000000000001E-2</v>
      </c>
      <c r="B612" s="392">
        <v>166116</v>
      </c>
      <c r="C612" s="2253" t="s">
        <v>2084</v>
      </c>
      <c r="D612" s="2254"/>
      <c r="E612" s="2254"/>
      <c r="F612" s="2254"/>
      <c r="G612" s="2254"/>
      <c r="H612" s="2254"/>
      <c r="I612" s="2254"/>
      <c r="J612" s="2255"/>
      <c r="K612" s="396">
        <v>39.5</v>
      </c>
    </row>
    <row r="613" spans="1:11" ht="18.75" customHeight="1">
      <c r="A613" s="382">
        <v>2.52E-2</v>
      </c>
      <c r="B613" s="392">
        <v>166389</v>
      </c>
      <c r="C613" s="2253" t="s">
        <v>1884</v>
      </c>
      <c r="D613" s="2254"/>
      <c r="E613" s="2254"/>
      <c r="F613" s="2254"/>
      <c r="G613" s="2254"/>
      <c r="H613" s="2254"/>
      <c r="I613" s="2254"/>
      <c r="J613" s="2255"/>
      <c r="K613" s="396">
        <v>57</v>
      </c>
    </row>
    <row r="614" spans="1:11" ht="18.75" customHeight="1">
      <c r="A614" s="382">
        <v>1.5100000000000001E-2</v>
      </c>
      <c r="B614" s="392">
        <v>172429</v>
      </c>
      <c r="C614" s="2253" t="s">
        <v>1885</v>
      </c>
      <c r="D614" s="2254"/>
      <c r="E614" s="2254"/>
      <c r="F614" s="2254"/>
      <c r="G614" s="2254"/>
      <c r="H614" s="2254"/>
      <c r="I614" s="2254"/>
      <c r="J614" s="2255"/>
      <c r="K614" s="396">
        <v>53.9</v>
      </c>
    </row>
    <row r="615" spans="1:11" ht="18.75" customHeight="1">
      <c r="A615" s="382">
        <v>1.2699999999999999E-2</v>
      </c>
      <c r="B615" s="392">
        <v>82552</v>
      </c>
      <c r="C615" s="2253" t="s">
        <v>2570</v>
      </c>
      <c r="D615" s="2254"/>
      <c r="E615" s="2254"/>
      <c r="F615" s="2254"/>
      <c r="G615" s="2254"/>
      <c r="H615" s="2254"/>
      <c r="I615" s="2254"/>
      <c r="J615" s="2255"/>
      <c r="K615" s="395">
        <v>80</v>
      </c>
    </row>
    <row r="616" spans="1:11" ht="18.75" customHeight="1">
      <c r="A616" s="382">
        <v>2.4799999999999999E-2</v>
      </c>
      <c r="B616" s="392">
        <v>133835</v>
      </c>
      <c r="C616" s="2253" t="s">
        <v>1581</v>
      </c>
      <c r="D616" s="2254"/>
      <c r="E616" s="2254"/>
      <c r="F616" s="2254"/>
      <c r="G616" s="2254"/>
      <c r="H616" s="2254"/>
      <c r="I616" s="2254"/>
      <c r="J616" s="2255"/>
      <c r="K616" s="395">
        <v>124</v>
      </c>
    </row>
    <row r="617" spans="1:11" ht="18.75" customHeight="1">
      <c r="A617" s="382">
        <v>2.2800000000000001E-2</v>
      </c>
      <c r="B617" s="392">
        <v>133850</v>
      </c>
      <c r="C617" s="2253" t="s">
        <v>1886</v>
      </c>
      <c r="D617" s="2254"/>
      <c r="E617" s="2254"/>
      <c r="F617" s="2254"/>
      <c r="G617" s="2254"/>
      <c r="H617" s="2254"/>
      <c r="I617" s="2254"/>
      <c r="J617" s="2255"/>
      <c r="K617" s="396">
        <v>40.4</v>
      </c>
    </row>
    <row r="618" spans="1:11" ht="18.75" customHeight="1">
      <c r="A618" s="382">
        <v>2.63E-2</v>
      </c>
      <c r="B618" s="392">
        <v>133876</v>
      </c>
      <c r="C618" s="2253" t="s">
        <v>1678</v>
      </c>
      <c r="D618" s="2254"/>
      <c r="E618" s="2254"/>
      <c r="F618" s="2254"/>
      <c r="G618" s="2254"/>
      <c r="H618" s="2254"/>
      <c r="I618" s="2254"/>
      <c r="J618" s="2255"/>
      <c r="K618" s="396">
        <v>27.3</v>
      </c>
    </row>
    <row r="619" spans="1:11" ht="18.75" customHeight="1">
      <c r="A619" s="382">
        <v>2.4E-2</v>
      </c>
      <c r="B619" s="392">
        <v>133926</v>
      </c>
      <c r="C619" s="2253" t="s">
        <v>2019</v>
      </c>
      <c r="D619" s="2254"/>
      <c r="E619" s="2254"/>
      <c r="F619" s="2254"/>
      <c r="G619" s="2254"/>
      <c r="H619" s="2254"/>
      <c r="I619" s="2254"/>
      <c r="J619" s="2255"/>
      <c r="K619" s="396">
        <v>29.9</v>
      </c>
    </row>
    <row r="620" spans="1:11" ht="18.75" customHeight="1">
      <c r="A620" s="382">
        <v>2.1000000000000001E-2</v>
      </c>
      <c r="B620" s="392">
        <v>133934</v>
      </c>
      <c r="C620" s="2253" t="s">
        <v>1887</v>
      </c>
      <c r="D620" s="2254"/>
      <c r="E620" s="2254"/>
      <c r="F620" s="2254"/>
      <c r="G620" s="2254"/>
      <c r="H620" s="2254"/>
      <c r="I620" s="2254"/>
      <c r="J620" s="2255"/>
      <c r="K620" s="362">
        <v>8.2799999999999994</v>
      </c>
    </row>
    <row r="621" spans="1:11" ht="18.75" customHeight="1">
      <c r="A621" s="382">
        <v>2.5700000000000001E-2</v>
      </c>
      <c r="B621" s="392">
        <v>134015</v>
      </c>
      <c r="C621" s="2253" t="s">
        <v>1679</v>
      </c>
      <c r="D621" s="2254"/>
      <c r="E621" s="2254"/>
      <c r="F621" s="2254"/>
      <c r="G621" s="2254"/>
      <c r="H621" s="2254"/>
      <c r="I621" s="2254"/>
      <c r="J621" s="2255"/>
      <c r="K621" s="396">
        <v>71.8</v>
      </c>
    </row>
    <row r="622" spans="1:11" ht="18.75" customHeight="1">
      <c r="A622" s="382">
        <v>2.3599999999999999E-2</v>
      </c>
      <c r="B622" s="392">
        <v>134023</v>
      </c>
      <c r="C622" s="2253" t="s">
        <v>901</v>
      </c>
      <c r="D622" s="2254"/>
      <c r="E622" s="2254"/>
      <c r="F622" s="2254"/>
      <c r="G622" s="2254"/>
      <c r="H622" s="2254"/>
      <c r="I622" s="2254"/>
      <c r="J622" s="2255"/>
      <c r="K622" s="396">
        <v>43.3</v>
      </c>
    </row>
    <row r="623" spans="1:11" ht="18.75" customHeight="1">
      <c r="A623" s="382">
        <v>2.3400000000000001E-2</v>
      </c>
      <c r="B623" s="392">
        <v>134031</v>
      </c>
      <c r="C623" s="2253" t="s">
        <v>902</v>
      </c>
      <c r="D623" s="2254"/>
      <c r="E623" s="2254"/>
      <c r="F623" s="2254"/>
      <c r="G623" s="2254"/>
      <c r="H623" s="2254"/>
      <c r="I623" s="2254"/>
      <c r="J623" s="2255"/>
      <c r="K623" s="396">
        <v>39.4</v>
      </c>
    </row>
    <row r="624" spans="1:11" ht="18.75" customHeight="1">
      <c r="A624" s="382">
        <v>2.2700000000000001E-2</v>
      </c>
      <c r="B624" s="392">
        <v>134056</v>
      </c>
      <c r="C624" s="2253" t="s">
        <v>1888</v>
      </c>
      <c r="D624" s="2254"/>
      <c r="E624" s="2254"/>
      <c r="F624" s="2254"/>
      <c r="G624" s="2254"/>
      <c r="H624" s="2254"/>
      <c r="I624" s="2254"/>
      <c r="J624" s="2255"/>
      <c r="K624" s="395">
        <v>90</v>
      </c>
    </row>
    <row r="625" spans="1:11" ht="18.75" customHeight="1">
      <c r="A625" s="382">
        <v>2.5600000000000001E-2</v>
      </c>
      <c r="B625" s="392">
        <v>136960</v>
      </c>
      <c r="C625" s="2253" t="s">
        <v>2571</v>
      </c>
      <c r="D625" s="2254"/>
      <c r="E625" s="2254"/>
      <c r="F625" s="2254"/>
      <c r="G625" s="2254"/>
      <c r="H625" s="2254"/>
      <c r="I625" s="2254"/>
      <c r="J625" s="2255"/>
      <c r="K625" s="396">
        <v>56.1</v>
      </c>
    </row>
    <row r="626" spans="1:11" ht="18.75" customHeight="1">
      <c r="A626" s="382">
        <v>2.52E-2</v>
      </c>
      <c r="B626" s="392">
        <v>139964</v>
      </c>
      <c r="C626" s="2253" t="s">
        <v>2085</v>
      </c>
      <c r="D626" s="2254"/>
      <c r="E626" s="2254"/>
      <c r="F626" s="2254"/>
      <c r="G626" s="2254"/>
      <c r="H626" s="2254"/>
      <c r="I626" s="2254"/>
      <c r="J626" s="2255"/>
      <c r="K626" s="396">
        <v>57</v>
      </c>
    </row>
    <row r="627" spans="1:11" ht="18.75" customHeight="1">
      <c r="A627" s="382">
        <v>4.3499999999999997E-2</v>
      </c>
      <c r="B627" s="392">
        <v>3418</v>
      </c>
      <c r="C627" s="2253" t="s">
        <v>2086</v>
      </c>
      <c r="D627" s="2254"/>
      <c r="E627" s="2254"/>
      <c r="F627" s="2254"/>
      <c r="G627" s="2254"/>
      <c r="H627" s="2254"/>
      <c r="I627" s="2254"/>
      <c r="J627" s="2255"/>
      <c r="K627" s="362">
        <v>4.08</v>
      </c>
    </row>
    <row r="628" spans="1:11" ht="18.75" customHeight="1">
      <c r="A628" s="382">
        <v>1.8599999999999998E-2</v>
      </c>
      <c r="B628" s="392">
        <v>6395</v>
      </c>
      <c r="C628" s="2253" t="s">
        <v>8078</v>
      </c>
      <c r="D628" s="2254"/>
      <c r="E628" s="2254"/>
      <c r="F628" s="2254"/>
      <c r="G628" s="2254"/>
      <c r="H628" s="2254"/>
      <c r="I628" s="2254"/>
      <c r="J628" s="2255"/>
      <c r="K628" s="362">
        <v>9.8800000000000008</v>
      </c>
    </row>
    <row r="629" spans="1:11" ht="18.75" customHeight="1">
      <c r="A629" s="382">
        <v>2.63E-2</v>
      </c>
      <c r="B629" s="392">
        <v>26518</v>
      </c>
      <c r="C629" s="2253" t="s">
        <v>2141</v>
      </c>
      <c r="D629" s="2254"/>
      <c r="E629" s="2254"/>
      <c r="F629" s="2254"/>
      <c r="G629" s="2254"/>
      <c r="H629" s="2254"/>
      <c r="I629" s="2254"/>
      <c r="J629" s="2255"/>
      <c r="K629" s="396">
        <v>27.3</v>
      </c>
    </row>
    <row r="630" spans="1:11" ht="18.75" customHeight="1">
      <c r="A630" s="382">
        <v>1.77E-2</v>
      </c>
      <c r="B630" s="392">
        <v>57620</v>
      </c>
      <c r="C630" s="2253" t="s">
        <v>903</v>
      </c>
      <c r="D630" s="2254"/>
      <c r="E630" s="2254"/>
      <c r="F630" s="2254"/>
      <c r="G630" s="2254"/>
      <c r="H630" s="2254"/>
      <c r="I630" s="2254"/>
      <c r="J630" s="2255"/>
      <c r="K630" s="395">
        <v>115</v>
      </c>
    </row>
    <row r="631" spans="1:11" ht="18.75" customHeight="1">
      <c r="A631" s="382">
        <v>2.5899999999999999E-2</v>
      </c>
      <c r="B631" s="392">
        <v>94961</v>
      </c>
      <c r="C631" s="2253" t="s">
        <v>1680</v>
      </c>
      <c r="D631" s="2254"/>
      <c r="E631" s="2254"/>
      <c r="F631" s="2254"/>
      <c r="G631" s="2254"/>
      <c r="H631" s="2254"/>
      <c r="I631" s="2254"/>
      <c r="J631" s="2255"/>
      <c r="K631" s="396">
        <v>63.4</v>
      </c>
    </row>
    <row r="632" spans="1:11" ht="18.75" customHeight="1">
      <c r="A632" s="382">
        <v>1.4E-2</v>
      </c>
      <c r="B632" s="392">
        <v>133884</v>
      </c>
      <c r="C632" s="2253" t="s">
        <v>904</v>
      </c>
      <c r="D632" s="2254"/>
      <c r="E632" s="2254"/>
      <c r="F632" s="2254"/>
      <c r="G632" s="2254"/>
      <c r="H632" s="2254"/>
      <c r="I632" s="2254"/>
      <c r="J632" s="2255"/>
      <c r="K632" s="396">
        <v>43.4</v>
      </c>
    </row>
    <row r="633" spans="1:11" ht="18.75" customHeight="1">
      <c r="A633" s="382">
        <v>2.2599999999999999E-2</v>
      </c>
      <c r="B633" s="392">
        <v>143834</v>
      </c>
      <c r="C633" s="2253" t="s">
        <v>1960</v>
      </c>
      <c r="D633" s="2254"/>
      <c r="E633" s="2254"/>
      <c r="F633" s="2254"/>
      <c r="G633" s="2254"/>
      <c r="H633" s="2254"/>
      <c r="I633" s="2254"/>
      <c r="J633" s="2255"/>
      <c r="K633" s="396">
        <v>54.3</v>
      </c>
    </row>
    <row r="634" spans="1:11" ht="18.75" customHeight="1">
      <c r="A634" s="382">
        <v>8.5000000000000006E-3</v>
      </c>
      <c r="B634" s="392">
        <v>19984</v>
      </c>
      <c r="C634" s="2253" t="s">
        <v>891</v>
      </c>
      <c r="D634" s="2254"/>
      <c r="E634" s="2254"/>
      <c r="F634" s="2254"/>
      <c r="G634" s="2254"/>
      <c r="H634" s="2254"/>
      <c r="I634" s="2254"/>
      <c r="J634" s="2255"/>
      <c r="K634" s="395">
        <v>477</v>
      </c>
    </row>
    <row r="635" spans="1:11" ht="18.75" customHeight="1">
      <c r="A635" s="382">
        <v>9.7999999999999997E-3</v>
      </c>
      <c r="B635" s="392">
        <v>19992</v>
      </c>
      <c r="C635" s="2253" t="s">
        <v>892</v>
      </c>
      <c r="D635" s="2254"/>
      <c r="E635" s="2254"/>
      <c r="F635" s="2254"/>
      <c r="G635" s="2254"/>
      <c r="H635" s="2254"/>
      <c r="I635" s="2254"/>
      <c r="J635" s="2255"/>
      <c r="K635" s="395">
        <v>720</v>
      </c>
    </row>
    <row r="636" spans="1:11" ht="18.75" customHeight="1">
      <c r="A636" s="382">
        <v>1.0699999999999999E-2</v>
      </c>
      <c r="B636" s="392">
        <v>20008</v>
      </c>
      <c r="C636" s="2253" t="s">
        <v>893</v>
      </c>
      <c r="D636" s="2254"/>
      <c r="E636" s="2254"/>
      <c r="F636" s="2254"/>
      <c r="G636" s="2254"/>
      <c r="H636" s="2254"/>
      <c r="I636" s="2254"/>
      <c r="J636" s="2255"/>
      <c r="K636" s="395">
        <v>947</v>
      </c>
    </row>
    <row r="637" spans="1:11" ht="18.75" customHeight="1">
      <c r="A637" s="386">
        <v>0</v>
      </c>
      <c r="B637" s="392">
        <v>97022</v>
      </c>
      <c r="C637" s="2253" t="s">
        <v>894</v>
      </c>
      <c r="D637" s="2254"/>
      <c r="E637" s="2254"/>
      <c r="F637" s="2254"/>
      <c r="G637" s="2254"/>
      <c r="H637" s="2254"/>
      <c r="I637" s="2254"/>
      <c r="J637" s="2255"/>
      <c r="K637" s="395">
        <v>262</v>
      </c>
    </row>
    <row r="638" spans="1:11" ht="18.75" customHeight="1">
      <c r="A638" s="386">
        <v>0</v>
      </c>
      <c r="B638" s="392">
        <v>97030</v>
      </c>
      <c r="C638" s="2253" t="s">
        <v>895</v>
      </c>
      <c r="D638" s="2254"/>
      <c r="E638" s="2254"/>
      <c r="F638" s="2254"/>
      <c r="G638" s="2254"/>
      <c r="H638" s="2254"/>
      <c r="I638" s="2254"/>
      <c r="J638" s="2255"/>
      <c r="K638" s="395">
        <v>372</v>
      </c>
    </row>
    <row r="639" spans="1:11" ht="18.75" customHeight="1">
      <c r="A639" s="382">
        <v>7.1999999999999998E-3</v>
      </c>
      <c r="B639" s="392">
        <v>12278</v>
      </c>
      <c r="C639" s="2253" t="s">
        <v>1916</v>
      </c>
      <c r="D639" s="2254"/>
      <c r="E639" s="2254"/>
      <c r="F639" s="2254"/>
      <c r="G639" s="2254"/>
      <c r="H639" s="2254"/>
      <c r="I639" s="2254"/>
      <c r="J639" s="2255"/>
      <c r="K639" s="395">
        <v>139</v>
      </c>
    </row>
    <row r="640" spans="1:11" ht="18.75" customHeight="1">
      <c r="A640" s="382">
        <v>2.4299999999999999E-2</v>
      </c>
      <c r="B640" s="392">
        <v>18341</v>
      </c>
      <c r="C640" s="2253" t="s">
        <v>2025</v>
      </c>
      <c r="D640" s="2254"/>
      <c r="E640" s="2254"/>
      <c r="F640" s="2254"/>
      <c r="G640" s="2254"/>
      <c r="H640" s="2254"/>
      <c r="I640" s="2254"/>
      <c r="J640" s="2255"/>
      <c r="K640" s="362">
        <v>5.05</v>
      </c>
    </row>
    <row r="641" spans="1:11" ht="18.75" customHeight="1">
      <c r="A641" s="382">
        <v>1.43E-2</v>
      </c>
      <c r="B641" s="392">
        <v>74856</v>
      </c>
      <c r="C641" s="2253" t="s">
        <v>1917</v>
      </c>
      <c r="D641" s="2254"/>
      <c r="E641" s="2254"/>
      <c r="F641" s="2254"/>
      <c r="G641" s="2254"/>
      <c r="H641" s="2254"/>
      <c r="I641" s="2254"/>
      <c r="J641" s="2255"/>
      <c r="K641" s="395">
        <v>142</v>
      </c>
    </row>
    <row r="642" spans="1:11" ht="18.75" customHeight="1">
      <c r="A642" s="382">
        <v>9.1999999999999998E-3</v>
      </c>
      <c r="B642" s="392">
        <v>98418</v>
      </c>
      <c r="C642" s="2253" t="s">
        <v>2026</v>
      </c>
      <c r="D642" s="2254"/>
      <c r="E642" s="2254"/>
      <c r="F642" s="2254"/>
      <c r="G642" s="2254"/>
      <c r="H642" s="2254"/>
      <c r="I642" s="2254"/>
      <c r="J642" s="2255"/>
      <c r="K642" s="396">
        <v>33</v>
      </c>
    </row>
    <row r="643" spans="1:11" ht="18.75" customHeight="1">
      <c r="A643" s="382">
        <v>1.04E-2</v>
      </c>
      <c r="B643" s="392">
        <v>98434</v>
      </c>
      <c r="C643" s="2253" t="s">
        <v>1918</v>
      </c>
      <c r="D643" s="2254"/>
      <c r="E643" s="2254"/>
      <c r="F643" s="2254"/>
      <c r="G643" s="2254"/>
      <c r="H643" s="2254"/>
      <c r="I643" s="2254"/>
      <c r="J643" s="2255"/>
      <c r="K643" s="395">
        <v>194</v>
      </c>
    </row>
    <row r="644" spans="1:11" ht="18.75" customHeight="1">
      <c r="A644" s="382">
        <v>7.6E-3</v>
      </c>
      <c r="B644" s="392">
        <v>98459</v>
      </c>
      <c r="C644" s="2253" t="s">
        <v>8092</v>
      </c>
      <c r="D644" s="2254"/>
      <c r="E644" s="2254"/>
      <c r="F644" s="2254"/>
      <c r="G644" s="2254"/>
      <c r="H644" s="2254"/>
      <c r="I644" s="2254"/>
      <c r="J644" s="2255"/>
      <c r="K644" s="395">
        <v>133</v>
      </c>
    </row>
    <row r="645" spans="1:11" ht="18.75" customHeight="1">
      <c r="A645" s="382">
        <v>1.0200000000000001E-2</v>
      </c>
      <c r="B645" s="392">
        <v>98525</v>
      </c>
      <c r="C645" s="2253" t="s">
        <v>2027</v>
      </c>
      <c r="D645" s="2254"/>
      <c r="E645" s="2254"/>
      <c r="F645" s="2254"/>
      <c r="G645" s="2254"/>
      <c r="H645" s="2254"/>
      <c r="I645" s="2254"/>
      <c r="J645" s="2255"/>
      <c r="K645" s="395">
        <v>99</v>
      </c>
    </row>
    <row r="646" spans="1:11" ht="18.75" customHeight="1">
      <c r="A646" s="382">
        <v>9.4999999999999998E-3</v>
      </c>
      <c r="B646" s="392">
        <v>98665</v>
      </c>
      <c r="C646" s="2253" t="s">
        <v>897</v>
      </c>
      <c r="D646" s="2254"/>
      <c r="E646" s="2254"/>
      <c r="F646" s="2254"/>
      <c r="G646" s="2254"/>
      <c r="H646" s="2254"/>
      <c r="I646" s="2254"/>
      <c r="J646" s="2255"/>
      <c r="K646" s="396">
        <v>53.2</v>
      </c>
    </row>
    <row r="647" spans="1:11" ht="18.75" customHeight="1">
      <c r="A647" s="382">
        <v>1.14E-2</v>
      </c>
      <c r="B647" s="392">
        <v>98707</v>
      </c>
      <c r="C647" s="2253" t="s">
        <v>945</v>
      </c>
      <c r="D647" s="2254"/>
      <c r="E647" s="2254"/>
      <c r="F647" s="2254"/>
      <c r="G647" s="2254"/>
      <c r="H647" s="2254"/>
      <c r="I647" s="2254"/>
      <c r="J647" s="2255"/>
      <c r="K647" s="395">
        <v>178</v>
      </c>
    </row>
    <row r="648" spans="1:11" ht="18.75" customHeight="1">
      <c r="A648" s="386">
        <v>0</v>
      </c>
      <c r="B648" s="392">
        <v>98772</v>
      </c>
      <c r="C648" s="2253" t="s">
        <v>1919</v>
      </c>
      <c r="D648" s="2254"/>
      <c r="E648" s="2254"/>
      <c r="F648" s="2254"/>
      <c r="G648" s="2254"/>
      <c r="H648" s="2254"/>
      <c r="I648" s="2254"/>
      <c r="J648" s="2255"/>
      <c r="K648" s="395">
        <v>166</v>
      </c>
    </row>
    <row r="649" spans="1:11" ht="18.75" customHeight="1">
      <c r="A649" s="382">
        <v>8.5000000000000006E-3</v>
      </c>
      <c r="B649" s="392">
        <v>207522</v>
      </c>
      <c r="C649" s="2253" t="s">
        <v>8093</v>
      </c>
      <c r="D649" s="2254"/>
      <c r="E649" s="2254"/>
      <c r="F649" s="2254"/>
      <c r="G649" s="2254"/>
      <c r="H649" s="2254"/>
      <c r="I649" s="2254"/>
      <c r="J649" s="2255"/>
      <c r="K649" s="395">
        <v>118</v>
      </c>
    </row>
    <row r="650" spans="1:11" ht="18.75" customHeight="1">
      <c r="A650" s="382">
        <v>9.7000000000000003E-3</v>
      </c>
      <c r="B650" s="392">
        <v>207530</v>
      </c>
      <c r="C650" s="2253" t="s">
        <v>3160</v>
      </c>
      <c r="D650" s="2254"/>
      <c r="E650" s="2254"/>
      <c r="F650" s="2254"/>
      <c r="G650" s="2254"/>
      <c r="H650" s="2254"/>
      <c r="I650" s="2254"/>
      <c r="J650" s="2255"/>
      <c r="K650" s="395">
        <v>729</v>
      </c>
    </row>
    <row r="651" spans="1:11" ht="18.75" customHeight="1">
      <c r="A651" s="382">
        <v>9.4000000000000004E-3</v>
      </c>
      <c r="B651" s="392">
        <v>228049</v>
      </c>
      <c r="C651" s="2253" t="s">
        <v>8094</v>
      </c>
      <c r="D651" s="2254"/>
      <c r="E651" s="2254"/>
      <c r="F651" s="2254"/>
      <c r="G651" s="2254"/>
      <c r="H651" s="2254"/>
      <c r="I651" s="2254"/>
      <c r="J651" s="2255"/>
      <c r="K651" s="396">
        <v>75.2</v>
      </c>
    </row>
    <row r="652" spans="1:11" ht="18.75" customHeight="1">
      <c r="A652" s="382">
        <v>2.06E-2</v>
      </c>
      <c r="B652" s="392">
        <v>1011527</v>
      </c>
      <c r="C652" s="2253" t="s">
        <v>5874</v>
      </c>
      <c r="D652" s="2254"/>
      <c r="E652" s="2254"/>
      <c r="F652" s="2254"/>
      <c r="G652" s="2254"/>
      <c r="H652" s="2254"/>
      <c r="I652" s="2254"/>
      <c r="J652" s="2255"/>
      <c r="K652" s="395">
        <v>99</v>
      </c>
    </row>
    <row r="653" spans="1:11" ht="18.75" customHeight="1">
      <c r="A653" s="382">
        <v>2.6800000000000001E-2</v>
      </c>
      <c r="B653" s="392">
        <v>12633</v>
      </c>
      <c r="C653" s="2253" t="s">
        <v>1582</v>
      </c>
      <c r="D653" s="2254"/>
      <c r="E653" s="2254"/>
      <c r="F653" s="2254"/>
      <c r="G653" s="2254"/>
      <c r="H653" s="2254"/>
      <c r="I653" s="2254"/>
      <c r="J653" s="2255"/>
      <c r="K653" s="395">
        <v>115</v>
      </c>
    </row>
    <row r="654" spans="1:11" ht="18.75" customHeight="1">
      <c r="A654" s="382">
        <v>2.7199999999999998E-2</v>
      </c>
      <c r="B654" s="392">
        <v>45286</v>
      </c>
      <c r="C654" s="2253" t="s">
        <v>1961</v>
      </c>
      <c r="D654" s="2254"/>
      <c r="E654" s="2254"/>
      <c r="F654" s="2254"/>
      <c r="G654" s="2254"/>
      <c r="H654" s="2254"/>
      <c r="I654" s="2254"/>
      <c r="J654" s="2255"/>
      <c r="K654" s="396">
        <v>18.899999999999999</v>
      </c>
    </row>
    <row r="655" spans="1:11" ht="18.75" customHeight="1">
      <c r="A655" s="382">
        <v>3.2599999999999997E-2</v>
      </c>
      <c r="B655" s="392">
        <v>130393</v>
      </c>
      <c r="C655" s="2253" t="s">
        <v>3145</v>
      </c>
      <c r="D655" s="2254"/>
      <c r="E655" s="2254"/>
      <c r="F655" s="2254"/>
      <c r="G655" s="2254"/>
      <c r="H655" s="2254"/>
      <c r="I655" s="2254"/>
      <c r="J655" s="2255"/>
      <c r="K655" s="362">
        <v>5.38</v>
      </c>
    </row>
    <row r="656" spans="1:11" ht="18.75" customHeight="1">
      <c r="A656" s="382">
        <v>2.58E-2</v>
      </c>
      <c r="B656" s="392">
        <v>130492</v>
      </c>
      <c r="C656" s="2253" t="s">
        <v>4853</v>
      </c>
      <c r="D656" s="2254"/>
      <c r="E656" s="2254"/>
      <c r="F656" s="2254"/>
      <c r="G656" s="2254"/>
      <c r="H656" s="2254"/>
      <c r="I656" s="2254"/>
      <c r="J656" s="2255"/>
      <c r="K656" s="396">
        <v>51.6</v>
      </c>
    </row>
    <row r="657" spans="1:11" ht="18.75" customHeight="1">
      <c r="A657" s="382">
        <v>2.2800000000000001E-2</v>
      </c>
      <c r="B657" s="392">
        <v>130534</v>
      </c>
      <c r="C657" s="2253" t="s">
        <v>1889</v>
      </c>
      <c r="D657" s="2254"/>
      <c r="E657" s="2254"/>
      <c r="F657" s="2254"/>
      <c r="G657" s="2254"/>
      <c r="H657" s="2254"/>
      <c r="I657" s="2254"/>
      <c r="J657" s="2255"/>
      <c r="K657" s="396">
        <v>31.4</v>
      </c>
    </row>
    <row r="658" spans="1:11" ht="18.75" customHeight="1">
      <c r="A658" s="382">
        <v>2.9100000000000001E-2</v>
      </c>
      <c r="B658" s="392">
        <v>130542</v>
      </c>
      <c r="C658" s="2253" t="s">
        <v>1583</v>
      </c>
      <c r="D658" s="2254"/>
      <c r="E658" s="2254"/>
      <c r="F658" s="2254"/>
      <c r="G658" s="2254"/>
      <c r="H658" s="2254"/>
      <c r="I658" s="2254"/>
      <c r="J658" s="2255"/>
      <c r="K658" s="395">
        <v>106</v>
      </c>
    </row>
    <row r="659" spans="1:11" ht="18.75" customHeight="1">
      <c r="A659" s="382">
        <v>2.63E-2</v>
      </c>
      <c r="B659" s="392">
        <v>134601</v>
      </c>
      <c r="C659" s="2253" t="s">
        <v>1890</v>
      </c>
      <c r="D659" s="2254"/>
      <c r="E659" s="2254"/>
      <c r="F659" s="2254"/>
      <c r="G659" s="2254"/>
      <c r="H659" s="2254"/>
      <c r="I659" s="2254"/>
      <c r="J659" s="2255"/>
      <c r="K659" s="396">
        <v>27.3</v>
      </c>
    </row>
    <row r="660" spans="1:11" ht="18.75" customHeight="1">
      <c r="A660" s="382">
        <v>2.3E-2</v>
      </c>
      <c r="B660" s="392">
        <v>139188</v>
      </c>
      <c r="C660" s="2253" t="s">
        <v>2087</v>
      </c>
      <c r="D660" s="2254"/>
      <c r="E660" s="2254"/>
      <c r="F660" s="2254"/>
      <c r="G660" s="2254"/>
      <c r="H660" s="2254"/>
      <c r="I660" s="2254"/>
      <c r="J660" s="2255"/>
      <c r="K660" s="396">
        <v>31.1</v>
      </c>
    </row>
    <row r="661" spans="1:11" ht="18.75" customHeight="1">
      <c r="A661" s="382">
        <v>2.5499999999999998E-2</v>
      </c>
      <c r="B661" s="392">
        <v>140574</v>
      </c>
      <c r="C661" s="2253" t="s">
        <v>1891</v>
      </c>
      <c r="D661" s="2254"/>
      <c r="E661" s="2254"/>
      <c r="F661" s="2254"/>
      <c r="G661" s="2254"/>
      <c r="H661" s="2254"/>
      <c r="I661" s="2254"/>
      <c r="J661" s="2255"/>
      <c r="K661" s="396">
        <v>48.2</v>
      </c>
    </row>
    <row r="662" spans="1:11" ht="18.75" customHeight="1">
      <c r="A662" s="382">
        <v>2.4299999999999999E-2</v>
      </c>
      <c r="B662" s="392">
        <v>140582</v>
      </c>
      <c r="C662" s="2253" t="s">
        <v>1892</v>
      </c>
      <c r="D662" s="2254"/>
      <c r="E662" s="2254"/>
      <c r="F662" s="2254"/>
      <c r="G662" s="2254"/>
      <c r="H662" s="2254"/>
      <c r="I662" s="2254"/>
      <c r="J662" s="2255"/>
      <c r="K662" s="396">
        <v>29.5</v>
      </c>
    </row>
    <row r="663" spans="1:11" ht="18.75" customHeight="1">
      <c r="A663" s="382">
        <v>2.3E-2</v>
      </c>
      <c r="B663" s="392">
        <v>151712</v>
      </c>
      <c r="C663" s="2253" t="s">
        <v>1962</v>
      </c>
      <c r="D663" s="2254"/>
      <c r="E663" s="2254"/>
      <c r="F663" s="2254"/>
      <c r="G663" s="2254"/>
      <c r="H663" s="2254"/>
      <c r="I663" s="2254"/>
      <c r="J663" s="2255"/>
      <c r="K663" s="396">
        <v>31.1</v>
      </c>
    </row>
    <row r="664" spans="1:11" ht="18.75" customHeight="1">
      <c r="A664" s="382">
        <v>2.3300000000000001E-2</v>
      </c>
      <c r="B664" s="392">
        <v>143230</v>
      </c>
      <c r="C664" s="2253" t="s">
        <v>1584</v>
      </c>
      <c r="D664" s="2254"/>
      <c r="E664" s="2254"/>
      <c r="F664" s="2254"/>
      <c r="G664" s="2254"/>
      <c r="H664" s="2254"/>
      <c r="I664" s="2254"/>
      <c r="J664" s="2255"/>
      <c r="K664" s="396">
        <v>30.8</v>
      </c>
    </row>
    <row r="665" spans="1:11" ht="18.75" customHeight="1">
      <c r="A665" s="382">
        <v>2.5600000000000001E-2</v>
      </c>
      <c r="B665" s="392">
        <v>183780</v>
      </c>
      <c r="C665" s="2253" t="s">
        <v>2088</v>
      </c>
      <c r="D665" s="2254"/>
      <c r="E665" s="2254"/>
      <c r="F665" s="2254"/>
      <c r="G665" s="2254"/>
      <c r="H665" s="2254"/>
      <c r="I665" s="2254"/>
      <c r="J665" s="2255"/>
      <c r="K665" s="396">
        <v>56.1</v>
      </c>
    </row>
    <row r="666" spans="1:11" ht="18.75" customHeight="1">
      <c r="A666" s="382">
        <v>2.3E-2</v>
      </c>
      <c r="B666" s="392">
        <v>197467</v>
      </c>
      <c r="C666" s="2253" t="s">
        <v>3146</v>
      </c>
      <c r="D666" s="2254"/>
      <c r="E666" s="2254"/>
      <c r="F666" s="2254"/>
      <c r="G666" s="2254"/>
      <c r="H666" s="2254"/>
      <c r="I666" s="2254"/>
      <c r="J666" s="2255"/>
      <c r="K666" s="396">
        <v>31.1</v>
      </c>
    </row>
    <row r="667" spans="1:11" ht="18.75" customHeight="1">
      <c r="A667" s="382">
        <v>3.0099999999999998E-2</v>
      </c>
      <c r="B667" s="392">
        <v>198408</v>
      </c>
      <c r="C667" s="2253" t="s">
        <v>8079</v>
      </c>
      <c r="D667" s="2254"/>
      <c r="E667" s="2254"/>
      <c r="F667" s="2254"/>
      <c r="G667" s="2254"/>
      <c r="H667" s="2254"/>
      <c r="I667" s="2254"/>
      <c r="J667" s="2255"/>
      <c r="K667" s="362">
        <v>5.81</v>
      </c>
    </row>
    <row r="668" spans="1:11" ht="18.75" customHeight="1">
      <c r="A668" s="382">
        <v>2.35E-2</v>
      </c>
      <c r="B668" s="392">
        <v>198523</v>
      </c>
      <c r="C668" s="2253" t="s">
        <v>4854</v>
      </c>
      <c r="D668" s="2254"/>
      <c r="E668" s="2254"/>
      <c r="F668" s="2254"/>
      <c r="G668" s="2254"/>
      <c r="H668" s="2254"/>
      <c r="I668" s="2254"/>
      <c r="J668" s="2255"/>
      <c r="K668" s="396">
        <v>39.200000000000003</v>
      </c>
    </row>
    <row r="669" spans="1:11" ht="18.75" customHeight="1">
      <c r="A669" s="382">
        <v>2.5499999999999998E-2</v>
      </c>
      <c r="B669" s="392">
        <v>198549</v>
      </c>
      <c r="C669" s="2253" t="s">
        <v>3147</v>
      </c>
      <c r="D669" s="2254"/>
      <c r="E669" s="2254"/>
      <c r="F669" s="2254"/>
      <c r="G669" s="2254"/>
      <c r="H669" s="2254"/>
      <c r="I669" s="2254"/>
      <c r="J669" s="2255"/>
      <c r="K669" s="396">
        <v>64.400000000000006</v>
      </c>
    </row>
    <row r="670" spans="1:11" ht="18.75" customHeight="1">
      <c r="A670" s="382">
        <v>2.5399999999999999E-2</v>
      </c>
      <c r="B670" s="392">
        <v>198614</v>
      </c>
      <c r="C670" s="2253" t="s">
        <v>2572</v>
      </c>
      <c r="D670" s="2254"/>
      <c r="E670" s="2254"/>
      <c r="F670" s="2254"/>
      <c r="G670" s="2254"/>
      <c r="H670" s="2254"/>
      <c r="I670" s="2254"/>
      <c r="J670" s="2255"/>
      <c r="K670" s="395">
        <v>121</v>
      </c>
    </row>
    <row r="671" spans="1:11" ht="18.75" customHeight="1">
      <c r="A671" s="382">
        <v>2.46E-2</v>
      </c>
      <c r="B671" s="392">
        <v>199406</v>
      </c>
      <c r="C671" s="2253" t="s">
        <v>8080</v>
      </c>
      <c r="D671" s="2254"/>
      <c r="E671" s="2254"/>
      <c r="F671" s="2254"/>
      <c r="G671" s="2254"/>
      <c r="H671" s="2254"/>
      <c r="I671" s="2254"/>
      <c r="J671" s="2255"/>
      <c r="K671" s="396">
        <v>29.2</v>
      </c>
    </row>
    <row r="672" spans="1:11" ht="18.75" customHeight="1">
      <c r="A672" s="382">
        <v>2.7E-2</v>
      </c>
      <c r="B672" s="392">
        <v>199414</v>
      </c>
      <c r="C672" s="2253" t="s">
        <v>4855</v>
      </c>
      <c r="D672" s="2254"/>
      <c r="E672" s="2254"/>
      <c r="F672" s="2254"/>
      <c r="G672" s="2254"/>
      <c r="H672" s="2254"/>
      <c r="I672" s="2254"/>
      <c r="J672" s="2255"/>
      <c r="K672" s="396">
        <v>26.6</v>
      </c>
    </row>
    <row r="673" spans="1:11" ht="18.75" customHeight="1">
      <c r="A673" s="382">
        <v>2.1700000000000001E-2</v>
      </c>
      <c r="B673" s="392">
        <v>199422</v>
      </c>
      <c r="C673" s="2253" t="s">
        <v>4856</v>
      </c>
      <c r="D673" s="2254"/>
      <c r="E673" s="2254"/>
      <c r="F673" s="2254"/>
      <c r="G673" s="2254"/>
      <c r="H673" s="2254"/>
      <c r="I673" s="2254"/>
      <c r="J673" s="2255"/>
      <c r="K673" s="396">
        <v>37.6</v>
      </c>
    </row>
    <row r="674" spans="1:11" ht="18.75" customHeight="1">
      <c r="A674" s="382">
        <v>2.8500000000000001E-2</v>
      </c>
      <c r="B674" s="392">
        <v>199430</v>
      </c>
      <c r="C674" s="2253" t="s">
        <v>8081</v>
      </c>
      <c r="D674" s="2254"/>
      <c r="E674" s="2254"/>
      <c r="F674" s="2254"/>
      <c r="G674" s="2254"/>
      <c r="H674" s="2254"/>
      <c r="I674" s="2254"/>
      <c r="J674" s="2255"/>
      <c r="K674" s="362">
        <v>11.91</v>
      </c>
    </row>
    <row r="675" spans="1:11" ht="18.75" customHeight="1">
      <c r="A675" s="382">
        <v>2.6800000000000001E-2</v>
      </c>
      <c r="B675" s="392">
        <v>199448</v>
      </c>
      <c r="C675" s="2253" t="s">
        <v>4857</v>
      </c>
      <c r="D675" s="2254"/>
      <c r="E675" s="2254"/>
      <c r="F675" s="2254"/>
      <c r="G675" s="2254"/>
      <c r="H675" s="2254"/>
      <c r="I675" s="2254"/>
      <c r="J675" s="2255"/>
      <c r="K675" s="362">
        <v>12.64</v>
      </c>
    </row>
    <row r="676" spans="1:11" ht="18.75" customHeight="1">
      <c r="A676" s="382">
        <v>2.4799999999999999E-2</v>
      </c>
      <c r="B676" s="392">
        <v>199455</v>
      </c>
      <c r="C676" s="2253" t="s">
        <v>3148</v>
      </c>
      <c r="D676" s="2254"/>
      <c r="E676" s="2254"/>
      <c r="F676" s="2254"/>
      <c r="G676" s="2254"/>
      <c r="H676" s="2254"/>
      <c r="I676" s="2254"/>
      <c r="J676" s="2255"/>
      <c r="K676" s="396">
        <v>28.9</v>
      </c>
    </row>
    <row r="677" spans="1:11" ht="18.75" customHeight="1">
      <c r="A677" s="382">
        <v>2.8299999999999999E-2</v>
      </c>
      <c r="B677" s="392">
        <v>199463</v>
      </c>
      <c r="C677" s="2253" t="s">
        <v>5875</v>
      </c>
      <c r="D677" s="2254"/>
      <c r="E677" s="2254"/>
      <c r="F677" s="2254"/>
      <c r="G677" s="2254"/>
      <c r="H677" s="2254"/>
      <c r="I677" s="2254"/>
      <c r="J677" s="2255"/>
      <c r="K677" s="362">
        <v>12.35</v>
      </c>
    </row>
    <row r="678" spans="1:11" ht="18.75" customHeight="1">
      <c r="A678" s="382">
        <v>2.07E-2</v>
      </c>
      <c r="B678" s="392">
        <v>199471</v>
      </c>
      <c r="C678" s="2253" t="s">
        <v>4858</v>
      </c>
      <c r="D678" s="2254"/>
      <c r="E678" s="2254"/>
      <c r="F678" s="2254"/>
      <c r="G678" s="2254"/>
      <c r="H678" s="2254"/>
      <c r="I678" s="2254"/>
      <c r="J678" s="2255"/>
      <c r="K678" s="362">
        <v>8.86</v>
      </c>
    </row>
    <row r="679" spans="1:11" ht="18.75" customHeight="1">
      <c r="A679" s="382">
        <v>2.3300000000000001E-2</v>
      </c>
      <c r="B679" s="392">
        <v>200162</v>
      </c>
      <c r="C679" s="2253" t="s">
        <v>4859</v>
      </c>
      <c r="D679" s="2254"/>
      <c r="E679" s="2254"/>
      <c r="F679" s="2254"/>
      <c r="G679" s="2254"/>
      <c r="H679" s="2254"/>
      <c r="I679" s="2254"/>
      <c r="J679" s="2255"/>
      <c r="K679" s="396">
        <v>39.5</v>
      </c>
    </row>
    <row r="680" spans="1:11" ht="18.75" customHeight="1">
      <c r="A680" s="382">
        <v>2.4400000000000002E-2</v>
      </c>
      <c r="B680" s="392">
        <v>200246</v>
      </c>
      <c r="C680" s="2253" t="s">
        <v>4860</v>
      </c>
      <c r="D680" s="2254"/>
      <c r="E680" s="2254"/>
      <c r="F680" s="2254"/>
      <c r="G680" s="2254"/>
      <c r="H680" s="2254"/>
      <c r="I680" s="2254"/>
      <c r="J680" s="2255"/>
      <c r="K680" s="396">
        <v>67.3</v>
      </c>
    </row>
    <row r="681" spans="1:11" ht="18.75" customHeight="1">
      <c r="A681" s="382">
        <v>2.5499999999999998E-2</v>
      </c>
      <c r="B681" s="392">
        <v>200907</v>
      </c>
      <c r="C681" s="2253" t="s">
        <v>5876</v>
      </c>
      <c r="D681" s="2254"/>
      <c r="E681" s="2254"/>
      <c r="F681" s="2254"/>
      <c r="G681" s="2254"/>
      <c r="H681" s="2254"/>
      <c r="I681" s="2254"/>
      <c r="J681" s="2255"/>
      <c r="K681" s="396">
        <v>52.2</v>
      </c>
    </row>
    <row r="682" spans="1:11" ht="18.75" customHeight="1">
      <c r="A682" s="382">
        <v>2.6700000000000002E-2</v>
      </c>
      <c r="B682" s="392">
        <v>201467</v>
      </c>
      <c r="C682" s="2253" t="s">
        <v>3149</v>
      </c>
      <c r="D682" s="2254"/>
      <c r="E682" s="2254"/>
      <c r="F682" s="2254"/>
      <c r="G682" s="2254"/>
      <c r="H682" s="2254"/>
      <c r="I682" s="2254"/>
      <c r="J682" s="2255"/>
      <c r="K682" s="396">
        <v>26.9</v>
      </c>
    </row>
    <row r="683" spans="1:11" ht="18.75" customHeight="1">
      <c r="A683" s="382">
        <v>2.63E-2</v>
      </c>
      <c r="B683" s="392">
        <v>50807</v>
      </c>
      <c r="C683" s="2253" t="s">
        <v>1585</v>
      </c>
      <c r="D683" s="2254"/>
      <c r="E683" s="2254"/>
      <c r="F683" s="2254"/>
      <c r="G683" s="2254"/>
      <c r="H683" s="2254"/>
      <c r="I683" s="2254"/>
      <c r="J683" s="2255"/>
      <c r="K683" s="396">
        <v>19.5</v>
      </c>
    </row>
    <row r="684" spans="1:11" ht="18.75" customHeight="1">
      <c r="A684" s="382">
        <v>1.8599999999999998E-2</v>
      </c>
      <c r="B684" s="392">
        <v>44644</v>
      </c>
      <c r="C684" s="2253" t="s">
        <v>1586</v>
      </c>
      <c r="D684" s="2254"/>
      <c r="E684" s="2254"/>
      <c r="F684" s="2254"/>
      <c r="G684" s="2254"/>
      <c r="H684" s="2254"/>
      <c r="I684" s="2254"/>
      <c r="J684" s="2255"/>
      <c r="K684" s="362">
        <v>9.8800000000000008</v>
      </c>
    </row>
    <row r="685" spans="1:11" ht="18.75" customHeight="1">
      <c r="A685" s="382">
        <v>3.6700000000000003E-2</v>
      </c>
      <c r="B685" s="392">
        <v>44669</v>
      </c>
      <c r="C685" s="2253" t="s">
        <v>1587</v>
      </c>
      <c r="D685" s="2254"/>
      <c r="E685" s="2254"/>
      <c r="F685" s="2254"/>
      <c r="G685" s="2254"/>
      <c r="H685" s="2254"/>
      <c r="I685" s="2254"/>
      <c r="J685" s="2255"/>
      <c r="K685" s="362">
        <v>4.8</v>
      </c>
    </row>
    <row r="686" spans="1:11" ht="18.75" customHeight="1">
      <c r="A686" s="382">
        <v>4.3499999999999997E-2</v>
      </c>
      <c r="B686" s="392">
        <v>44735</v>
      </c>
      <c r="C686" s="2253" t="s">
        <v>905</v>
      </c>
      <c r="D686" s="2254"/>
      <c r="E686" s="2254"/>
      <c r="F686" s="2254"/>
      <c r="G686" s="2254"/>
      <c r="H686" s="2254"/>
      <c r="I686" s="2254"/>
      <c r="J686" s="2255"/>
      <c r="K686" s="362">
        <v>4.08</v>
      </c>
    </row>
    <row r="687" spans="1:11" ht="18.75" customHeight="1">
      <c r="A687" s="382">
        <v>2.3599999999999999E-2</v>
      </c>
      <c r="B687" s="392">
        <v>44792</v>
      </c>
      <c r="C687" s="2253" t="s">
        <v>906</v>
      </c>
      <c r="D687" s="2254"/>
      <c r="E687" s="2254"/>
      <c r="F687" s="2254"/>
      <c r="G687" s="2254"/>
      <c r="H687" s="2254"/>
      <c r="I687" s="2254"/>
      <c r="J687" s="2255"/>
      <c r="K687" s="396">
        <v>60.7</v>
      </c>
    </row>
    <row r="688" spans="1:11" ht="18.75" customHeight="1">
      <c r="A688" s="382">
        <v>3.6700000000000003E-2</v>
      </c>
      <c r="B688" s="392">
        <v>44818</v>
      </c>
      <c r="C688" s="2253" t="s">
        <v>907</v>
      </c>
      <c r="D688" s="2254"/>
      <c r="E688" s="2254"/>
      <c r="F688" s="2254"/>
      <c r="G688" s="2254"/>
      <c r="H688" s="2254"/>
      <c r="I688" s="2254"/>
      <c r="J688" s="2255"/>
      <c r="K688" s="362">
        <v>4.8</v>
      </c>
    </row>
    <row r="689" spans="1:11" ht="18.75" customHeight="1">
      <c r="A689" s="382">
        <v>3.1300000000000001E-2</v>
      </c>
      <c r="B689" s="392">
        <v>44826</v>
      </c>
      <c r="C689" s="2253" t="s">
        <v>1893</v>
      </c>
      <c r="D689" s="2254"/>
      <c r="E689" s="2254"/>
      <c r="F689" s="2254"/>
      <c r="G689" s="2254"/>
      <c r="H689" s="2254"/>
      <c r="I689" s="2254"/>
      <c r="J689" s="2255"/>
      <c r="K689" s="362">
        <v>11.19</v>
      </c>
    </row>
    <row r="690" spans="1:11" ht="18.75" customHeight="1">
      <c r="A690" s="382">
        <v>3.0099999999999998E-2</v>
      </c>
      <c r="B690" s="392">
        <v>44834</v>
      </c>
      <c r="C690" s="2253" t="s">
        <v>908</v>
      </c>
      <c r="D690" s="2254"/>
      <c r="E690" s="2254"/>
      <c r="F690" s="2254"/>
      <c r="G690" s="2254"/>
      <c r="H690" s="2254"/>
      <c r="I690" s="2254"/>
      <c r="J690" s="2255"/>
      <c r="K690" s="362">
        <v>5.81</v>
      </c>
    </row>
    <row r="691" spans="1:11" ht="18.75" customHeight="1">
      <c r="A691" s="382">
        <v>2.3300000000000001E-2</v>
      </c>
      <c r="B691" s="392">
        <v>50658</v>
      </c>
      <c r="C691" s="2253" t="s">
        <v>909</v>
      </c>
      <c r="D691" s="2254"/>
      <c r="E691" s="2254"/>
      <c r="F691" s="2254"/>
      <c r="G691" s="2254"/>
      <c r="H691" s="2254"/>
      <c r="I691" s="2254"/>
      <c r="J691" s="2255"/>
      <c r="K691" s="396">
        <v>30.8</v>
      </c>
    </row>
    <row r="692" spans="1:11" ht="18.75" customHeight="1">
      <c r="A692" s="382">
        <v>1.3299999999999999E-2</v>
      </c>
      <c r="B692" s="392">
        <v>58875</v>
      </c>
      <c r="C692" s="2253" t="s">
        <v>1681</v>
      </c>
      <c r="D692" s="2254"/>
      <c r="E692" s="2254"/>
      <c r="F692" s="2254"/>
      <c r="G692" s="2254"/>
      <c r="H692" s="2254"/>
      <c r="I692" s="2254"/>
      <c r="J692" s="2255"/>
      <c r="K692" s="396">
        <v>38.1</v>
      </c>
    </row>
    <row r="693" spans="1:11" ht="18.75" customHeight="1">
      <c r="A693" s="382">
        <v>4.3499999999999997E-2</v>
      </c>
      <c r="B693" s="392">
        <v>64972</v>
      </c>
      <c r="C693" s="2253" t="s">
        <v>910</v>
      </c>
      <c r="D693" s="2254"/>
      <c r="E693" s="2254"/>
      <c r="F693" s="2254"/>
      <c r="G693" s="2254"/>
      <c r="H693" s="2254"/>
      <c r="I693" s="2254"/>
      <c r="J693" s="2255"/>
      <c r="K693" s="362">
        <v>4.08</v>
      </c>
    </row>
    <row r="694" spans="1:11" ht="18.75" customHeight="1">
      <c r="A694" s="382">
        <v>4.3499999999999997E-2</v>
      </c>
      <c r="B694" s="392">
        <v>70458</v>
      </c>
      <c r="C694" s="2253" t="s">
        <v>911</v>
      </c>
      <c r="D694" s="2254"/>
      <c r="E694" s="2254"/>
      <c r="F694" s="2254"/>
      <c r="G694" s="2254"/>
      <c r="H694" s="2254"/>
      <c r="I694" s="2254"/>
      <c r="J694" s="2255"/>
      <c r="K694" s="362">
        <v>4.08</v>
      </c>
    </row>
    <row r="695" spans="1:11" ht="18.75" customHeight="1">
      <c r="A695" s="382">
        <v>2.63E-2</v>
      </c>
      <c r="B695" s="392">
        <v>79905</v>
      </c>
      <c r="C695" s="2253" t="s">
        <v>912</v>
      </c>
      <c r="D695" s="2254"/>
      <c r="E695" s="2254"/>
      <c r="F695" s="2254"/>
      <c r="G695" s="2254"/>
      <c r="H695" s="2254"/>
      <c r="I695" s="2254"/>
      <c r="J695" s="2255"/>
      <c r="K695" s="396">
        <v>19.5</v>
      </c>
    </row>
    <row r="696" spans="1:11" ht="18.75" customHeight="1">
      <c r="A696" s="382">
        <v>2.4E-2</v>
      </c>
      <c r="B696" s="392">
        <v>95448</v>
      </c>
      <c r="C696" s="2253" t="s">
        <v>913</v>
      </c>
      <c r="D696" s="2254"/>
      <c r="E696" s="2254"/>
      <c r="F696" s="2254"/>
      <c r="G696" s="2254"/>
      <c r="H696" s="2254"/>
      <c r="I696" s="2254"/>
      <c r="J696" s="2255"/>
      <c r="K696" s="396">
        <v>25.6</v>
      </c>
    </row>
    <row r="697" spans="1:11" ht="18.75" customHeight="1">
      <c r="A697" s="382">
        <v>2.35E-2</v>
      </c>
      <c r="B697" s="392">
        <v>95489</v>
      </c>
      <c r="C697" s="2253" t="s">
        <v>914</v>
      </c>
      <c r="D697" s="2254"/>
      <c r="E697" s="2254"/>
      <c r="F697" s="2254"/>
      <c r="G697" s="2254"/>
      <c r="H697" s="2254"/>
      <c r="I697" s="2254"/>
      <c r="J697" s="2255"/>
      <c r="K697" s="396">
        <v>30.5</v>
      </c>
    </row>
    <row r="698" spans="1:11" ht="18.75" customHeight="1">
      <c r="A698" s="382">
        <v>1.7999999999999999E-2</v>
      </c>
      <c r="B698" s="392">
        <v>50815</v>
      </c>
      <c r="C698" s="2253" t="s">
        <v>915</v>
      </c>
      <c r="D698" s="2254"/>
      <c r="E698" s="2254"/>
      <c r="F698" s="2254"/>
      <c r="G698" s="2254"/>
      <c r="H698" s="2254"/>
      <c r="I698" s="2254"/>
      <c r="J698" s="2255"/>
      <c r="K698" s="395">
        <v>113</v>
      </c>
    </row>
    <row r="699" spans="1:11" ht="18.75" customHeight="1">
      <c r="A699" s="382">
        <v>2.4199999999999999E-2</v>
      </c>
      <c r="B699" s="392">
        <v>124164</v>
      </c>
      <c r="C699" s="2253" t="s">
        <v>916</v>
      </c>
      <c r="D699" s="2254"/>
      <c r="E699" s="2254"/>
      <c r="F699" s="2254"/>
      <c r="G699" s="2254"/>
      <c r="H699" s="2254"/>
      <c r="I699" s="2254"/>
      <c r="J699" s="2255"/>
      <c r="K699" s="396">
        <v>21.2</v>
      </c>
    </row>
    <row r="700" spans="1:11" ht="18.75" customHeight="1">
      <c r="A700" s="382">
        <v>3.2599999999999997E-2</v>
      </c>
      <c r="B700" s="392">
        <v>124750</v>
      </c>
      <c r="C700" s="2253" t="s">
        <v>3150</v>
      </c>
      <c r="D700" s="2254"/>
      <c r="E700" s="2254"/>
      <c r="F700" s="2254"/>
      <c r="G700" s="2254"/>
      <c r="H700" s="2254"/>
      <c r="I700" s="2254"/>
      <c r="J700" s="2255"/>
      <c r="K700" s="362">
        <v>5.38</v>
      </c>
    </row>
    <row r="701" spans="1:11" ht="18.75" customHeight="1">
      <c r="A701" s="382">
        <v>2.5000000000000001E-2</v>
      </c>
      <c r="B701" s="392">
        <v>125146</v>
      </c>
      <c r="C701" s="2253" t="s">
        <v>917</v>
      </c>
      <c r="D701" s="2254"/>
      <c r="E701" s="2254"/>
      <c r="F701" s="2254"/>
      <c r="G701" s="2254"/>
      <c r="H701" s="2254"/>
      <c r="I701" s="2254"/>
      <c r="J701" s="2255"/>
      <c r="K701" s="396">
        <v>20.5</v>
      </c>
    </row>
    <row r="702" spans="1:11" ht="18.75" customHeight="1">
      <c r="A702" s="382">
        <v>2.5499999999999998E-2</v>
      </c>
      <c r="B702" s="392">
        <v>125351</v>
      </c>
      <c r="C702" s="2253" t="s">
        <v>918</v>
      </c>
      <c r="D702" s="2254"/>
      <c r="E702" s="2254"/>
      <c r="F702" s="2254"/>
      <c r="G702" s="2254"/>
      <c r="H702" s="2254"/>
      <c r="I702" s="2254"/>
      <c r="J702" s="2255"/>
      <c r="K702" s="396">
        <v>64.400000000000006</v>
      </c>
    </row>
    <row r="703" spans="1:11" ht="18.75" customHeight="1">
      <c r="A703" s="382">
        <v>2.2100000000000002E-2</v>
      </c>
      <c r="B703" s="392">
        <v>125856</v>
      </c>
      <c r="C703" s="2253" t="s">
        <v>1588</v>
      </c>
      <c r="D703" s="2254"/>
      <c r="E703" s="2254"/>
      <c r="F703" s="2254"/>
      <c r="G703" s="2254"/>
      <c r="H703" s="2254"/>
      <c r="I703" s="2254"/>
      <c r="J703" s="2255"/>
      <c r="K703" s="396">
        <v>32.4</v>
      </c>
    </row>
    <row r="704" spans="1:11" ht="18.75" customHeight="1">
      <c r="A704" s="382">
        <v>2.4899999999999999E-2</v>
      </c>
      <c r="B704" s="392">
        <v>126276</v>
      </c>
      <c r="C704" s="2253" t="s">
        <v>1589</v>
      </c>
      <c r="D704" s="2254"/>
      <c r="E704" s="2254"/>
      <c r="F704" s="2254"/>
      <c r="G704" s="2254"/>
      <c r="H704" s="2254"/>
      <c r="I704" s="2254"/>
      <c r="J704" s="2255"/>
      <c r="K704" s="396">
        <v>28.8</v>
      </c>
    </row>
    <row r="705" spans="1:11" ht="18.75" customHeight="1">
      <c r="A705" s="382">
        <v>1.7899999999999999E-2</v>
      </c>
      <c r="B705" s="392">
        <v>126284</v>
      </c>
      <c r="C705" s="2253" t="s">
        <v>919</v>
      </c>
      <c r="D705" s="2254"/>
      <c r="E705" s="2254"/>
      <c r="F705" s="2254"/>
      <c r="G705" s="2254"/>
      <c r="H705" s="2254"/>
      <c r="I705" s="2254"/>
      <c r="J705" s="2255"/>
      <c r="K705" s="395">
        <v>114</v>
      </c>
    </row>
    <row r="706" spans="1:11" ht="18.75" customHeight="1">
      <c r="A706" s="382">
        <v>2.3E-2</v>
      </c>
      <c r="B706" s="392">
        <v>126292</v>
      </c>
      <c r="C706" s="2253" t="s">
        <v>920</v>
      </c>
      <c r="D706" s="2254"/>
      <c r="E706" s="2254"/>
      <c r="F706" s="2254"/>
      <c r="G706" s="2254"/>
      <c r="H706" s="2254"/>
      <c r="I706" s="2254"/>
      <c r="J706" s="2255"/>
      <c r="K706" s="396">
        <v>22.2</v>
      </c>
    </row>
    <row r="707" spans="1:11" ht="18.75" customHeight="1">
      <c r="A707" s="382">
        <v>2.3699999999999999E-2</v>
      </c>
      <c r="B707" s="392">
        <v>127399</v>
      </c>
      <c r="C707" s="2253" t="s">
        <v>921</v>
      </c>
      <c r="D707" s="2254"/>
      <c r="E707" s="2254"/>
      <c r="F707" s="2254"/>
      <c r="G707" s="2254"/>
      <c r="H707" s="2254"/>
      <c r="I707" s="2254"/>
      <c r="J707" s="2255"/>
      <c r="K707" s="396">
        <v>30.2</v>
      </c>
    </row>
    <row r="708" spans="1:11" ht="18.75" customHeight="1">
      <c r="A708" s="382">
        <v>2.52E-2</v>
      </c>
      <c r="B708" s="392">
        <v>166371</v>
      </c>
      <c r="C708" s="2253" t="s">
        <v>1894</v>
      </c>
      <c r="D708" s="2254"/>
      <c r="E708" s="2254"/>
      <c r="F708" s="2254"/>
      <c r="G708" s="2254"/>
      <c r="H708" s="2254"/>
      <c r="I708" s="2254"/>
      <c r="J708" s="2255"/>
      <c r="K708" s="396">
        <v>57</v>
      </c>
    </row>
    <row r="709" spans="1:11" ht="18.75" customHeight="1">
      <c r="A709" s="382">
        <v>0.01</v>
      </c>
      <c r="B709" s="392">
        <v>91140</v>
      </c>
      <c r="C709" s="2253" t="s">
        <v>1895</v>
      </c>
      <c r="D709" s="2254"/>
      <c r="E709" s="2254"/>
      <c r="F709" s="2254"/>
      <c r="G709" s="2254"/>
      <c r="H709" s="2254"/>
      <c r="I709" s="2254"/>
      <c r="J709" s="2255"/>
      <c r="K709" s="395">
        <v>505</v>
      </c>
    </row>
    <row r="710" spans="1:11" ht="18.75" customHeight="1">
      <c r="A710" s="382">
        <v>0.01</v>
      </c>
      <c r="B710" s="392">
        <v>91157</v>
      </c>
      <c r="C710" s="2253" t="s">
        <v>1896</v>
      </c>
      <c r="D710" s="2254"/>
      <c r="E710" s="2254"/>
      <c r="F710" s="2254"/>
      <c r="G710" s="2254"/>
      <c r="H710" s="2254"/>
      <c r="I710" s="2254"/>
      <c r="J710" s="2255"/>
      <c r="K710" s="395">
        <v>606</v>
      </c>
    </row>
    <row r="711" spans="1:11" ht="18.75" customHeight="1">
      <c r="A711" s="382">
        <v>2.58E-2</v>
      </c>
      <c r="B711" s="392">
        <v>92056</v>
      </c>
      <c r="C711" s="2253" t="s">
        <v>1897</v>
      </c>
      <c r="D711" s="2254"/>
      <c r="E711" s="2254"/>
      <c r="F711" s="2254"/>
      <c r="G711" s="2254"/>
      <c r="H711" s="2254"/>
      <c r="I711" s="2254"/>
      <c r="J711" s="2255"/>
      <c r="K711" s="396">
        <v>51.6</v>
      </c>
    </row>
    <row r="712" spans="1:11" ht="18.75" customHeight="1">
      <c r="A712" s="382">
        <v>2.4799999999999999E-2</v>
      </c>
      <c r="B712" s="392">
        <v>92619</v>
      </c>
      <c r="C712" s="2253" t="s">
        <v>922</v>
      </c>
      <c r="D712" s="2254"/>
      <c r="E712" s="2254"/>
      <c r="F712" s="2254"/>
      <c r="G712" s="2254"/>
      <c r="H712" s="2254"/>
      <c r="I712" s="2254"/>
      <c r="J712" s="2255"/>
      <c r="K712" s="396">
        <v>28.9</v>
      </c>
    </row>
    <row r="713" spans="1:11" ht="18.75" customHeight="1">
      <c r="A713" s="382">
        <v>2.3300000000000001E-2</v>
      </c>
      <c r="B713" s="392">
        <v>92742</v>
      </c>
      <c r="C713" s="2253" t="s">
        <v>923</v>
      </c>
      <c r="D713" s="2254"/>
      <c r="E713" s="2254"/>
      <c r="F713" s="2254"/>
      <c r="G713" s="2254"/>
      <c r="H713" s="2254"/>
      <c r="I713" s="2254"/>
      <c r="J713" s="2255"/>
      <c r="K713" s="395">
        <v>88</v>
      </c>
    </row>
    <row r="714" spans="1:11" ht="18.75" customHeight="1">
      <c r="A714" s="382">
        <v>2.46E-2</v>
      </c>
      <c r="B714" s="392">
        <v>92767</v>
      </c>
      <c r="C714" s="2253" t="s">
        <v>924</v>
      </c>
      <c r="D714" s="2254"/>
      <c r="E714" s="2254"/>
      <c r="F714" s="2254"/>
      <c r="G714" s="2254"/>
      <c r="H714" s="2254"/>
      <c r="I714" s="2254"/>
      <c r="J714" s="2255"/>
      <c r="K714" s="395">
        <v>125</v>
      </c>
    </row>
    <row r="715" spans="1:11" ht="18.75" customHeight="1">
      <c r="A715" s="382">
        <v>2.47E-2</v>
      </c>
      <c r="B715" s="392">
        <v>92759</v>
      </c>
      <c r="C715" s="2253" t="s">
        <v>925</v>
      </c>
      <c r="D715" s="2254"/>
      <c r="E715" s="2254"/>
      <c r="F715" s="2254"/>
      <c r="G715" s="2254"/>
      <c r="H715" s="2254"/>
      <c r="I715" s="2254"/>
      <c r="J715" s="2255"/>
      <c r="K715" s="395">
        <v>83</v>
      </c>
    </row>
    <row r="716" spans="1:11" ht="18.75" customHeight="1">
      <c r="A716" s="382">
        <v>1.18E-2</v>
      </c>
      <c r="B716" s="392">
        <v>93526</v>
      </c>
      <c r="C716" s="2253" t="s">
        <v>1898</v>
      </c>
      <c r="D716" s="2254"/>
      <c r="E716" s="2254"/>
      <c r="F716" s="2254"/>
      <c r="G716" s="2254"/>
      <c r="H716" s="2254"/>
      <c r="I716" s="2254"/>
      <c r="J716" s="2255"/>
      <c r="K716" s="396">
        <v>51.5</v>
      </c>
    </row>
    <row r="717" spans="1:11" ht="18.75" customHeight="1">
      <c r="A717" s="382">
        <v>2.5999999999999999E-2</v>
      </c>
      <c r="B717" s="392">
        <v>93559</v>
      </c>
      <c r="C717" s="2253" t="s">
        <v>1963</v>
      </c>
      <c r="D717" s="2254"/>
      <c r="E717" s="2254"/>
      <c r="F717" s="2254"/>
      <c r="G717" s="2254"/>
      <c r="H717" s="2254"/>
      <c r="I717" s="2254"/>
      <c r="J717" s="2255"/>
      <c r="K717" s="395">
        <v>79</v>
      </c>
    </row>
    <row r="718" spans="1:11" ht="18.75" customHeight="1">
      <c r="A718" s="382">
        <v>1.2200000000000001E-2</v>
      </c>
      <c r="B718" s="392">
        <v>98509</v>
      </c>
      <c r="C718" s="2253" t="s">
        <v>5877</v>
      </c>
      <c r="D718" s="2254"/>
      <c r="E718" s="2254"/>
      <c r="F718" s="2254"/>
      <c r="G718" s="2254"/>
      <c r="H718" s="2254"/>
      <c r="I718" s="2254"/>
      <c r="J718" s="2255"/>
      <c r="K718" s="395">
        <v>166</v>
      </c>
    </row>
    <row r="719" spans="1:11" ht="18.75" customHeight="1">
      <c r="A719" s="382">
        <v>2.86E-2</v>
      </c>
      <c r="B719" s="392">
        <v>187419</v>
      </c>
      <c r="C719" s="2253" t="s">
        <v>1964</v>
      </c>
      <c r="D719" s="2254"/>
      <c r="E719" s="2254"/>
      <c r="F719" s="2254"/>
      <c r="G719" s="2254"/>
      <c r="H719" s="2254"/>
      <c r="I719" s="2254"/>
      <c r="J719" s="2255"/>
      <c r="K719" s="395">
        <v>108</v>
      </c>
    </row>
    <row r="720" spans="1:11" ht="18.75" customHeight="1">
      <c r="A720" s="382">
        <v>3.5499999999999997E-2</v>
      </c>
      <c r="B720" s="392">
        <v>187690</v>
      </c>
      <c r="C720" s="2253" t="s">
        <v>1965</v>
      </c>
      <c r="D720" s="2254"/>
      <c r="E720" s="2254"/>
      <c r="F720" s="2254"/>
      <c r="G720" s="2254"/>
      <c r="H720" s="2254"/>
      <c r="I720" s="2254"/>
      <c r="J720" s="2255"/>
      <c r="K720" s="395">
        <v>204</v>
      </c>
    </row>
    <row r="721" spans="1:11" ht="18.75" customHeight="1">
      <c r="A721" s="382">
        <v>1.01E-2</v>
      </c>
      <c r="B721" s="392">
        <v>191551</v>
      </c>
      <c r="C721" s="2253" t="s">
        <v>2091</v>
      </c>
      <c r="D721" s="2254"/>
      <c r="E721" s="2254"/>
      <c r="F721" s="2254"/>
      <c r="G721" s="2254"/>
      <c r="H721" s="2254"/>
      <c r="I721" s="2254"/>
      <c r="J721" s="2255"/>
      <c r="K721" s="396">
        <v>60</v>
      </c>
    </row>
    <row r="722" spans="1:11" ht="18.75" customHeight="1">
      <c r="A722" s="382">
        <v>2.2200000000000001E-2</v>
      </c>
      <c r="B722" s="392">
        <v>2600</v>
      </c>
      <c r="C722" s="2253" t="s">
        <v>5878</v>
      </c>
      <c r="D722" s="2254"/>
      <c r="E722" s="2254"/>
      <c r="F722" s="2254"/>
      <c r="G722" s="2254"/>
      <c r="H722" s="2254"/>
      <c r="I722" s="2254"/>
      <c r="J722" s="2255"/>
      <c r="K722" s="395">
        <v>92</v>
      </c>
    </row>
    <row r="723" spans="1:11" ht="18.75" customHeight="1">
      <c r="A723" s="382">
        <v>2.5700000000000001E-2</v>
      </c>
      <c r="B723" s="392">
        <v>6445</v>
      </c>
      <c r="C723" s="2253" t="s">
        <v>5879</v>
      </c>
      <c r="D723" s="2254"/>
      <c r="E723" s="2254"/>
      <c r="F723" s="2254"/>
      <c r="G723" s="2254"/>
      <c r="H723" s="2254"/>
      <c r="I723" s="2254"/>
      <c r="J723" s="2255"/>
      <c r="K723" s="396">
        <v>27.9</v>
      </c>
    </row>
    <row r="724" spans="1:11" ht="18.75" customHeight="1">
      <c r="A724" s="382">
        <v>2.7E-2</v>
      </c>
      <c r="B724" s="392">
        <v>9720</v>
      </c>
      <c r="C724" s="2253" t="s">
        <v>1682</v>
      </c>
      <c r="D724" s="2254"/>
      <c r="E724" s="2254"/>
      <c r="F724" s="2254"/>
      <c r="G724" s="2254"/>
      <c r="H724" s="2254"/>
      <c r="I724" s="2254"/>
      <c r="J724" s="2255"/>
      <c r="K724" s="395">
        <v>114</v>
      </c>
    </row>
    <row r="725" spans="1:11" ht="18.75" customHeight="1">
      <c r="A725" s="382">
        <v>2.3300000000000001E-2</v>
      </c>
      <c r="B725" s="392">
        <v>9829</v>
      </c>
      <c r="C725" s="2253" t="s">
        <v>1683</v>
      </c>
      <c r="D725" s="2254"/>
      <c r="E725" s="2254"/>
      <c r="F725" s="2254"/>
      <c r="G725" s="2254"/>
      <c r="H725" s="2254"/>
      <c r="I725" s="2254"/>
      <c r="J725" s="2255"/>
      <c r="K725" s="396">
        <v>30.8</v>
      </c>
    </row>
    <row r="726" spans="1:11" ht="18.75" customHeight="1">
      <c r="A726" s="382">
        <v>2.63E-2</v>
      </c>
      <c r="B726" s="392">
        <v>61416</v>
      </c>
      <c r="C726" s="2253" t="s">
        <v>4882</v>
      </c>
      <c r="D726" s="2254"/>
      <c r="E726" s="2254"/>
      <c r="F726" s="2254"/>
      <c r="G726" s="2254"/>
      <c r="H726" s="2254"/>
      <c r="I726" s="2254"/>
      <c r="J726" s="2255"/>
      <c r="K726" s="396">
        <v>27.3</v>
      </c>
    </row>
    <row r="727" spans="1:11" ht="18.75" customHeight="1">
      <c r="A727" s="382">
        <v>2.7E-2</v>
      </c>
      <c r="B727" s="392">
        <v>69666</v>
      </c>
      <c r="C727" s="2253" t="s">
        <v>926</v>
      </c>
      <c r="D727" s="2254"/>
      <c r="E727" s="2254"/>
      <c r="F727" s="2254"/>
      <c r="G727" s="2254"/>
      <c r="H727" s="2254"/>
      <c r="I727" s="2254"/>
      <c r="J727" s="2255"/>
      <c r="K727" s="395">
        <v>114</v>
      </c>
    </row>
    <row r="728" spans="1:11" ht="18.75" customHeight="1">
      <c r="A728" s="382">
        <v>2.3300000000000001E-2</v>
      </c>
      <c r="B728" s="392">
        <v>50666</v>
      </c>
      <c r="C728" s="2253" t="s">
        <v>1684</v>
      </c>
      <c r="D728" s="2254"/>
      <c r="E728" s="2254"/>
      <c r="F728" s="2254"/>
      <c r="G728" s="2254"/>
      <c r="H728" s="2254"/>
      <c r="I728" s="2254"/>
      <c r="J728" s="2255"/>
      <c r="K728" s="396">
        <v>30.8</v>
      </c>
    </row>
    <row r="729" spans="1:11" ht="18.75" customHeight="1">
      <c r="A729" s="382">
        <v>2.9100000000000001E-2</v>
      </c>
      <c r="B729" s="392">
        <v>70623</v>
      </c>
      <c r="C729" s="2253" t="s">
        <v>1590</v>
      </c>
      <c r="D729" s="2254"/>
      <c r="E729" s="2254"/>
      <c r="F729" s="2254"/>
      <c r="G729" s="2254"/>
      <c r="H729" s="2254"/>
      <c r="I729" s="2254"/>
      <c r="J729" s="2255"/>
      <c r="K729" s="395">
        <v>177</v>
      </c>
    </row>
    <row r="730" spans="1:11" ht="18.75" customHeight="1">
      <c r="A730" s="998">
        <v>-8.0999999999999996E-3</v>
      </c>
      <c r="B730" s="392">
        <v>8268</v>
      </c>
      <c r="C730" s="2253" t="s">
        <v>4883</v>
      </c>
      <c r="D730" s="2254"/>
      <c r="E730" s="2254"/>
      <c r="F730" s="2254"/>
      <c r="G730" s="2254"/>
      <c r="H730" s="2254"/>
      <c r="I730" s="2254"/>
      <c r="J730" s="2255"/>
      <c r="K730" s="362">
        <v>3.66</v>
      </c>
    </row>
    <row r="731" spans="1:11" ht="18.75" customHeight="1">
      <c r="A731" s="382">
        <v>2.0299999999999999E-2</v>
      </c>
      <c r="B731" s="392">
        <v>20461</v>
      </c>
      <c r="C731" s="2253" t="s">
        <v>4884</v>
      </c>
      <c r="D731" s="2254"/>
      <c r="E731" s="2254"/>
      <c r="F731" s="2254"/>
      <c r="G731" s="2254"/>
      <c r="H731" s="2254"/>
      <c r="I731" s="2254"/>
      <c r="J731" s="2255"/>
      <c r="K731" s="396">
        <v>15.1</v>
      </c>
    </row>
    <row r="732" spans="1:11" ht="18.75" customHeight="1">
      <c r="A732" s="382">
        <v>2.5499999999999998E-2</v>
      </c>
      <c r="B732" s="392">
        <v>21014</v>
      </c>
      <c r="C732" s="2253" t="s">
        <v>4959</v>
      </c>
      <c r="D732" s="2254"/>
      <c r="E732" s="2254"/>
      <c r="F732" s="2254"/>
      <c r="G732" s="2254"/>
      <c r="H732" s="2254"/>
      <c r="I732" s="2254"/>
      <c r="J732" s="2255"/>
      <c r="K732" s="395">
        <v>161</v>
      </c>
    </row>
    <row r="733" spans="1:11" ht="18.75" customHeight="1">
      <c r="A733" s="382">
        <v>2.64E-2</v>
      </c>
      <c r="B733" s="392">
        <v>53777</v>
      </c>
      <c r="C733" s="2253" t="s">
        <v>4960</v>
      </c>
      <c r="D733" s="2254"/>
      <c r="E733" s="2254"/>
      <c r="F733" s="2254"/>
      <c r="G733" s="2254"/>
      <c r="H733" s="2254"/>
      <c r="I733" s="2254"/>
      <c r="J733" s="2255"/>
      <c r="K733" s="362">
        <v>13.22</v>
      </c>
    </row>
    <row r="734" spans="1:11" ht="18.75" customHeight="1">
      <c r="A734" s="382">
        <v>2.63E-2</v>
      </c>
      <c r="B734" s="392">
        <v>54049</v>
      </c>
      <c r="C734" s="2253" t="s">
        <v>1966</v>
      </c>
      <c r="D734" s="2254"/>
      <c r="E734" s="2254"/>
      <c r="F734" s="2254"/>
      <c r="G734" s="2254"/>
      <c r="H734" s="2254"/>
      <c r="I734" s="2254"/>
      <c r="J734" s="2255"/>
      <c r="K734" s="396">
        <v>19.5</v>
      </c>
    </row>
    <row r="735" spans="1:11" ht="18.75" customHeight="1">
      <c r="A735" s="382">
        <v>1.38E-2</v>
      </c>
      <c r="B735" s="392">
        <v>56648</v>
      </c>
      <c r="C735" s="2253" t="s">
        <v>927</v>
      </c>
      <c r="D735" s="2254"/>
      <c r="E735" s="2254"/>
      <c r="F735" s="2254"/>
      <c r="G735" s="2254"/>
      <c r="H735" s="2254"/>
      <c r="I735" s="2254"/>
      <c r="J735" s="2255"/>
      <c r="K735" s="396">
        <v>22</v>
      </c>
    </row>
    <row r="736" spans="1:11" ht="18.75" customHeight="1">
      <c r="A736" s="382">
        <v>8.9999999999999993E-3</v>
      </c>
      <c r="B736" s="392">
        <v>65920</v>
      </c>
      <c r="C736" s="2253" t="s">
        <v>2573</v>
      </c>
      <c r="D736" s="2254"/>
      <c r="E736" s="2254"/>
      <c r="F736" s="2254"/>
      <c r="G736" s="2254"/>
      <c r="H736" s="2254"/>
      <c r="I736" s="2254"/>
      <c r="J736" s="2255"/>
      <c r="K736" s="395">
        <v>338</v>
      </c>
    </row>
    <row r="737" spans="1:11" ht="18.75" customHeight="1">
      <c r="A737" s="382">
        <v>2.6599999999999999E-2</v>
      </c>
      <c r="B737" s="392">
        <v>70664</v>
      </c>
      <c r="C737" s="2253" t="s">
        <v>4885</v>
      </c>
      <c r="D737" s="2254"/>
      <c r="E737" s="2254"/>
      <c r="F737" s="2254"/>
      <c r="G737" s="2254"/>
      <c r="H737" s="2254"/>
      <c r="I737" s="2254"/>
      <c r="J737" s="2255"/>
      <c r="K737" s="396">
        <v>27</v>
      </c>
    </row>
    <row r="738" spans="1:11" ht="18.75" customHeight="1">
      <c r="A738" s="382">
        <v>2.4400000000000002E-2</v>
      </c>
      <c r="B738" s="392">
        <v>83493</v>
      </c>
      <c r="C738" s="2253" t="s">
        <v>4886</v>
      </c>
      <c r="D738" s="2254"/>
      <c r="E738" s="2254"/>
      <c r="F738" s="2254"/>
      <c r="G738" s="2254"/>
      <c r="H738" s="2254"/>
      <c r="I738" s="2254"/>
      <c r="J738" s="2255"/>
      <c r="K738" s="395">
        <v>84</v>
      </c>
    </row>
    <row r="739" spans="1:11" ht="18.75" customHeight="1">
      <c r="A739" s="382">
        <v>2.1299999999999999E-2</v>
      </c>
      <c r="B739" s="392">
        <v>83501</v>
      </c>
      <c r="C739" s="2253" t="s">
        <v>3151</v>
      </c>
      <c r="D739" s="2254"/>
      <c r="E739" s="2254"/>
      <c r="F739" s="2254"/>
      <c r="G739" s="2254"/>
      <c r="H739" s="2254"/>
      <c r="I739" s="2254"/>
      <c r="J739" s="2255"/>
      <c r="K739" s="395">
        <v>96</v>
      </c>
    </row>
    <row r="740" spans="1:11" ht="18.75" customHeight="1">
      <c r="A740" s="382">
        <v>4.3499999999999997E-2</v>
      </c>
      <c r="B740" s="392">
        <v>1503</v>
      </c>
      <c r="C740" s="2253" t="s">
        <v>928</v>
      </c>
      <c r="D740" s="2254"/>
      <c r="E740" s="2254"/>
      <c r="F740" s="2254"/>
      <c r="G740" s="2254"/>
      <c r="H740" s="2254"/>
      <c r="I740" s="2254"/>
      <c r="J740" s="2255"/>
      <c r="K740" s="362">
        <v>4.08</v>
      </c>
    </row>
    <row r="741" spans="1:11" ht="18.75" customHeight="1">
      <c r="A741" s="382">
        <v>2.5399999999999999E-2</v>
      </c>
      <c r="B741" s="392">
        <v>2188</v>
      </c>
      <c r="C741" s="2253" t="s">
        <v>929</v>
      </c>
      <c r="D741" s="2254"/>
      <c r="E741" s="2254"/>
      <c r="F741" s="2254"/>
      <c r="G741" s="2254"/>
      <c r="H741" s="2254"/>
      <c r="I741" s="2254"/>
      <c r="J741" s="2255"/>
      <c r="K741" s="396">
        <v>52.5</v>
      </c>
    </row>
    <row r="742" spans="1:11" ht="18.75" customHeight="1">
      <c r="A742" s="382">
        <v>1.4200000000000001E-2</v>
      </c>
      <c r="B742" s="392">
        <v>54080</v>
      </c>
      <c r="C742" s="2253" t="s">
        <v>930</v>
      </c>
      <c r="D742" s="2254"/>
      <c r="E742" s="2254"/>
      <c r="F742" s="2254"/>
      <c r="G742" s="2254"/>
      <c r="H742" s="2254"/>
      <c r="I742" s="2254"/>
      <c r="J742" s="2255"/>
      <c r="K742" s="396">
        <v>28.5</v>
      </c>
    </row>
    <row r="743" spans="1:11" ht="18.75" customHeight="1">
      <c r="A743" s="382">
        <v>2.2700000000000001E-2</v>
      </c>
      <c r="B743" s="392">
        <v>65557</v>
      </c>
      <c r="C743" s="2253" t="s">
        <v>931</v>
      </c>
      <c r="D743" s="2254"/>
      <c r="E743" s="2254"/>
      <c r="F743" s="2254"/>
      <c r="G743" s="2254"/>
      <c r="H743" s="2254"/>
      <c r="I743" s="2254"/>
      <c r="J743" s="2255"/>
      <c r="K743" s="396">
        <v>31.5</v>
      </c>
    </row>
    <row r="744" spans="1:11" ht="18.75" customHeight="1">
      <c r="A744" s="382">
        <v>1.9199999999999998E-2</v>
      </c>
      <c r="B744" s="392">
        <v>54957</v>
      </c>
      <c r="C744" s="2253" t="s">
        <v>932</v>
      </c>
      <c r="D744" s="2254"/>
      <c r="E744" s="2254"/>
      <c r="F744" s="2254"/>
      <c r="G744" s="2254"/>
      <c r="H744" s="2254"/>
      <c r="I744" s="2254"/>
      <c r="J744" s="2255"/>
      <c r="K744" s="395">
        <v>106</v>
      </c>
    </row>
    <row r="745" spans="1:11" ht="18.75" customHeight="1">
      <c r="A745" s="382">
        <v>1.2E-2</v>
      </c>
      <c r="B745" s="392">
        <v>134593</v>
      </c>
      <c r="C745" s="2253" t="s">
        <v>933</v>
      </c>
      <c r="D745" s="2254"/>
      <c r="E745" s="2254"/>
      <c r="F745" s="2254"/>
      <c r="G745" s="2254"/>
      <c r="H745" s="2254"/>
      <c r="I745" s="2254"/>
      <c r="J745" s="2255"/>
      <c r="K745" s="396">
        <v>25.2</v>
      </c>
    </row>
    <row r="746" spans="1:11" ht="18.75" customHeight="1">
      <c r="A746" s="382">
        <v>3.6700000000000003E-2</v>
      </c>
      <c r="B746" s="392">
        <v>422</v>
      </c>
      <c r="C746" s="2253" t="s">
        <v>934</v>
      </c>
      <c r="D746" s="2254"/>
      <c r="E746" s="2254"/>
      <c r="F746" s="2254"/>
      <c r="G746" s="2254"/>
      <c r="H746" s="2254"/>
      <c r="I746" s="2254"/>
      <c r="J746" s="2255"/>
      <c r="K746" s="362">
        <v>4.8</v>
      </c>
    </row>
    <row r="747" spans="1:11" ht="18.75" customHeight="1">
      <c r="A747" s="382">
        <v>2.4400000000000002E-2</v>
      </c>
      <c r="B747" s="392">
        <v>9860</v>
      </c>
      <c r="C747" s="2253" t="s">
        <v>4887</v>
      </c>
      <c r="D747" s="2254"/>
      <c r="E747" s="2254"/>
      <c r="F747" s="2254"/>
      <c r="G747" s="2254"/>
      <c r="H747" s="2254"/>
      <c r="I747" s="2254"/>
      <c r="J747" s="2255"/>
      <c r="K747" s="396">
        <v>75.7</v>
      </c>
    </row>
    <row r="748" spans="1:11" ht="18.75" customHeight="1">
      <c r="A748" s="382">
        <v>2.46E-2</v>
      </c>
      <c r="B748" s="392">
        <v>16295</v>
      </c>
      <c r="C748" s="2253" t="s">
        <v>4888</v>
      </c>
      <c r="D748" s="2254"/>
      <c r="E748" s="2254"/>
      <c r="F748" s="2254"/>
      <c r="G748" s="2254"/>
      <c r="H748" s="2254"/>
      <c r="I748" s="2254"/>
      <c r="J748" s="2255"/>
      <c r="K748" s="396">
        <v>50</v>
      </c>
    </row>
    <row r="749" spans="1:11" ht="18.75" customHeight="1">
      <c r="A749" s="382">
        <v>2.3800000000000002E-2</v>
      </c>
      <c r="B749" s="392">
        <v>53033</v>
      </c>
      <c r="C749" s="2253" t="s">
        <v>4889</v>
      </c>
      <c r="D749" s="2254"/>
      <c r="E749" s="2254"/>
      <c r="F749" s="2254"/>
      <c r="G749" s="2254"/>
      <c r="H749" s="2254"/>
      <c r="I749" s="2254"/>
      <c r="J749" s="2255"/>
      <c r="K749" s="395">
        <v>215</v>
      </c>
    </row>
    <row r="750" spans="1:11" ht="18.75" customHeight="1">
      <c r="A750" s="382">
        <v>2.2800000000000001E-2</v>
      </c>
      <c r="B750" s="392">
        <v>58164</v>
      </c>
      <c r="C750" s="2253" t="s">
        <v>4890</v>
      </c>
      <c r="D750" s="2254"/>
      <c r="E750" s="2254"/>
      <c r="F750" s="2254"/>
      <c r="G750" s="2254"/>
      <c r="H750" s="2254"/>
      <c r="I750" s="2254"/>
      <c r="J750" s="2255"/>
      <c r="K750" s="396">
        <v>53.9</v>
      </c>
    </row>
    <row r="751" spans="1:11" ht="18.75" customHeight="1">
      <c r="A751" s="382">
        <v>2.2800000000000001E-2</v>
      </c>
      <c r="B751" s="392">
        <v>69427</v>
      </c>
      <c r="C751" s="2253" t="s">
        <v>1685</v>
      </c>
      <c r="D751" s="2254"/>
      <c r="E751" s="2254"/>
      <c r="F751" s="2254"/>
      <c r="G751" s="2254"/>
      <c r="H751" s="2254"/>
      <c r="I751" s="2254"/>
      <c r="J751" s="2255"/>
      <c r="K751" s="396">
        <v>31.4</v>
      </c>
    </row>
    <row r="752" spans="1:11" ht="18.75" customHeight="1">
      <c r="A752" s="382">
        <v>2.9399999999999999E-2</v>
      </c>
      <c r="B752" s="392">
        <v>91165</v>
      </c>
      <c r="C752" s="2253" t="s">
        <v>1686</v>
      </c>
      <c r="D752" s="2254"/>
      <c r="E752" s="2254"/>
      <c r="F752" s="2254"/>
      <c r="G752" s="2254"/>
      <c r="H752" s="2254"/>
      <c r="I752" s="2254"/>
      <c r="J752" s="2255"/>
      <c r="K752" s="395">
        <v>105</v>
      </c>
    </row>
    <row r="753" spans="1:11" ht="18.75" customHeight="1">
      <c r="A753" s="382">
        <v>2.8899999999999999E-2</v>
      </c>
      <c r="B753" s="392">
        <v>32029</v>
      </c>
      <c r="C753" s="2253" t="s">
        <v>935</v>
      </c>
      <c r="D753" s="2254"/>
      <c r="E753" s="2254"/>
      <c r="F753" s="2254"/>
      <c r="G753" s="2254"/>
      <c r="H753" s="2254"/>
      <c r="I753" s="2254"/>
      <c r="J753" s="2255"/>
      <c r="K753" s="362">
        <v>14.96</v>
      </c>
    </row>
    <row r="754" spans="1:11" ht="18.75" customHeight="1">
      <c r="A754" s="382">
        <v>2.9399999999999999E-2</v>
      </c>
      <c r="B754" s="392">
        <v>32276</v>
      </c>
      <c r="C754" s="2253" t="s">
        <v>936</v>
      </c>
      <c r="D754" s="2254"/>
      <c r="E754" s="2254"/>
      <c r="F754" s="2254"/>
      <c r="G754" s="2254"/>
      <c r="H754" s="2254"/>
      <c r="I754" s="2254"/>
      <c r="J754" s="2255"/>
      <c r="K754" s="395">
        <v>105</v>
      </c>
    </row>
    <row r="755" spans="1:11" ht="18.75" customHeight="1">
      <c r="A755" s="382">
        <v>1.24E-2</v>
      </c>
      <c r="B755" s="392">
        <v>32615</v>
      </c>
      <c r="C755" s="2253" t="s">
        <v>937</v>
      </c>
      <c r="D755" s="2254"/>
      <c r="E755" s="2254"/>
      <c r="F755" s="2254"/>
      <c r="G755" s="2254"/>
      <c r="H755" s="2254"/>
      <c r="I755" s="2254"/>
      <c r="J755" s="2255"/>
      <c r="K755" s="396">
        <v>40.9</v>
      </c>
    </row>
    <row r="756" spans="1:11" ht="18.75" customHeight="1">
      <c r="A756" s="382">
        <v>1.12E-2</v>
      </c>
      <c r="B756" s="392">
        <v>32987</v>
      </c>
      <c r="C756" s="2253" t="s">
        <v>938</v>
      </c>
      <c r="D756" s="2254"/>
      <c r="E756" s="2254"/>
      <c r="F756" s="2254"/>
      <c r="G756" s="2254"/>
      <c r="H756" s="2254"/>
      <c r="I756" s="2254"/>
      <c r="J756" s="2255"/>
      <c r="K756" s="395">
        <v>90</v>
      </c>
    </row>
    <row r="757" spans="1:11" ht="18.75" customHeight="1">
      <c r="A757" s="382">
        <v>3.1399999999999997E-2</v>
      </c>
      <c r="B757" s="392">
        <v>33001</v>
      </c>
      <c r="C757" s="2253" t="s">
        <v>939</v>
      </c>
      <c r="D757" s="2254"/>
      <c r="E757" s="2254"/>
      <c r="F757" s="2254"/>
      <c r="G757" s="2254"/>
      <c r="H757" s="2254"/>
      <c r="I757" s="2254"/>
      <c r="J757" s="2255"/>
      <c r="K757" s="396">
        <v>29.6</v>
      </c>
    </row>
    <row r="758" spans="1:11" ht="18.75" customHeight="1">
      <c r="A758" s="382">
        <v>2.81E-2</v>
      </c>
      <c r="B758" s="392">
        <v>33019</v>
      </c>
      <c r="C758" s="2253" t="s">
        <v>940</v>
      </c>
      <c r="D758" s="2254"/>
      <c r="E758" s="2254"/>
      <c r="F758" s="2254"/>
      <c r="G758" s="2254"/>
      <c r="H758" s="2254"/>
      <c r="I758" s="2254"/>
      <c r="J758" s="2255"/>
      <c r="K758" s="396">
        <v>18.3</v>
      </c>
    </row>
    <row r="759" spans="1:11" ht="18.75" customHeight="1">
      <c r="A759" s="382">
        <v>1.1900000000000001E-2</v>
      </c>
      <c r="B759" s="392">
        <v>33092</v>
      </c>
      <c r="C759" s="2253" t="s">
        <v>941</v>
      </c>
      <c r="D759" s="2254"/>
      <c r="E759" s="2254"/>
      <c r="F759" s="2254"/>
      <c r="G759" s="2254"/>
      <c r="H759" s="2254"/>
      <c r="I759" s="2254"/>
      <c r="J759" s="2255"/>
      <c r="K759" s="395">
        <v>85</v>
      </c>
    </row>
    <row r="760" spans="1:11" ht="18.75" customHeight="1">
      <c r="A760" s="382">
        <v>8.0999999999999996E-3</v>
      </c>
      <c r="B760" s="392">
        <v>35964</v>
      </c>
      <c r="C760" s="2253" t="s">
        <v>942</v>
      </c>
      <c r="D760" s="2254"/>
      <c r="E760" s="2254"/>
      <c r="F760" s="2254"/>
      <c r="G760" s="2254"/>
      <c r="H760" s="2254"/>
      <c r="I760" s="2254"/>
      <c r="J760" s="2255"/>
      <c r="K760" s="396">
        <v>37.200000000000003</v>
      </c>
    </row>
    <row r="761" spans="1:11" ht="18.75" customHeight="1">
      <c r="A761" s="382">
        <v>9.7000000000000003E-3</v>
      </c>
      <c r="B761" s="392">
        <v>134767</v>
      </c>
      <c r="C761" s="2253" t="s">
        <v>1591</v>
      </c>
      <c r="D761" s="2254"/>
      <c r="E761" s="2254"/>
      <c r="F761" s="2254"/>
      <c r="G761" s="2254"/>
      <c r="H761" s="2254"/>
      <c r="I761" s="2254"/>
      <c r="J761" s="2255"/>
      <c r="K761" s="396">
        <v>62.3</v>
      </c>
    </row>
    <row r="762" spans="1:11" ht="18.75" customHeight="1">
      <c r="A762" s="382">
        <v>9.7000000000000003E-3</v>
      </c>
      <c r="B762" s="392">
        <v>134775</v>
      </c>
      <c r="C762" s="2253" t="s">
        <v>2021</v>
      </c>
      <c r="D762" s="2254"/>
      <c r="E762" s="2254"/>
      <c r="F762" s="2254"/>
      <c r="G762" s="2254"/>
      <c r="H762" s="2254"/>
      <c r="I762" s="2254"/>
      <c r="J762" s="2255"/>
      <c r="K762" s="395">
        <v>104</v>
      </c>
    </row>
    <row r="763" spans="1:11" ht="18.75" customHeight="1">
      <c r="A763" s="382">
        <v>0.01</v>
      </c>
      <c r="B763" s="392">
        <v>134783</v>
      </c>
      <c r="C763" s="2253" t="s">
        <v>2574</v>
      </c>
      <c r="D763" s="2254"/>
      <c r="E763" s="2254"/>
      <c r="F763" s="2254"/>
      <c r="G763" s="2254"/>
      <c r="H763" s="2254"/>
      <c r="I763" s="2254"/>
      <c r="J763" s="2255"/>
      <c r="K763" s="396">
        <v>80.7</v>
      </c>
    </row>
    <row r="764" spans="1:11" ht="18.75" customHeight="1">
      <c r="A764" s="382">
        <v>1.4800000000000001E-2</v>
      </c>
      <c r="B764" s="392">
        <v>134791</v>
      </c>
      <c r="C764" s="2253" t="s">
        <v>943</v>
      </c>
      <c r="D764" s="2254"/>
      <c r="E764" s="2254"/>
      <c r="F764" s="2254"/>
      <c r="G764" s="2254"/>
      <c r="H764" s="2254"/>
      <c r="I764" s="2254"/>
      <c r="J764" s="2255"/>
      <c r="K764" s="395">
        <v>137</v>
      </c>
    </row>
    <row r="765" spans="1:11" ht="18.75" customHeight="1">
      <c r="A765" s="382">
        <v>7.1999999999999998E-3</v>
      </c>
      <c r="B765" s="392">
        <v>134817</v>
      </c>
      <c r="C765" s="2253" t="s">
        <v>1592</v>
      </c>
      <c r="D765" s="2254"/>
      <c r="E765" s="2254"/>
      <c r="F765" s="2254"/>
      <c r="G765" s="2254"/>
      <c r="H765" s="2254"/>
      <c r="I765" s="2254"/>
      <c r="J765" s="2255"/>
      <c r="K765" s="396">
        <v>27.8</v>
      </c>
    </row>
    <row r="766" spans="1:11" ht="18.75" customHeight="1">
      <c r="A766" s="382">
        <v>9.4999999999999998E-3</v>
      </c>
      <c r="B766" s="392">
        <v>134833</v>
      </c>
      <c r="C766" s="2253" t="s">
        <v>2142</v>
      </c>
      <c r="D766" s="2254"/>
      <c r="E766" s="2254"/>
      <c r="F766" s="2254"/>
      <c r="G766" s="2254"/>
      <c r="H766" s="2254"/>
      <c r="I766" s="2254"/>
      <c r="J766" s="2255"/>
      <c r="K766" s="395">
        <v>106</v>
      </c>
    </row>
    <row r="767" spans="1:11" ht="18.75" customHeight="1">
      <c r="A767" s="382">
        <v>9.4000000000000004E-3</v>
      </c>
      <c r="B767" s="392">
        <v>134841</v>
      </c>
      <c r="C767" s="2253" t="s">
        <v>2575</v>
      </c>
      <c r="D767" s="2254"/>
      <c r="E767" s="2254"/>
      <c r="F767" s="2254"/>
      <c r="G767" s="2254"/>
      <c r="H767" s="2254"/>
      <c r="I767" s="2254"/>
      <c r="J767" s="2255"/>
      <c r="K767" s="395">
        <v>107</v>
      </c>
    </row>
    <row r="768" spans="1:11" ht="18.75" customHeight="1">
      <c r="A768" s="382">
        <v>8.9999999999999993E-3</v>
      </c>
      <c r="B768" s="392">
        <v>134858</v>
      </c>
      <c r="C768" s="2253" t="s">
        <v>4891</v>
      </c>
      <c r="D768" s="2254"/>
      <c r="E768" s="2254"/>
      <c r="F768" s="2254"/>
      <c r="G768" s="2254"/>
      <c r="H768" s="2254"/>
      <c r="I768" s="2254"/>
      <c r="J768" s="2255"/>
      <c r="K768" s="395">
        <v>112</v>
      </c>
    </row>
    <row r="769" spans="1:11" ht="18.75" customHeight="1">
      <c r="A769" s="382">
        <v>9.4999999999999998E-3</v>
      </c>
      <c r="B769" s="392">
        <v>134957</v>
      </c>
      <c r="C769" s="2253" t="s">
        <v>3152</v>
      </c>
      <c r="D769" s="2254"/>
      <c r="E769" s="2254"/>
      <c r="F769" s="2254"/>
      <c r="G769" s="2254"/>
      <c r="H769" s="2254"/>
      <c r="I769" s="2254"/>
      <c r="J769" s="2255"/>
      <c r="K769" s="395">
        <v>106</v>
      </c>
    </row>
    <row r="770" spans="1:11" ht="18.75" customHeight="1">
      <c r="A770" s="382">
        <v>1.2E-2</v>
      </c>
      <c r="B770" s="392">
        <v>138909</v>
      </c>
      <c r="C770" s="2253" t="s">
        <v>944</v>
      </c>
      <c r="D770" s="2254"/>
      <c r="E770" s="2254"/>
      <c r="F770" s="2254"/>
      <c r="G770" s="2254"/>
      <c r="H770" s="2254"/>
      <c r="I770" s="2254"/>
      <c r="J770" s="2255"/>
      <c r="K770" s="396">
        <v>42.3</v>
      </c>
    </row>
    <row r="771" spans="1:11" ht="18.75" customHeight="1">
      <c r="A771" s="382">
        <v>1.14E-2</v>
      </c>
      <c r="B771" s="392">
        <v>142638</v>
      </c>
      <c r="C771" s="2253" t="s">
        <v>3153</v>
      </c>
      <c r="D771" s="2254"/>
      <c r="E771" s="2254"/>
      <c r="F771" s="2254"/>
      <c r="G771" s="2254"/>
      <c r="H771" s="2254"/>
      <c r="I771" s="2254"/>
      <c r="J771" s="2255"/>
      <c r="K771" s="396">
        <v>44.4</v>
      </c>
    </row>
    <row r="772" spans="1:11" ht="18.75" customHeight="1">
      <c r="A772" s="382">
        <v>2.6700000000000002E-2</v>
      </c>
      <c r="B772" s="392">
        <v>3657</v>
      </c>
      <c r="C772" s="2253" t="s">
        <v>1899</v>
      </c>
      <c r="D772" s="2254"/>
      <c r="E772" s="2254"/>
      <c r="F772" s="2254"/>
      <c r="G772" s="2254"/>
      <c r="H772" s="2254"/>
      <c r="I772" s="2254"/>
      <c r="J772" s="2255"/>
      <c r="K772" s="396">
        <v>34.6</v>
      </c>
    </row>
    <row r="773" spans="1:11" ht="18.75" customHeight="1">
      <c r="A773" s="382">
        <v>1.9400000000000001E-2</v>
      </c>
      <c r="B773" s="392">
        <v>3749</v>
      </c>
      <c r="C773" s="2253" t="s">
        <v>3154</v>
      </c>
      <c r="D773" s="2254"/>
      <c r="E773" s="2254"/>
      <c r="F773" s="2254"/>
      <c r="G773" s="2254"/>
      <c r="H773" s="2254"/>
      <c r="I773" s="2254"/>
      <c r="J773" s="2255"/>
      <c r="K773" s="396">
        <v>15.8</v>
      </c>
    </row>
    <row r="774" spans="1:11" ht="18.75" customHeight="1">
      <c r="A774" s="382">
        <v>1.32E-2</v>
      </c>
      <c r="B774" s="392">
        <v>60624</v>
      </c>
      <c r="C774" s="2253" t="s">
        <v>957</v>
      </c>
      <c r="D774" s="2254"/>
      <c r="E774" s="2254"/>
      <c r="F774" s="2254"/>
      <c r="G774" s="2254"/>
      <c r="H774" s="2254"/>
      <c r="I774" s="2254"/>
      <c r="J774" s="2255"/>
      <c r="K774" s="396">
        <v>61.3</v>
      </c>
    </row>
    <row r="775" spans="1:11" ht="18.75" customHeight="1">
      <c r="A775" s="382">
        <v>2.3300000000000001E-2</v>
      </c>
      <c r="B775" s="392">
        <v>55244</v>
      </c>
      <c r="C775" s="2253" t="s">
        <v>958</v>
      </c>
      <c r="D775" s="2254"/>
      <c r="E775" s="2254"/>
      <c r="F775" s="2254"/>
      <c r="G775" s="2254"/>
      <c r="H775" s="2254"/>
      <c r="I775" s="2254"/>
      <c r="J775" s="2255"/>
      <c r="K775" s="396">
        <v>30.8</v>
      </c>
    </row>
    <row r="776" spans="1:11" ht="18.75" customHeight="1">
      <c r="A776" s="382">
        <v>9.1000000000000004E-3</v>
      </c>
      <c r="B776" s="392">
        <v>82636</v>
      </c>
      <c r="C776" s="2253" t="s">
        <v>959</v>
      </c>
      <c r="D776" s="2254"/>
      <c r="E776" s="2254"/>
      <c r="F776" s="2254"/>
      <c r="G776" s="2254"/>
      <c r="H776" s="2254"/>
      <c r="I776" s="2254"/>
      <c r="J776" s="2255"/>
      <c r="K776" s="396">
        <v>55.5</v>
      </c>
    </row>
    <row r="777" spans="1:11" ht="18.75" customHeight="1">
      <c r="A777" s="382">
        <v>2.58E-2</v>
      </c>
      <c r="B777" s="392">
        <v>17152</v>
      </c>
      <c r="C777" s="2253" t="s">
        <v>960</v>
      </c>
      <c r="D777" s="2254"/>
      <c r="E777" s="2254"/>
      <c r="F777" s="2254"/>
      <c r="G777" s="2254"/>
      <c r="H777" s="2254"/>
      <c r="I777" s="2254"/>
      <c r="J777" s="2255"/>
      <c r="K777" s="396">
        <v>19.899999999999999</v>
      </c>
    </row>
    <row r="778" spans="1:11" ht="18.75" customHeight="1">
      <c r="A778" s="998">
        <v>-1.29E-2</v>
      </c>
      <c r="B778" s="392">
        <v>25874</v>
      </c>
      <c r="C778" s="2253" t="s">
        <v>1593</v>
      </c>
      <c r="D778" s="2254"/>
      <c r="E778" s="2254"/>
      <c r="F778" s="2254"/>
      <c r="G778" s="2254"/>
      <c r="H778" s="2254"/>
      <c r="I778" s="2254"/>
      <c r="J778" s="2255"/>
      <c r="K778" s="362">
        <v>3.83</v>
      </c>
    </row>
    <row r="779" spans="1:11" ht="18.75" customHeight="1">
      <c r="A779" s="382">
        <v>2.0899999999999998E-2</v>
      </c>
      <c r="B779" s="392">
        <v>78154</v>
      </c>
      <c r="C779" s="2253" t="s">
        <v>1594</v>
      </c>
      <c r="D779" s="2254"/>
      <c r="E779" s="2254"/>
      <c r="F779" s="2254"/>
      <c r="G779" s="2254"/>
      <c r="H779" s="2254"/>
      <c r="I779" s="2254"/>
      <c r="J779" s="2255"/>
      <c r="K779" s="362">
        <v>9.3000000000000007</v>
      </c>
    </row>
    <row r="780" spans="1:11" ht="18.75" customHeight="1">
      <c r="A780" s="382">
        <v>2.5999999999999999E-2</v>
      </c>
      <c r="B780" s="392">
        <v>86843</v>
      </c>
      <c r="C780" s="2253" t="s">
        <v>961</v>
      </c>
      <c r="D780" s="2254"/>
      <c r="E780" s="2254"/>
      <c r="F780" s="2254"/>
      <c r="G780" s="2254"/>
      <c r="H780" s="2254"/>
      <c r="I780" s="2254"/>
      <c r="J780" s="2255"/>
      <c r="K780" s="362">
        <v>13.8</v>
      </c>
    </row>
    <row r="781" spans="1:11" ht="18.75" customHeight="1">
      <c r="A781" s="382">
        <v>2.7799999999999998E-2</v>
      </c>
      <c r="B781" s="392">
        <v>89771</v>
      </c>
      <c r="C781" s="2253" t="s">
        <v>1900</v>
      </c>
      <c r="D781" s="2254"/>
      <c r="E781" s="2254"/>
      <c r="F781" s="2254"/>
      <c r="G781" s="2254"/>
      <c r="H781" s="2254"/>
      <c r="I781" s="2254"/>
      <c r="J781" s="2255"/>
      <c r="K781" s="395">
        <v>74</v>
      </c>
    </row>
    <row r="782" spans="1:11" ht="18.75" customHeight="1">
      <c r="A782" s="382">
        <v>1.9400000000000001E-2</v>
      </c>
      <c r="B782" s="392">
        <v>91959</v>
      </c>
      <c r="C782" s="2253" t="s">
        <v>8085</v>
      </c>
      <c r="D782" s="2254"/>
      <c r="E782" s="2254"/>
      <c r="F782" s="2254"/>
      <c r="G782" s="2254"/>
      <c r="H782" s="2254"/>
      <c r="I782" s="2254"/>
      <c r="J782" s="2255"/>
      <c r="K782" s="396">
        <v>15.8</v>
      </c>
    </row>
    <row r="783" spans="1:11" ht="18.75" customHeight="1">
      <c r="A783" s="382">
        <v>2.2800000000000001E-2</v>
      </c>
      <c r="B783" s="392">
        <v>97824</v>
      </c>
      <c r="C783" s="2253" t="s">
        <v>962</v>
      </c>
      <c r="D783" s="2254"/>
      <c r="E783" s="2254"/>
      <c r="F783" s="2254"/>
      <c r="G783" s="2254"/>
      <c r="H783" s="2254"/>
      <c r="I783" s="2254"/>
      <c r="J783" s="2255"/>
      <c r="K783" s="396">
        <v>31.4</v>
      </c>
    </row>
    <row r="784" spans="1:11" ht="18.75" customHeight="1">
      <c r="A784" s="382">
        <v>2.6599999999999999E-2</v>
      </c>
      <c r="B784" s="392">
        <v>15438</v>
      </c>
      <c r="C784" s="2253" t="s">
        <v>963</v>
      </c>
      <c r="D784" s="2254"/>
      <c r="E784" s="2254"/>
      <c r="F784" s="2254"/>
      <c r="G784" s="2254"/>
      <c r="H784" s="2254"/>
      <c r="I784" s="2254"/>
      <c r="J784" s="2255"/>
      <c r="K784" s="396">
        <v>27</v>
      </c>
    </row>
    <row r="785" spans="1:11" ht="18.75" customHeight="1">
      <c r="A785" s="382">
        <v>2.3199999999999998E-2</v>
      </c>
      <c r="B785" s="392">
        <v>19745</v>
      </c>
      <c r="C785" s="2253" t="s">
        <v>964</v>
      </c>
      <c r="D785" s="2254"/>
      <c r="E785" s="2254"/>
      <c r="F785" s="2254"/>
      <c r="G785" s="2254"/>
      <c r="H785" s="2254"/>
      <c r="I785" s="2254"/>
      <c r="J785" s="2255"/>
      <c r="K785" s="396">
        <v>53</v>
      </c>
    </row>
    <row r="786" spans="1:11" ht="18.75" customHeight="1">
      <c r="A786" s="382">
        <v>2.3300000000000001E-2</v>
      </c>
      <c r="B786" s="392">
        <v>50195</v>
      </c>
      <c r="C786" s="2253" t="s">
        <v>965</v>
      </c>
      <c r="D786" s="2254"/>
      <c r="E786" s="2254"/>
      <c r="F786" s="2254"/>
      <c r="G786" s="2254"/>
      <c r="H786" s="2254"/>
      <c r="I786" s="2254"/>
      <c r="J786" s="2255"/>
      <c r="K786" s="396">
        <v>30.8</v>
      </c>
    </row>
    <row r="787" spans="1:11" ht="18.75" customHeight="1">
      <c r="A787" s="382">
        <v>2.4199999999999999E-2</v>
      </c>
      <c r="B787" s="392">
        <v>53603</v>
      </c>
      <c r="C787" s="2253" t="s">
        <v>966</v>
      </c>
      <c r="D787" s="2254"/>
      <c r="E787" s="2254"/>
      <c r="F787" s="2254"/>
      <c r="G787" s="2254"/>
      <c r="H787" s="2254"/>
      <c r="I787" s="2254"/>
      <c r="J787" s="2255"/>
      <c r="K787" s="396">
        <v>67.599999999999994</v>
      </c>
    </row>
    <row r="788" spans="1:11" ht="18.75" customHeight="1">
      <c r="A788" s="382">
        <v>2.4E-2</v>
      </c>
      <c r="B788" s="392">
        <v>54221</v>
      </c>
      <c r="C788" s="2253" t="s">
        <v>967</v>
      </c>
      <c r="D788" s="2254"/>
      <c r="E788" s="2254"/>
      <c r="F788" s="2254"/>
      <c r="G788" s="2254"/>
      <c r="H788" s="2254"/>
      <c r="I788" s="2254"/>
      <c r="J788" s="2255"/>
      <c r="K788" s="396">
        <v>51.3</v>
      </c>
    </row>
    <row r="789" spans="1:11" ht="18.75" customHeight="1">
      <c r="A789" s="382">
        <v>1.49E-2</v>
      </c>
      <c r="B789" s="392">
        <v>77677</v>
      </c>
      <c r="C789" s="2253" t="s">
        <v>5880</v>
      </c>
      <c r="D789" s="2254"/>
      <c r="E789" s="2254"/>
      <c r="F789" s="2254"/>
      <c r="G789" s="2254"/>
      <c r="H789" s="2254"/>
      <c r="I789" s="2254"/>
      <c r="J789" s="2255"/>
      <c r="K789" s="396">
        <v>20.5</v>
      </c>
    </row>
    <row r="790" spans="1:11" ht="18.75" customHeight="1">
      <c r="A790" s="382">
        <v>2.58E-2</v>
      </c>
      <c r="B790" s="392">
        <v>10520</v>
      </c>
      <c r="C790" s="2253" t="s">
        <v>1595</v>
      </c>
      <c r="D790" s="2254"/>
      <c r="E790" s="2254"/>
      <c r="F790" s="2254"/>
      <c r="G790" s="2254"/>
      <c r="H790" s="2254"/>
      <c r="I790" s="2254"/>
      <c r="J790" s="2255"/>
      <c r="K790" s="396">
        <v>19.899999999999999</v>
      </c>
    </row>
    <row r="791" spans="1:11" ht="18.75" customHeight="1">
      <c r="A791" s="382">
        <v>3.6700000000000003E-2</v>
      </c>
      <c r="B791" s="392">
        <v>27813</v>
      </c>
      <c r="C791" s="2253" t="s">
        <v>968</v>
      </c>
      <c r="D791" s="2254"/>
      <c r="E791" s="2254"/>
      <c r="F791" s="2254"/>
      <c r="G791" s="2254"/>
      <c r="H791" s="2254"/>
      <c r="I791" s="2254"/>
      <c r="J791" s="2255"/>
      <c r="K791" s="362">
        <v>4.8</v>
      </c>
    </row>
    <row r="792" spans="1:11" ht="18.75" customHeight="1">
      <c r="A792" s="382">
        <v>1.2500000000000001E-2</v>
      </c>
      <c r="B792" s="392">
        <v>69724</v>
      </c>
      <c r="C792" s="2253" t="s">
        <v>1967</v>
      </c>
      <c r="D792" s="2254"/>
      <c r="E792" s="2254"/>
      <c r="F792" s="2254"/>
      <c r="G792" s="2254"/>
      <c r="H792" s="2254"/>
      <c r="I792" s="2254"/>
      <c r="J792" s="2255"/>
      <c r="K792" s="396">
        <v>16.2</v>
      </c>
    </row>
    <row r="793" spans="1:11" ht="18.75" customHeight="1">
      <c r="A793" s="382">
        <v>2.2100000000000002E-2</v>
      </c>
      <c r="B793" s="392">
        <v>133942</v>
      </c>
      <c r="C793" s="2253" t="s">
        <v>1596</v>
      </c>
      <c r="D793" s="2254"/>
      <c r="E793" s="2254"/>
      <c r="F793" s="2254"/>
      <c r="G793" s="2254"/>
      <c r="H793" s="2254"/>
      <c r="I793" s="2254"/>
      <c r="J793" s="2255"/>
      <c r="K793" s="396">
        <v>32.4</v>
      </c>
    </row>
    <row r="794" spans="1:11" ht="18.75" customHeight="1">
      <c r="A794" s="382">
        <v>2.63E-2</v>
      </c>
      <c r="B794" s="392">
        <v>133959</v>
      </c>
      <c r="C794" s="2253" t="s">
        <v>1901</v>
      </c>
      <c r="D794" s="2254"/>
      <c r="E794" s="2254"/>
      <c r="F794" s="2254"/>
      <c r="G794" s="2254"/>
      <c r="H794" s="2254"/>
      <c r="I794" s="2254"/>
      <c r="J794" s="2255"/>
      <c r="K794" s="396">
        <v>27.3</v>
      </c>
    </row>
    <row r="795" spans="1:11" ht="18.75" customHeight="1">
      <c r="A795" s="382">
        <v>2.63E-2</v>
      </c>
      <c r="B795" s="392">
        <v>133983</v>
      </c>
      <c r="C795" s="2253" t="s">
        <v>1902</v>
      </c>
      <c r="D795" s="2254"/>
      <c r="E795" s="2254"/>
      <c r="F795" s="2254"/>
      <c r="G795" s="2254"/>
      <c r="H795" s="2254"/>
      <c r="I795" s="2254"/>
      <c r="J795" s="2255"/>
      <c r="K795" s="396">
        <v>19.5</v>
      </c>
    </row>
    <row r="796" spans="1:11" ht="18.75" customHeight="1">
      <c r="A796" s="382">
        <v>2.8500000000000001E-2</v>
      </c>
      <c r="B796" s="392">
        <v>133991</v>
      </c>
      <c r="C796" s="2253" t="s">
        <v>1597</v>
      </c>
      <c r="D796" s="2254"/>
      <c r="E796" s="2254"/>
      <c r="F796" s="2254"/>
      <c r="G796" s="2254"/>
      <c r="H796" s="2254"/>
      <c r="I796" s="2254"/>
      <c r="J796" s="2255"/>
      <c r="K796" s="362">
        <v>11.91</v>
      </c>
    </row>
    <row r="797" spans="1:11" ht="18.75" customHeight="1">
      <c r="A797" s="382">
        <v>2.5600000000000001E-2</v>
      </c>
      <c r="B797" s="392">
        <v>165944</v>
      </c>
      <c r="C797" s="2253" t="s">
        <v>1968</v>
      </c>
      <c r="D797" s="2254"/>
      <c r="E797" s="2254"/>
      <c r="F797" s="2254"/>
      <c r="G797" s="2254"/>
      <c r="H797" s="2254"/>
      <c r="I797" s="2254"/>
      <c r="J797" s="2255"/>
      <c r="K797" s="395">
        <v>80</v>
      </c>
    </row>
    <row r="798" spans="1:11" ht="18.75" customHeight="1" thickBot="1">
      <c r="A798" s="382">
        <v>2.3300000000000001E-2</v>
      </c>
      <c r="B798" s="392">
        <v>166033</v>
      </c>
      <c r="C798" s="2253" t="s">
        <v>1969</v>
      </c>
      <c r="D798" s="2254"/>
      <c r="E798" s="2254"/>
      <c r="F798" s="2254"/>
      <c r="G798" s="2254"/>
      <c r="H798" s="2254"/>
      <c r="I798" s="2254"/>
      <c r="J798" s="2255"/>
      <c r="K798" s="396">
        <v>39.5</v>
      </c>
    </row>
    <row r="799" spans="1:11" ht="18.75" customHeight="1">
      <c r="A799" s="386"/>
      <c r="B799" s="2256" t="s">
        <v>1598</v>
      </c>
      <c r="C799" s="2256"/>
      <c r="D799" s="2256"/>
      <c r="E799" s="2256"/>
      <c r="F799" s="2256"/>
      <c r="G799" s="2256"/>
      <c r="H799" s="2256"/>
      <c r="I799" s="2256"/>
      <c r="J799" s="2256"/>
      <c r="K799" s="2257"/>
    </row>
    <row r="800" spans="1:11" ht="18.75" customHeight="1">
      <c r="A800" s="382">
        <v>2.92E-2</v>
      </c>
      <c r="B800" s="392">
        <v>207639</v>
      </c>
      <c r="C800" s="2253" t="s">
        <v>2576</v>
      </c>
      <c r="D800" s="2254"/>
      <c r="E800" s="2254"/>
      <c r="F800" s="2254"/>
      <c r="G800" s="2254"/>
      <c r="H800" s="2254"/>
      <c r="I800" s="2254"/>
      <c r="J800" s="2255"/>
      <c r="K800" s="395">
        <v>141</v>
      </c>
    </row>
    <row r="801" spans="1:11" ht="18.75" customHeight="1">
      <c r="A801" s="382">
        <v>9.4999999999999998E-3</v>
      </c>
      <c r="B801" s="392">
        <v>208280</v>
      </c>
      <c r="C801" s="2253" t="s">
        <v>4892</v>
      </c>
      <c r="D801" s="2254"/>
      <c r="E801" s="2254"/>
      <c r="F801" s="2254"/>
      <c r="G801" s="2254"/>
      <c r="H801" s="2254"/>
      <c r="I801" s="2254"/>
      <c r="J801" s="2255"/>
      <c r="K801" s="396">
        <v>42.6</v>
      </c>
    </row>
    <row r="802" spans="1:11" ht="18.75" customHeight="1">
      <c r="A802" s="382">
        <v>1.0999999999999999E-2</v>
      </c>
      <c r="B802" s="392">
        <v>208439</v>
      </c>
      <c r="C802" s="2253" t="s">
        <v>4893</v>
      </c>
      <c r="D802" s="2254"/>
      <c r="E802" s="2254"/>
      <c r="F802" s="2254"/>
      <c r="G802" s="2254"/>
      <c r="H802" s="2254"/>
      <c r="I802" s="2254"/>
      <c r="J802" s="2255"/>
      <c r="K802" s="395">
        <v>92</v>
      </c>
    </row>
    <row r="803" spans="1:11" ht="18.75" customHeight="1">
      <c r="A803" s="382">
        <v>4.1000000000000003E-3</v>
      </c>
      <c r="B803" s="392">
        <v>208447</v>
      </c>
      <c r="C803" s="2253" t="s">
        <v>4894</v>
      </c>
      <c r="D803" s="2254"/>
      <c r="E803" s="2254"/>
      <c r="F803" s="2254"/>
      <c r="G803" s="2254"/>
      <c r="H803" s="2254"/>
      <c r="I803" s="2254"/>
      <c r="J803" s="2255"/>
      <c r="K803" s="362">
        <v>12.36</v>
      </c>
    </row>
    <row r="804" spans="1:11" ht="18.75" customHeight="1">
      <c r="A804" s="382">
        <v>1.29E-2</v>
      </c>
      <c r="B804" s="392">
        <v>208462</v>
      </c>
      <c r="C804" s="2253" t="s">
        <v>4895</v>
      </c>
      <c r="D804" s="2254"/>
      <c r="E804" s="2254"/>
      <c r="F804" s="2254"/>
      <c r="G804" s="2254"/>
      <c r="H804" s="2254"/>
      <c r="I804" s="2254"/>
      <c r="J804" s="2255"/>
      <c r="K804" s="396">
        <v>23.5</v>
      </c>
    </row>
    <row r="805" spans="1:11" ht="18.75" customHeight="1">
      <c r="A805" s="382">
        <v>7.7999999999999996E-3</v>
      </c>
      <c r="B805" s="392">
        <v>210468</v>
      </c>
      <c r="C805" s="2253" t="s">
        <v>2578</v>
      </c>
      <c r="D805" s="2254"/>
      <c r="E805" s="2254"/>
      <c r="F805" s="2254"/>
      <c r="G805" s="2254"/>
      <c r="H805" s="2254"/>
      <c r="I805" s="2254"/>
      <c r="J805" s="2255"/>
      <c r="K805" s="395">
        <v>130</v>
      </c>
    </row>
    <row r="806" spans="1:11" ht="18.75" customHeight="1">
      <c r="A806" s="382">
        <v>1.0500000000000001E-2</v>
      </c>
      <c r="B806" s="392">
        <v>215590</v>
      </c>
      <c r="C806" s="2253" t="s">
        <v>4896</v>
      </c>
      <c r="D806" s="2254"/>
      <c r="E806" s="2254"/>
      <c r="F806" s="2254"/>
      <c r="G806" s="2254"/>
      <c r="H806" s="2254"/>
      <c r="I806" s="2254"/>
      <c r="J806" s="2255"/>
      <c r="K806" s="395">
        <v>578</v>
      </c>
    </row>
    <row r="807" spans="1:11" ht="18.75" customHeight="1">
      <c r="A807" s="382">
        <v>1.0200000000000001E-2</v>
      </c>
      <c r="B807" s="392">
        <v>210526</v>
      </c>
      <c r="C807" s="2253" t="s">
        <v>4897</v>
      </c>
      <c r="D807" s="2254"/>
      <c r="E807" s="2254"/>
      <c r="F807" s="2254"/>
      <c r="G807" s="2254"/>
      <c r="H807" s="2254"/>
      <c r="I807" s="2254"/>
      <c r="J807" s="2255"/>
      <c r="K807" s="395">
        <v>2269</v>
      </c>
    </row>
    <row r="808" spans="1:11" ht="18.75" customHeight="1">
      <c r="A808" s="382">
        <v>1.4999999999999999E-2</v>
      </c>
      <c r="B808" s="392">
        <v>211904</v>
      </c>
      <c r="C808" s="2253" t="s">
        <v>4898</v>
      </c>
      <c r="D808" s="2254"/>
      <c r="E808" s="2254"/>
      <c r="F808" s="2254"/>
      <c r="G808" s="2254"/>
      <c r="H808" s="2254"/>
      <c r="I808" s="2254"/>
      <c r="J808" s="2255"/>
      <c r="K808" s="362">
        <v>6.78</v>
      </c>
    </row>
    <row r="809" spans="1:11" ht="18.75" customHeight="1">
      <c r="A809" s="382">
        <v>1.04E-2</v>
      </c>
      <c r="B809" s="392">
        <v>211912</v>
      </c>
      <c r="C809" s="2253" t="s">
        <v>4899</v>
      </c>
      <c r="D809" s="2254"/>
      <c r="E809" s="2254"/>
      <c r="F809" s="2254"/>
      <c r="G809" s="2254"/>
      <c r="H809" s="2254"/>
      <c r="I809" s="2254"/>
      <c r="J809" s="2255"/>
      <c r="K809" s="396">
        <v>68</v>
      </c>
    </row>
    <row r="810" spans="1:11" ht="18.75" customHeight="1">
      <c r="A810" s="382">
        <v>1.2E-2</v>
      </c>
      <c r="B810" s="392">
        <v>213728</v>
      </c>
      <c r="C810" s="2253" t="s">
        <v>4900</v>
      </c>
      <c r="D810" s="2254"/>
      <c r="E810" s="2254"/>
      <c r="F810" s="2254"/>
      <c r="G810" s="2254"/>
      <c r="H810" s="2254"/>
      <c r="I810" s="2254"/>
      <c r="J810" s="2255"/>
      <c r="K810" s="396">
        <v>59</v>
      </c>
    </row>
    <row r="811" spans="1:11" ht="18.75" customHeight="1">
      <c r="A811" s="382">
        <v>4.5999999999999999E-3</v>
      </c>
      <c r="B811" s="392">
        <v>213736</v>
      </c>
      <c r="C811" s="2253" t="s">
        <v>2580</v>
      </c>
      <c r="D811" s="2254"/>
      <c r="E811" s="2254"/>
      <c r="F811" s="2254"/>
      <c r="G811" s="2254"/>
      <c r="H811" s="2254"/>
      <c r="I811" s="2254"/>
      <c r="J811" s="2255"/>
      <c r="K811" s="396">
        <v>21.9</v>
      </c>
    </row>
    <row r="812" spans="1:11" ht="18.75" customHeight="1">
      <c r="A812" s="382">
        <v>6.6E-3</v>
      </c>
      <c r="B812" s="392">
        <v>213751</v>
      </c>
      <c r="C812" s="2253" t="s">
        <v>4901</v>
      </c>
      <c r="D812" s="2254"/>
      <c r="E812" s="2254"/>
      <c r="F812" s="2254"/>
      <c r="G812" s="2254"/>
      <c r="H812" s="2254"/>
      <c r="I812" s="2254"/>
      <c r="J812" s="2255"/>
      <c r="K812" s="362">
        <v>9.2100000000000009</v>
      </c>
    </row>
    <row r="813" spans="1:11" ht="18.75" customHeight="1">
      <c r="A813" s="382">
        <v>2.1299999999999999E-2</v>
      </c>
      <c r="B813" s="392">
        <v>213835</v>
      </c>
      <c r="C813" s="2253" t="s">
        <v>2582</v>
      </c>
      <c r="D813" s="2254"/>
      <c r="E813" s="2254"/>
      <c r="F813" s="2254"/>
      <c r="G813" s="2254"/>
      <c r="H813" s="2254"/>
      <c r="I813" s="2254"/>
      <c r="J813" s="2255"/>
      <c r="K813" s="362">
        <v>5.75</v>
      </c>
    </row>
    <row r="814" spans="1:11" ht="18.75" customHeight="1">
      <c r="A814" s="382">
        <v>1.0200000000000001E-2</v>
      </c>
      <c r="B814" s="392">
        <v>216473</v>
      </c>
      <c r="C814" s="2253" t="s">
        <v>8086</v>
      </c>
      <c r="D814" s="2254"/>
      <c r="E814" s="2254"/>
      <c r="F814" s="2254"/>
      <c r="G814" s="2254"/>
      <c r="H814" s="2254"/>
      <c r="I814" s="2254"/>
      <c r="J814" s="2255"/>
      <c r="K814" s="396">
        <v>69.599999999999994</v>
      </c>
    </row>
    <row r="815" spans="1:11" ht="18.75" customHeight="1">
      <c r="A815" s="382">
        <v>2.86E-2</v>
      </c>
      <c r="B815" s="392">
        <v>218206</v>
      </c>
      <c r="C815" s="2253" t="s">
        <v>4902</v>
      </c>
      <c r="D815" s="2254"/>
      <c r="E815" s="2254"/>
      <c r="F815" s="2254"/>
      <c r="G815" s="2254"/>
      <c r="H815" s="2254"/>
      <c r="I815" s="2254"/>
      <c r="J815" s="2255"/>
      <c r="K815" s="395">
        <v>216</v>
      </c>
    </row>
    <row r="816" spans="1:11" ht="18.75" customHeight="1">
      <c r="A816" s="382">
        <v>5.0000000000000001E-3</v>
      </c>
      <c r="B816" s="392">
        <v>226456</v>
      </c>
      <c r="C816" s="2253" t="s">
        <v>4903</v>
      </c>
      <c r="D816" s="2254"/>
      <c r="E816" s="2254"/>
      <c r="F816" s="2254"/>
      <c r="G816" s="2254"/>
      <c r="H816" s="2254"/>
      <c r="I816" s="2254"/>
      <c r="J816" s="2255"/>
      <c r="K816" s="396">
        <v>20.3</v>
      </c>
    </row>
    <row r="817" spans="1:11" ht="18.75" customHeight="1">
      <c r="A817" s="382">
        <v>9.2999999999999992E-3</v>
      </c>
      <c r="B817" s="392">
        <v>226621</v>
      </c>
      <c r="C817" s="2253" t="s">
        <v>4904</v>
      </c>
      <c r="D817" s="2254"/>
      <c r="E817" s="2254"/>
      <c r="F817" s="2254"/>
      <c r="G817" s="2254"/>
      <c r="H817" s="2254"/>
      <c r="I817" s="2254"/>
      <c r="J817" s="2255"/>
      <c r="K817" s="395">
        <v>435</v>
      </c>
    </row>
    <row r="818" spans="1:11" ht="18.75" customHeight="1">
      <c r="A818" s="382">
        <v>7.1999999999999998E-3</v>
      </c>
      <c r="B818" s="392">
        <v>226746</v>
      </c>
      <c r="C818" s="2253" t="s">
        <v>2576</v>
      </c>
      <c r="D818" s="2254"/>
      <c r="E818" s="2254"/>
      <c r="F818" s="2254"/>
      <c r="G818" s="2254"/>
      <c r="H818" s="2254"/>
      <c r="I818" s="2254"/>
      <c r="J818" s="2255"/>
      <c r="K818" s="395">
        <v>140</v>
      </c>
    </row>
    <row r="819" spans="1:11" ht="18.75" customHeight="1">
      <c r="A819" s="382">
        <v>1.03E-2</v>
      </c>
      <c r="B819" s="392">
        <v>1000059</v>
      </c>
      <c r="C819" s="2253" t="s">
        <v>4905</v>
      </c>
      <c r="D819" s="2254"/>
      <c r="E819" s="2254"/>
      <c r="F819" s="2254"/>
      <c r="G819" s="2254"/>
      <c r="H819" s="2254"/>
      <c r="I819" s="2254"/>
      <c r="J819" s="2255"/>
      <c r="K819" s="395">
        <v>886</v>
      </c>
    </row>
    <row r="820" spans="1:11" ht="18.75" customHeight="1">
      <c r="A820" s="382">
        <v>1.01E-2</v>
      </c>
      <c r="B820" s="392">
        <v>1000108</v>
      </c>
      <c r="C820" s="2253" t="s">
        <v>2581</v>
      </c>
      <c r="D820" s="2254"/>
      <c r="E820" s="2254"/>
      <c r="F820" s="2254"/>
      <c r="G820" s="2254"/>
      <c r="H820" s="2254"/>
      <c r="I820" s="2254"/>
      <c r="J820" s="2255"/>
      <c r="K820" s="395">
        <v>499</v>
      </c>
    </row>
    <row r="821" spans="1:11" ht="18.75" customHeight="1">
      <c r="A821" s="382">
        <v>7.0000000000000001E-3</v>
      </c>
      <c r="B821" s="392">
        <v>1000132</v>
      </c>
      <c r="C821" s="2253" t="s">
        <v>4906</v>
      </c>
      <c r="D821" s="2254"/>
      <c r="E821" s="2254"/>
      <c r="F821" s="2254"/>
      <c r="G821" s="2254"/>
      <c r="H821" s="2254"/>
      <c r="I821" s="2254"/>
      <c r="J821" s="2255"/>
      <c r="K821" s="395">
        <v>287</v>
      </c>
    </row>
    <row r="822" spans="1:11" ht="18.75" customHeight="1">
      <c r="A822" s="382">
        <v>9.9000000000000008E-3</v>
      </c>
      <c r="B822" s="392">
        <v>1000166</v>
      </c>
      <c r="C822" s="2253" t="s">
        <v>4907</v>
      </c>
      <c r="D822" s="2254"/>
      <c r="E822" s="2254"/>
      <c r="F822" s="2254"/>
      <c r="G822" s="2254"/>
      <c r="H822" s="2254"/>
      <c r="I822" s="2254"/>
      <c r="J822" s="2255"/>
      <c r="K822" s="395">
        <v>714</v>
      </c>
    </row>
    <row r="823" spans="1:11" ht="18.75" customHeight="1">
      <c r="A823" s="382">
        <v>9.1000000000000004E-3</v>
      </c>
      <c r="B823" s="392">
        <v>1000190</v>
      </c>
      <c r="C823" s="2253" t="s">
        <v>2579</v>
      </c>
      <c r="D823" s="2254"/>
      <c r="E823" s="2254"/>
      <c r="F823" s="2254"/>
      <c r="G823" s="2254"/>
      <c r="H823" s="2254"/>
      <c r="I823" s="2254"/>
      <c r="J823" s="2255"/>
      <c r="K823" s="395">
        <v>331</v>
      </c>
    </row>
    <row r="824" spans="1:11" ht="18.75" customHeight="1">
      <c r="A824" s="382">
        <v>1.14E-2</v>
      </c>
      <c r="B824" s="392">
        <v>1000215</v>
      </c>
      <c r="C824" s="2253" t="s">
        <v>2577</v>
      </c>
      <c r="D824" s="2254"/>
      <c r="E824" s="2254"/>
      <c r="F824" s="2254"/>
      <c r="G824" s="2254"/>
      <c r="H824" s="2254"/>
      <c r="I824" s="2254"/>
      <c r="J824" s="2255"/>
      <c r="K824" s="395">
        <v>177</v>
      </c>
    </row>
    <row r="825" spans="1:11" ht="18.75" customHeight="1">
      <c r="A825" s="382">
        <v>9.4999999999999998E-3</v>
      </c>
      <c r="B825" s="392">
        <v>1006982</v>
      </c>
      <c r="C825" s="2253" t="s">
        <v>5881</v>
      </c>
      <c r="D825" s="2254"/>
      <c r="E825" s="2254"/>
      <c r="F825" s="2254"/>
      <c r="G825" s="2254"/>
      <c r="H825" s="2254"/>
      <c r="I825" s="2254"/>
      <c r="J825" s="2255"/>
      <c r="K825" s="395">
        <v>426</v>
      </c>
    </row>
    <row r="826" spans="1:11" ht="18.75" customHeight="1">
      <c r="A826" s="382">
        <v>1.06E-2</v>
      </c>
      <c r="B826" s="392">
        <v>1030668</v>
      </c>
      <c r="C826" s="2253" t="s">
        <v>5882</v>
      </c>
      <c r="D826" s="2254"/>
      <c r="E826" s="2254"/>
      <c r="F826" s="2254"/>
      <c r="G826" s="2254"/>
      <c r="H826" s="2254"/>
      <c r="I826" s="2254"/>
      <c r="J826" s="2255"/>
      <c r="K826" s="395">
        <v>190</v>
      </c>
    </row>
    <row r="827" spans="1:11" ht="18.75" customHeight="1">
      <c r="A827" s="382">
        <v>9.4999999999999998E-3</v>
      </c>
      <c r="B827" s="392">
        <v>1007005</v>
      </c>
      <c r="C827" s="2253" t="s">
        <v>5883</v>
      </c>
      <c r="D827" s="2254"/>
      <c r="E827" s="2254"/>
      <c r="F827" s="2254"/>
      <c r="G827" s="2254"/>
      <c r="H827" s="2254"/>
      <c r="I827" s="2254"/>
      <c r="J827" s="2255"/>
      <c r="K827" s="395">
        <v>426</v>
      </c>
    </row>
    <row r="828" spans="1:11" ht="18.75" customHeight="1">
      <c r="A828" s="382">
        <v>1.2200000000000001E-2</v>
      </c>
      <c r="B828" s="392">
        <v>10330</v>
      </c>
      <c r="C828" s="2253" t="s">
        <v>869</v>
      </c>
      <c r="D828" s="2254"/>
      <c r="E828" s="2254"/>
      <c r="F828" s="2254"/>
      <c r="G828" s="2254"/>
      <c r="H828" s="2254"/>
      <c r="I828" s="2254"/>
      <c r="J828" s="2255"/>
      <c r="K828" s="396">
        <v>49.6</v>
      </c>
    </row>
    <row r="829" spans="1:11" ht="18.75" customHeight="1">
      <c r="A829" s="382">
        <v>1.21E-2</v>
      </c>
      <c r="B829" s="392">
        <v>13854</v>
      </c>
      <c r="C829" s="2253" t="s">
        <v>8087</v>
      </c>
      <c r="D829" s="2254"/>
      <c r="E829" s="2254"/>
      <c r="F829" s="2254"/>
      <c r="G829" s="2254"/>
      <c r="H829" s="2254"/>
      <c r="I829" s="2254"/>
      <c r="J829" s="2255"/>
      <c r="K829" s="396">
        <v>50.3</v>
      </c>
    </row>
    <row r="830" spans="1:11" ht="18.75" customHeight="1">
      <c r="A830" s="382">
        <v>1.0200000000000001E-2</v>
      </c>
      <c r="B830" s="392">
        <v>13870</v>
      </c>
      <c r="C830" s="2253" t="s">
        <v>870</v>
      </c>
      <c r="D830" s="2254"/>
      <c r="E830" s="2254"/>
      <c r="F830" s="2254"/>
      <c r="G830" s="2254"/>
      <c r="H830" s="2254"/>
      <c r="I830" s="2254"/>
      <c r="J830" s="2255"/>
      <c r="K830" s="395">
        <v>99</v>
      </c>
    </row>
    <row r="831" spans="1:11" ht="18.75" customHeight="1">
      <c r="A831" s="382">
        <v>1.14E-2</v>
      </c>
      <c r="B831" s="392">
        <v>13904</v>
      </c>
      <c r="C831" s="2253" t="s">
        <v>871</v>
      </c>
      <c r="D831" s="2254"/>
      <c r="E831" s="2254"/>
      <c r="F831" s="2254"/>
      <c r="G831" s="2254"/>
      <c r="H831" s="2254"/>
      <c r="I831" s="2254"/>
      <c r="J831" s="2255"/>
      <c r="K831" s="395">
        <v>89</v>
      </c>
    </row>
    <row r="832" spans="1:11" ht="18.75" customHeight="1">
      <c r="A832" s="382">
        <v>1.03E-2</v>
      </c>
      <c r="B832" s="392">
        <v>13920</v>
      </c>
      <c r="C832" s="2253" t="s">
        <v>8088</v>
      </c>
      <c r="D832" s="2254"/>
      <c r="E832" s="2254"/>
      <c r="F832" s="2254"/>
      <c r="G832" s="2254"/>
      <c r="H832" s="2254"/>
      <c r="I832" s="2254"/>
      <c r="J832" s="2255"/>
      <c r="K832" s="396">
        <v>78.5</v>
      </c>
    </row>
    <row r="833" spans="1:11" ht="18.75" customHeight="1">
      <c r="A833" s="382">
        <v>8.0999999999999996E-3</v>
      </c>
      <c r="B833" s="392">
        <v>15412</v>
      </c>
      <c r="C833" s="2253" t="s">
        <v>872</v>
      </c>
      <c r="D833" s="2254"/>
      <c r="E833" s="2254"/>
      <c r="F833" s="2254"/>
      <c r="G833" s="2254"/>
      <c r="H833" s="2254"/>
      <c r="I833" s="2254"/>
      <c r="J833" s="2255"/>
      <c r="K833" s="395">
        <v>125</v>
      </c>
    </row>
    <row r="834" spans="1:11" ht="18.75" customHeight="1">
      <c r="A834" s="382">
        <v>1.09E-2</v>
      </c>
      <c r="B834" s="392">
        <v>21840</v>
      </c>
      <c r="C834" s="2253" t="s">
        <v>2583</v>
      </c>
      <c r="D834" s="2254"/>
      <c r="E834" s="2254"/>
      <c r="F834" s="2254"/>
      <c r="G834" s="2254"/>
      <c r="H834" s="2254"/>
      <c r="I834" s="2254"/>
      <c r="J834" s="2255"/>
      <c r="K834" s="396">
        <v>18.600000000000001</v>
      </c>
    </row>
    <row r="835" spans="1:11" ht="18.75" customHeight="1">
      <c r="A835" s="382">
        <v>6.4999999999999997E-3</v>
      </c>
      <c r="B835" s="392">
        <v>21865</v>
      </c>
      <c r="C835" s="2253" t="s">
        <v>2584</v>
      </c>
      <c r="D835" s="2254"/>
      <c r="E835" s="2254"/>
      <c r="F835" s="2254"/>
      <c r="G835" s="2254"/>
      <c r="H835" s="2254"/>
      <c r="I835" s="2254"/>
      <c r="J835" s="2255"/>
      <c r="K835" s="396">
        <v>30.8</v>
      </c>
    </row>
    <row r="836" spans="1:11" ht="18.75" customHeight="1">
      <c r="A836" s="382">
        <v>1.84E-2</v>
      </c>
      <c r="B836" s="392">
        <v>22947</v>
      </c>
      <c r="C836" s="2253" t="s">
        <v>2585</v>
      </c>
      <c r="D836" s="2254"/>
      <c r="E836" s="2254"/>
      <c r="F836" s="2254"/>
      <c r="G836" s="2254"/>
      <c r="H836" s="2254"/>
      <c r="I836" s="2254"/>
      <c r="J836" s="2255"/>
      <c r="K836" s="362">
        <v>6.09</v>
      </c>
    </row>
    <row r="837" spans="1:11" ht="18.75" customHeight="1">
      <c r="A837" s="382">
        <v>9.5999999999999992E-3</v>
      </c>
      <c r="B837" s="392">
        <v>25106</v>
      </c>
      <c r="C837" s="2253" t="s">
        <v>8089</v>
      </c>
      <c r="D837" s="2254"/>
      <c r="E837" s="2254"/>
      <c r="F837" s="2254"/>
      <c r="G837" s="2254"/>
      <c r="H837" s="2254"/>
      <c r="I837" s="2254"/>
      <c r="J837" s="2255"/>
      <c r="K837" s="396">
        <v>52.5</v>
      </c>
    </row>
    <row r="838" spans="1:11" ht="18.75" customHeight="1">
      <c r="A838" s="382">
        <v>1.18E-2</v>
      </c>
      <c r="B838" s="392">
        <v>27797</v>
      </c>
      <c r="C838" s="2253" t="s">
        <v>2586</v>
      </c>
      <c r="D838" s="2254"/>
      <c r="E838" s="2254"/>
      <c r="F838" s="2254"/>
      <c r="G838" s="2254"/>
      <c r="H838" s="2254"/>
      <c r="I838" s="2254"/>
      <c r="J838" s="2255"/>
      <c r="K838" s="396">
        <v>68.400000000000006</v>
      </c>
    </row>
    <row r="839" spans="1:11" ht="18.75" customHeight="1">
      <c r="A839" s="382">
        <v>8.2000000000000007E-3</v>
      </c>
      <c r="B839" s="392">
        <v>35659</v>
      </c>
      <c r="C839" s="2253" t="s">
        <v>873</v>
      </c>
      <c r="D839" s="2254"/>
      <c r="E839" s="2254"/>
      <c r="F839" s="2254"/>
      <c r="G839" s="2254"/>
      <c r="H839" s="2254"/>
      <c r="I839" s="2254"/>
      <c r="J839" s="2255"/>
      <c r="K839" s="396">
        <v>36.9</v>
      </c>
    </row>
    <row r="840" spans="1:11" ht="18.75" customHeight="1">
      <c r="A840" s="382">
        <v>7.7000000000000002E-3</v>
      </c>
      <c r="B840" s="392">
        <v>35675</v>
      </c>
      <c r="C840" s="2253" t="s">
        <v>874</v>
      </c>
      <c r="D840" s="2254"/>
      <c r="E840" s="2254"/>
      <c r="F840" s="2254"/>
      <c r="G840" s="2254"/>
      <c r="H840" s="2254"/>
      <c r="I840" s="2254"/>
      <c r="J840" s="2255"/>
      <c r="K840" s="395">
        <v>131</v>
      </c>
    </row>
    <row r="841" spans="1:11" ht="18.75" customHeight="1">
      <c r="A841" s="382">
        <v>1.04E-2</v>
      </c>
      <c r="B841" s="392">
        <v>36301</v>
      </c>
      <c r="C841" s="2253" t="s">
        <v>875</v>
      </c>
      <c r="D841" s="2254"/>
      <c r="E841" s="2254"/>
      <c r="F841" s="2254"/>
      <c r="G841" s="2254"/>
      <c r="H841" s="2254"/>
      <c r="I841" s="2254"/>
      <c r="J841" s="2255"/>
      <c r="K841" s="395">
        <v>1943</v>
      </c>
    </row>
    <row r="842" spans="1:11" ht="18.75" customHeight="1">
      <c r="A842" s="382">
        <v>1.3599999999999999E-2</v>
      </c>
      <c r="B842" s="392">
        <v>54213</v>
      </c>
      <c r="C842" s="2253" t="s">
        <v>1903</v>
      </c>
      <c r="D842" s="2254"/>
      <c r="E842" s="2254"/>
      <c r="F842" s="2254"/>
      <c r="G842" s="2254"/>
      <c r="H842" s="2254"/>
      <c r="I842" s="2254"/>
      <c r="J842" s="2255"/>
      <c r="K842" s="395">
        <v>149</v>
      </c>
    </row>
    <row r="843" spans="1:11" ht="18.75" customHeight="1">
      <c r="A843" s="382">
        <v>9.4000000000000004E-3</v>
      </c>
      <c r="B843" s="392">
        <v>19463</v>
      </c>
      <c r="C843" s="2253" t="s">
        <v>2022</v>
      </c>
      <c r="D843" s="2254"/>
      <c r="E843" s="2254"/>
      <c r="F843" s="2254"/>
      <c r="G843" s="2254"/>
      <c r="H843" s="2254"/>
      <c r="I843" s="2254"/>
      <c r="J843" s="2255"/>
      <c r="K843" s="396">
        <v>64.2</v>
      </c>
    </row>
    <row r="844" spans="1:11" ht="18.75" customHeight="1">
      <c r="A844" s="382">
        <v>9.7999999999999997E-3</v>
      </c>
      <c r="B844" s="392">
        <v>49080</v>
      </c>
      <c r="C844" s="2253" t="s">
        <v>1904</v>
      </c>
      <c r="D844" s="2254"/>
      <c r="E844" s="2254"/>
      <c r="F844" s="2254"/>
      <c r="G844" s="2254"/>
      <c r="H844" s="2254"/>
      <c r="I844" s="2254"/>
      <c r="J844" s="2255"/>
      <c r="K844" s="395">
        <v>617</v>
      </c>
    </row>
    <row r="845" spans="1:11" ht="18.75" customHeight="1">
      <c r="A845" s="382">
        <v>1.18E-2</v>
      </c>
      <c r="B845" s="392">
        <v>49114</v>
      </c>
      <c r="C845" s="2253" t="s">
        <v>2587</v>
      </c>
      <c r="D845" s="2254"/>
      <c r="E845" s="2254"/>
      <c r="F845" s="2254"/>
      <c r="G845" s="2254"/>
      <c r="H845" s="2254"/>
      <c r="I845" s="2254"/>
      <c r="J845" s="2255"/>
      <c r="K845" s="395">
        <v>86</v>
      </c>
    </row>
    <row r="846" spans="1:11" ht="18.75" customHeight="1">
      <c r="A846" s="382">
        <v>1.0200000000000001E-2</v>
      </c>
      <c r="B846" s="392">
        <v>180851</v>
      </c>
      <c r="C846" s="2253" t="s">
        <v>2023</v>
      </c>
      <c r="D846" s="2254"/>
      <c r="E846" s="2254"/>
      <c r="F846" s="2254"/>
      <c r="G846" s="2254"/>
      <c r="H846" s="2254"/>
      <c r="I846" s="2254"/>
      <c r="J846" s="2255"/>
      <c r="K846" s="395">
        <v>2387</v>
      </c>
    </row>
    <row r="847" spans="1:11" ht="18.75" customHeight="1">
      <c r="A847" s="382">
        <v>9.4999999999999998E-3</v>
      </c>
      <c r="B847" s="392">
        <v>176792</v>
      </c>
      <c r="C847" s="2253" t="s">
        <v>2143</v>
      </c>
      <c r="D847" s="2254"/>
      <c r="E847" s="2254"/>
      <c r="F847" s="2254"/>
      <c r="G847" s="2254"/>
      <c r="H847" s="2254"/>
      <c r="I847" s="2254"/>
      <c r="J847" s="2255"/>
      <c r="K847" s="395">
        <v>848</v>
      </c>
    </row>
    <row r="848" spans="1:11" ht="18.75" customHeight="1">
      <c r="A848" s="382">
        <v>1.0200000000000001E-2</v>
      </c>
      <c r="B848" s="392">
        <v>180851</v>
      </c>
      <c r="C848" s="2253" t="s">
        <v>2144</v>
      </c>
      <c r="D848" s="2254"/>
      <c r="E848" s="2254"/>
      <c r="F848" s="2254"/>
      <c r="G848" s="2254"/>
      <c r="H848" s="2254"/>
      <c r="I848" s="2254"/>
      <c r="J848" s="2255"/>
      <c r="K848" s="395">
        <v>2387</v>
      </c>
    </row>
    <row r="849" spans="1:11" ht="18.75" customHeight="1">
      <c r="A849" s="382">
        <v>9.2999999999999992E-3</v>
      </c>
      <c r="B849" s="392">
        <v>24505</v>
      </c>
      <c r="C849" s="2253" t="s">
        <v>4908</v>
      </c>
      <c r="D849" s="2254"/>
      <c r="E849" s="2254"/>
      <c r="F849" s="2254"/>
      <c r="G849" s="2254"/>
      <c r="H849" s="2254"/>
      <c r="I849" s="2254"/>
      <c r="J849" s="2255"/>
      <c r="K849" s="396">
        <v>65.099999999999994</v>
      </c>
    </row>
    <row r="850" spans="1:11" ht="18.75" customHeight="1">
      <c r="A850" s="382">
        <v>1.23E-2</v>
      </c>
      <c r="B850" s="392">
        <v>24612</v>
      </c>
      <c r="C850" s="2253" t="s">
        <v>4909</v>
      </c>
      <c r="D850" s="2254"/>
      <c r="E850" s="2254"/>
      <c r="F850" s="2254"/>
      <c r="G850" s="2254"/>
      <c r="H850" s="2254"/>
      <c r="I850" s="2254"/>
      <c r="J850" s="2255"/>
      <c r="K850" s="362">
        <v>15.66</v>
      </c>
    </row>
    <row r="851" spans="1:11" ht="18.75" customHeight="1">
      <c r="A851" s="382">
        <v>4.1999999999999997E-3</v>
      </c>
      <c r="B851" s="392">
        <v>24919</v>
      </c>
      <c r="C851" s="2253" t="s">
        <v>4910</v>
      </c>
      <c r="D851" s="2254"/>
      <c r="E851" s="2254"/>
      <c r="F851" s="2254"/>
      <c r="G851" s="2254"/>
      <c r="H851" s="2254"/>
      <c r="I851" s="2254"/>
      <c r="J851" s="2255"/>
      <c r="K851" s="362">
        <v>11.83</v>
      </c>
    </row>
    <row r="852" spans="1:11" ht="18.75" customHeight="1">
      <c r="A852" s="382">
        <v>9.4000000000000004E-3</v>
      </c>
      <c r="B852" s="392">
        <v>24950</v>
      </c>
      <c r="C852" s="2253" t="s">
        <v>4911</v>
      </c>
      <c r="D852" s="2254"/>
      <c r="E852" s="2254"/>
      <c r="F852" s="2254"/>
      <c r="G852" s="2254"/>
      <c r="H852" s="2254"/>
      <c r="I852" s="2254"/>
      <c r="J852" s="2255"/>
      <c r="K852" s="395">
        <v>107</v>
      </c>
    </row>
    <row r="853" spans="1:11" ht="18.75" customHeight="1">
      <c r="A853" s="382">
        <v>1.35E-2</v>
      </c>
      <c r="B853" s="392">
        <v>46169</v>
      </c>
      <c r="C853" s="2253" t="s">
        <v>4912</v>
      </c>
      <c r="D853" s="2254"/>
      <c r="E853" s="2254"/>
      <c r="F853" s="2254"/>
      <c r="G853" s="2254"/>
      <c r="H853" s="2254"/>
      <c r="I853" s="2254"/>
      <c r="J853" s="2255"/>
      <c r="K853" s="396">
        <v>22.6</v>
      </c>
    </row>
    <row r="854" spans="1:11" ht="18.75" customHeight="1">
      <c r="A854" s="382">
        <v>1.7899999999999999E-2</v>
      </c>
      <c r="B854" s="392">
        <v>49585</v>
      </c>
      <c r="C854" s="2253" t="s">
        <v>5884</v>
      </c>
      <c r="D854" s="2254"/>
      <c r="E854" s="2254"/>
      <c r="F854" s="2254"/>
      <c r="G854" s="2254"/>
      <c r="H854" s="2254"/>
      <c r="I854" s="2254"/>
      <c r="J854" s="2255"/>
      <c r="K854" s="362">
        <v>6.26</v>
      </c>
    </row>
    <row r="855" spans="1:11" ht="18.75" customHeight="1">
      <c r="A855" s="382">
        <v>8.6E-3</v>
      </c>
      <c r="B855" s="392">
        <v>49726</v>
      </c>
      <c r="C855" s="2253" t="s">
        <v>2588</v>
      </c>
      <c r="D855" s="2254"/>
      <c r="E855" s="2254"/>
      <c r="F855" s="2254"/>
      <c r="G855" s="2254"/>
      <c r="H855" s="2254"/>
      <c r="I855" s="2254"/>
      <c r="J855" s="2255"/>
      <c r="K855" s="396">
        <v>47.1</v>
      </c>
    </row>
    <row r="856" spans="1:11" ht="18.75" customHeight="1">
      <c r="A856" s="998">
        <v>-1.29E-2</v>
      </c>
      <c r="B856" s="392">
        <v>53975</v>
      </c>
      <c r="C856" s="2253" t="s">
        <v>4913</v>
      </c>
      <c r="D856" s="2254"/>
      <c r="E856" s="2254"/>
      <c r="F856" s="2254"/>
      <c r="G856" s="2254"/>
      <c r="H856" s="2254"/>
      <c r="I856" s="2254"/>
      <c r="J856" s="2255"/>
      <c r="K856" s="362">
        <v>3.83</v>
      </c>
    </row>
    <row r="857" spans="1:11" ht="18.75" customHeight="1">
      <c r="A857" s="382">
        <v>1.06E-2</v>
      </c>
      <c r="B857" s="392">
        <v>54015</v>
      </c>
      <c r="C857" s="2253" t="s">
        <v>1599</v>
      </c>
      <c r="D857" s="2254"/>
      <c r="E857" s="2254"/>
      <c r="F857" s="2254"/>
      <c r="G857" s="2254"/>
      <c r="H857" s="2254"/>
      <c r="I857" s="2254"/>
      <c r="J857" s="2255"/>
      <c r="K857" s="395">
        <v>762</v>
      </c>
    </row>
    <row r="858" spans="1:11" ht="18.75" customHeight="1">
      <c r="A858" s="382">
        <v>1.06E-2</v>
      </c>
      <c r="B858" s="392">
        <v>55798</v>
      </c>
      <c r="C858" s="2253" t="s">
        <v>1600</v>
      </c>
      <c r="D858" s="2254"/>
      <c r="E858" s="2254"/>
      <c r="F858" s="2254"/>
      <c r="G858" s="2254"/>
      <c r="H858" s="2254"/>
      <c r="I858" s="2254"/>
      <c r="J858" s="2255"/>
      <c r="K858" s="395">
        <v>760</v>
      </c>
    </row>
    <row r="859" spans="1:11" ht="18.75" customHeight="1">
      <c r="A859" s="382">
        <v>1.2200000000000001E-2</v>
      </c>
      <c r="B859" s="392">
        <v>54197</v>
      </c>
      <c r="C859" s="2253" t="s">
        <v>1905</v>
      </c>
      <c r="D859" s="2254"/>
      <c r="E859" s="2254"/>
      <c r="F859" s="2254"/>
      <c r="G859" s="2254"/>
      <c r="H859" s="2254"/>
      <c r="I859" s="2254"/>
      <c r="J859" s="2255"/>
      <c r="K859" s="396">
        <v>49.6</v>
      </c>
    </row>
    <row r="860" spans="1:11" ht="18.75" customHeight="1">
      <c r="A860" s="382">
        <v>1.1900000000000001E-2</v>
      </c>
      <c r="B860" s="392">
        <v>54205</v>
      </c>
      <c r="C860" s="2253" t="s">
        <v>1906</v>
      </c>
      <c r="D860" s="2254"/>
      <c r="E860" s="2254"/>
      <c r="F860" s="2254"/>
      <c r="G860" s="2254"/>
      <c r="H860" s="2254"/>
      <c r="I860" s="2254"/>
      <c r="J860" s="2255"/>
      <c r="K860" s="395">
        <v>85</v>
      </c>
    </row>
    <row r="861" spans="1:11" ht="18.75" customHeight="1">
      <c r="A861" s="382">
        <v>8.0000000000000002E-3</v>
      </c>
      <c r="B861" s="392">
        <v>63214</v>
      </c>
      <c r="C861" s="2253" t="s">
        <v>4914</v>
      </c>
      <c r="D861" s="2254"/>
      <c r="E861" s="2254"/>
      <c r="F861" s="2254"/>
      <c r="G861" s="2254"/>
      <c r="H861" s="2254"/>
      <c r="I861" s="2254"/>
      <c r="J861" s="2255"/>
      <c r="K861" s="396">
        <v>25.2</v>
      </c>
    </row>
    <row r="862" spans="1:11" ht="18.75" customHeight="1">
      <c r="A862" s="382">
        <v>8.8999999999999999E-3</v>
      </c>
      <c r="B862" s="392">
        <v>64931</v>
      </c>
      <c r="C862" s="2253" t="s">
        <v>1907</v>
      </c>
      <c r="D862" s="2254"/>
      <c r="E862" s="2254"/>
      <c r="F862" s="2254"/>
      <c r="G862" s="2254"/>
      <c r="H862" s="2254"/>
      <c r="I862" s="2254"/>
      <c r="J862" s="2255"/>
      <c r="K862" s="396">
        <v>56.7</v>
      </c>
    </row>
    <row r="863" spans="1:11" ht="18.75" customHeight="1">
      <c r="A863" s="382">
        <v>1.2E-2</v>
      </c>
      <c r="B863" s="392">
        <v>53934</v>
      </c>
      <c r="C863" s="2253" t="s">
        <v>2145</v>
      </c>
      <c r="D863" s="2254"/>
      <c r="E863" s="2254"/>
      <c r="F863" s="2254"/>
      <c r="G863" s="2254"/>
      <c r="H863" s="2254"/>
      <c r="I863" s="2254"/>
      <c r="J863" s="2255"/>
      <c r="K863" s="396">
        <v>59</v>
      </c>
    </row>
    <row r="864" spans="1:11" ht="18.75" customHeight="1">
      <c r="A864" s="382">
        <v>4.7000000000000002E-3</v>
      </c>
      <c r="B864" s="392">
        <v>56184</v>
      </c>
      <c r="C864" s="2253" t="s">
        <v>2146</v>
      </c>
      <c r="D864" s="2254"/>
      <c r="E864" s="2254"/>
      <c r="F864" s="2254"/>
      <c r="G864" s="2254"/>
      <c r="H864" s="2254"/>
      <c r="I864" s="2254"/>
      <c r="J864" s="2255"/>
      <c r="K864" s="362">
        <v>10.78</v>
      </c>
    </row>
    <row r="865" spans="1:11" ht="18.75" customHeight="1">
      <c r="A865" s="382">
        <v>1.41E-2</v>
      </c>
      <c r="B865" s="392">
        <v>56762</v>
      </c>
      <c r="C865" s="2253" t="s">
        <v>876</v>
      </c>
      <c r="D865" s="2254"/>
      <c r="E865" s="2254"/>
      <c r="F865" s="2254"/>
      <c r="G865" s="2254"/>
      <c r="H865" s="2254"/>
      <c r="I865" s="2254"/>
      <c r="J865" s="2255"/>
      <c r="K865" s="395">
        <v>144</v>
      </c>
    </row>
    <row r="866" spans="1:11" ht="18.75" customHeight="1">
      <c r="A866" s="382">
        <v>8.9999999999999993E-3</v>
      </c>
      <c r="B866" s="392">
        <v>58941</v>
      </c>
      <c r="C866" s="2253" t="s">
        <v>877</v>
      </c>
      <c r="D866" s="2254"/>
      <c r="E866" s="2254"/>
      <c r="F866" s="2254"/>
      <c r="G866" s="2254"/>
      <c r="H866" s="2254"/>
      <c r="I866" s="2254"/>
      <c r="J866" s="2255"/>
      <c r="K866" s="395">
        <v>335</v>
      </c>
    </row>
    <row r="867" spans="1:11" ht="18.75" customHeight="1">
      <c r="A867" s="382">
        <v>6.4000000000000003E-3</v>
      </c>
      <c r="B867" s="392">
        <v>60541</v>
      </c>
      <c r="C867" s="2253" t="s">
        <v>876</v>
      </c>
      <c r="D867" s="2254"/>
      <c r="E867" s="2254"/>
      <c r="F867" s="2254"/>
      <c r="G867" s="2254"/>
      <c r="H867" s="2254"/>
      <c r="I867" s="2254"/>
      <c r="J867" s="2255"/>
      <c r="K867" s="395">
        <v>157</v>
      </c>
    </row>
    <row r="868" spans="1:11" ht="18.75" customHeight="1">
      <c r="A868" s="382">
        <v>1.1599999999999999E-2</v>
      </c>
      <c r="B868" s="392">
        <v>61226</v>
      </c>
      <c r="C868" s="2253" t="s">
        <v>1970</v>
      </c>
      <c r="D868" s="2254"/>
      <c r="E868" s="2254"/>
      <c r="F868" s="2254"/>
      <c r="G868" s="2254"/>
      <c r="H868" s="2254"/>
      <c r="I868" s="2254"/>
      <c r="J868" s="2255"/>
      <c r="K868" s="396">
        <v>26.1</v>
      </c>
    </row>
    <row r="869" spans="1:11" ht="18.75" customHeight="1">
      <c r="A869" s="382">
        <v>1.24E-2</v>
      </c>
      <c r="B869" s="392">
        <v>61242</v>
      </c>
      <c r="C869" s="2253" t="s">
        <v>1908</v>
      </c>
      <c r="D869" s="2254"/>
      <c r="E869" s="2254"/>
      <c r="F869" s="2254"/>
      <c r="G869" s="2254"/>
      <c r="H869" s="2254"/>
      <c r="I869" s="2254"/>
      <c r="J869" s="2255"/>
      <c r="K869" s="395">
        <v>408</v>
      </c>
    </row>
    <row r="870" spans="1:11" ht="18.75" customHeight="1">
      <c r="A870" s="382">
        <v>1.01E-2</v>
      </c>
      <c r="B870" s="392">
        <v>69658</v>
      </c>
      <c r="C870" s="2253" t="s">
        <v>878</v>
      </c>
      <c r="D870" s="2254"/>
      <c r="E870" s="2254"/>
      <c r="F870" s="2254"/>
      <c r="G870" s="2254"/>
      <c r="H870" s="2254"/>
      <c r="I870" s="2254"/>
      <c r="J870" s="2255"/>
      <c r="K870" s="396">
        <v>60</v>
      </c>
    </row>
    <row r="871" spans="1:11" ht="18.75" customHeight="1">
      <c r="A871" s="382">
        <v>5.7999999999999996E-3</v>
      </c>
      <c r="B871" s="392">
        <v>72611</v>
      </c>
      <c r="C871" s="2253" t="s">
        <v>4915</v>
      </c>
      <c r="D871" s="2254"/>
      <c r="E871" s="2254"/>
      <c r="F871" s="2254"/>
      <c r="G871" s="2254"/>
      <c r="H871" s="2254"/>
      <c r="I871" s="2254"/>
      <c r="J871" s="2255"/>
      <c r="K871" s="395">
        <v>173</v>
      </c>
    </row>
    <row r="872" spans="1:11" ht="18.75" customHeight="1">
      <c r="A872" s="382">
        <v>1.24E-2</v>
      </c>
      <c r="B872" s="392">
        <v>75358</v>
      </c>
      <c r="C872" s="2253" t="s">
        <v>1909</v>
      </c>
      <c r="D872" s="2254"/>
      <c r="E872" s="2254"/>
      <c r="F872" s="2254"/>
      <c r="G872" s="2254"/>
      <c r="H872" s="2254"/>
      <c r="I872" s="2254"/>
      <c r="J872" s="2255"/>
      <c r="K872" s="396">
        <v>48.9</v>
      </c>
    </row>
    <row r="873" spans="1:11" ht="18.75" customHeight="1">
      <c r="A873" s="998">
        <v>-9.4999999999999998E-3</v>
      </c>
      <c r="B873" s="392">
        <v>76299</v>
      </c>
      <c r="C873" s="2253" t="s">
        <v>1910</v>
      </c>
      <c r="D873" s="2254"/>
      <c r="E873" s="2254"/>
      <c r="F873" s="2254"/>
      <c r="G873" s="2254"/>
      <c r="H873" s="2254"/>
      <c r="I873" s="2254"/>
      <c r="J873" s="2255"/>
      <c r="K873" s="362">
        <v>4.18</v>
      </c>
    </row>
    <row r="874" spans="1:11" ht="18.75" customHeight="1">
      <c r="A874" s="382">
        <v>1.84E-2</v>
      </c>
      <c r="B874" s="392">
        <v>77222</v>
      </c>
      <c r="C874" s="2253" t="s">
        <v>2024</v>
      </c>
      <c r="D874" s="2254"/>
      <c r="E874" s="2254"/>
      <c r="F874" s="2254"/>
      <c r="G874" s="2254"/>
      <c r="H874" s="2254"/>
      <c r="I874" s="2254"/>
      <c r="J874" s="2255"/>
      <c r="K874" s="362">
        <v>6.09</v>
      </c>
    </row>
    <row r="875" spans="1:11" ht="18.75" customHeight="1">
      <c r="A875" s="382">
        <v>1.1299999999999999E-2</v>
      </c>
      <c r="B875" s="392">
        <v>81158</v>
      </c>
      <c r="C875" s="2253" t="s">
        <v>1911</v>
      </c>
      <c r="D875" s="2254"/>
      <c r="E875" s="2254"/>
      <c r="F875" s="2254"/>
      <c r="G875" s="2254"/>
      <c r="H875" s="2254"/>
      <c r="I875" s="2254"/>
      <c r="J875" s="2255"/>
      <c r="K875" s="395">
        <v>446</v>
      </c>
    </row>
    <row r="876" spans="1:11" ht="18.75" customHeight="1">
      <c r="A876" s="382">
        <v>1.17E-2</v>
      </c>
      <c r="B876" s="392">
        <v>82594</v>
      </c>
      <c r="C876" s="2253" t="s">
        <v>5885</v>
      </c>
      <c r="D876" s="2254"/>
      <c r="E876" s="2254"/>
      <c r="F876" s="2254"/>
      <c r="G876" s="2254"/>
      <c r="H876" s="2254"/>
      <c r="I876" s="2254"/>
      <c r="J876" s="2255"/>
      <c r="K876" s="396">
        <v>69.099999999999994</v>
      </c>
    </row>
    <row r="877" spans="1:11" ht="18.75" customHeight="1">
      <c r="A877" s="382">
        <v>9.2999999999999992E-3</v>
      </c>
      <c r="B877" s="392">
        <v>82719</v>
      </c>
      <c r="C877" s="2253" t="s">
        <v>879</v>
      </c>
      <c r="D877" s="2254"/>
      <c r="E877" s="2254"/>
      <c r="F877" s="2254"/>
      <c r="G877" s="2254"/>
      <c r="H877" s="2254"/>
      <c r="I877" s="2254"/>
      <c r="J877" s="2255"/>
      <c r="K877" s="395">
        <v>327</v>
      </c>
    </row>
    <row r="878" spans="1:11" ht="18.75" customHeight="1">
      <c r="A878" s="382">
        <v>1.0200000000000001E-2</v>
      </c>
      <c r="B878" s="392">
        <v>82917</v>
      </c>
      <c r="C878" s="2253" t="s">
        <v>2589</v>
      </c>
      <c r="D878" s="2254"/>
      <c r="E878" s="2254"/>
      <c r="F878" s="2254"/>
      <c r="G878" s="2254"/>
      <c r="H878" s="2254"/>
      <c r="I878" s="2254"/>
      <c r="J878" s="2255"/>
      <c r="K878" s="396">
        <v>29.6</v>
      </c>
    </row>
    <row r="879" spans="1:11" ht="18.75" customHeight="1">
      <c r="A879" s="382">
        <v>2.3800000000000002E-2</v>
      </c>
      <c r="B879" s="392">
        <v>84723</v>
      </c>
      <c r="C879" s="2253" t="s">
        <v>2092</v>
      </c>
      <c r="D879" s="2254"/>
      <c r="E879" s="2254"/>
      <c r="F879" s="2254"/>
      <c r="G879" s="2254"/>
      <c r="H879" s="2254"/>
      <c r="I879" s="2254"/>
      <c r="J879" s="2255"/>
      <c r="K879" s="395">
        <v>86</v>
      </c>
    </row>
    <row r="880" spans="1:11" ht="18.75" customHeight="1">
      <c r="A880" s="382">
        <v>9.7000000000000003E-3</v>
      </c>
      <c r="B880" s="392">
        <v>89086</v>
      </c>
      <c r="C880" s="2253" t="s">
        <v>880</v>
      </c>
      <c r="D880" s="2254"/>
      <c r="E880" s="2254"/>
      <c r="F880" s="2254"/>
      <c r="G880" s="2254"/>
      <c r="H880" s="2254"/>
      <c r="I880" s="2254"/>
      <c r="J880" s="2255"/>
      <c r="K880" s="395">
        <v>933</v>
      </c>
    </row>
    <row r="881" spans="1:11" ht="18.75" customHeight="1">
      <c r="A881" s="382">
        <v>9.1999999999999998E-3</v>
      </c>
      <c r="B881" s="392">
        <v>89250</v>
      </c>
      <c r="C881" s="2253" t="s">
        <v>1687</v>
      </c>
      <c r="D881" s="2254"/>
      <c r="E881" s="2254"/>
      <c r="F881" s="2254"/>
      <c r="G881" s="2254"/>
      <c r="H881" s="2254"/>
      <c r="I881" s="2254"/>
      <c r="J881" s="2255"/>
      <c r="K881" s="395">
        <v>110</v>
      </c>
    </row>
    <row r="882" spans="1:11" ht="18.75" customHeight="1">
      <c r="A882" s="382">
        <v>6.4999999999999997E-3</v>
      </c>
      <c r="B882" s="392">
        <v>89268</v>
      </c>
      <c r="C882" s="2253" t="s">
        <v>5886</v>
      </c>
      <c r="D882" s="2254"/>
      <c r="E882" s="2254"/>
      <c r="F882" s="2254"/>
      <c r="G882" s="2254"/>
      <c r="H882" s="2254"/>
      <c r="I882" s="2254"/>
      <c r="J882" s="2255"/>
      <c r="K882" s="396">
        <v>30.8</v>
      </c>
    </row>
    <row r="883" spans="1:11" ht="18.75" customHeight="1">
      <c r="A883" s="382">
        <v>8.0999999999999996E-3</v>
      </c>
      <c r="B883" s="392">
        <v>89276</v>
      </c>
      <c r="C883" s="2253" t="s">
        <v>2590</v>
      </c>
      <c r="D883" s="2254"/>
      <c r="E883" s="2254"/>
      <c r="F883" s="2254"/>
      <c r="G883" s="2254"/>
      <c r="H883" s="2254"/>
      <c r="I883" s="2254"/>
      <c r="J883" s="2255"/>
      <c r="K883" s="395">
        <v>124</v>
      </c>
    </row>
    <row r="884" spans="1:11" ht="18.75" customHeight="1">
      <c r="A884" s="382">
        <v>2.98E-2</v>
      </c>
      <c r="B884" s="392">
        <v>97311</v>
      </c>
      <c r="C884" s="2253" t="s">
        <v>2591</v>
      </c>
      <c r="D884" s="2254"/>
      <c r="E884" s="2254"/>
      <c r="F884" s="2254"/>
      <c r="G884" s="2254"/>
      <c r="H884" s="2254"/>
      <c r="I884" s="2254"/>
      <c r="J884" s="2255"/>
      <c r="K884" s="362">
        <v>7.25</v>
      </c>
    </row>
    <row r="885" spans="1:11" ht="18.75" customHeight="1">
      <c r="A885" s="382">
        <v>4.7000000000000002E-3</v>
      </c>
      <c r="B885" s="392">
        <v>120477</v>
      </c>
      <c r="C885" s="2253" t="s">
        <v>881</v>
      </c>
      <c r="D885" s="2254"/>
      <c r="E885" s="2254"/>
      <c r="F885" s="2254"/>
      <c r="G885" s="2254"/>
      <c r="H885" s="2254"/>
      <c r="I885" s="2254"/>
      <c r="J885" s="2255"/>
      <c r="K885" s="362">
        <v>10.78</v>
      </c>
    </row>
    <row r="886" spans="1:11" ht="18.75" customHeight="1">
      <c r="A886" s="382">
        <v>7.4000000000000003E-3</v>
      </c>
      <c r="B886" s="392">
        <v>121038</v>
      </c>
      <c r="C886" s="2253" t="s">
        <v>3155</v>
      </c>
      <c r="D886" s="2254"/>
      <c r="E886" s="2254"/>
      <c r="F886" s="2254"/>
      <c r="G886" s="2254"/>
      <c r="H886" s="2254"/>
      <c r="I886" s="2254"/>
      <c r="J886" s="2255"/>
      <c r="K886" s="395">
        <v>136</v>
      </c>
    </row>
    <row r="887" spans="1:11" ht="18.75" customHeight="1">
      <c r="A887" s="382">
        <v>1.0699999999999999E-2</v>
      </c>
      <c r="B887" s="392">
        <v>122341</v>
      </c>
      <c r="C887" s="2253" t="s">
        <v>882</v>
      </c>
      <c r="D887" s="2254"/>
      <c r="E887" s="2254"/>
      <c r="F887" s="2254"/>
      <c r="G887" s="2254"/>
      <c r="H887" s="2254"/>
      <c r="I887" s="2254"/>
      <c r="J887" s="2255"/>
      <c r="K887" s="395">
        <v>379</v>
      </c>
    </row>
    <row r="888" spans="1:11" ht="18.75" customHeight="1">
      <c r="A888" s="382">
        <v>6.4999999999999997E-3</v>
      </c>
      <c r="B888" s="392">
        <v>134247</v>
      </c>
      <c r="C888" s="2253" t="s">
        <v>1601</v>
      </c>
      <c r="D888" s="2254"/>
      <c r="E888" s="2254"/>
      <c r="F888" s="2254"/>
      <c r="G888" s="2254"/>
      <c r="H888" s="2254"/>
      <c r="I888" s="2254"/>
      <c r="J888" s="2255"/>
      <c r="K888" s="396">
        <v>30.8</v>
      </c>
    </row>
    <row r="889" spans="1:11" ht="18.75" customHeight="1">
      <c r="A889" s="382">
        <v>9.5999999999999992E-3</v>
      </c>
      <c r="B889" s="392">
        <v>134254</v>
      </c>
      <c r="C889" s="2253" t="s">
        <v>883</v>
      </c>
      <c r="D889" s="2254"/>
      <c r="E889" s="2254"/>
      <c r="F889" s="2254"/>
      <c r="G889" s="2254"/>
      <c r="H889" s="2254"/>
      <c r="I889" s="2254"/>
      <c r="J889" s="2255"/>
      <c r="K889" s="396">
        <v>63.3</v>
      </c>
    </row>
    <row r="890" spans="1:11" ht="18.75" customHeight="1">
      <c r="A890" s="382">
        <v>1.3599999999999999E-2</v>
      </c>
      <c r="B890" s="392">
        <v>134262</v>
      </c>
      <c r="C890" s="2253" t="s">
        <v>1602</v>
      </c>
      <c r="D890" s="2254"/>
      <c r="E890" s="2254"/>
      <c r="F890" s="2254"/>
      <c r="G890" s="2254"/>
      <c r="H890" s="2254"/>
      <c r="I890" s="2254"/>
      <c r="J890" s="2255"/>
      <c r="K890" s="396">
        <v>22.4</v>
      </c>
    </row>
    <row r="891" spans="1:11" ht="18.75" customHeight="1">
      <c r="A891" s="382">
        <v>1.2E-2</v>
      </c>
      <c r="B891" s="392">
        <v>134239</v>
      </c>
      <c r="C891" s="2253" t="s">
        <v>1603</v>
      </c>
      <c r="D891" s="2254"/>
      <c r="E891" s="2254"/>
      <c r="F891" s="2254"/>
      <c r="G891" s="2254"/>
      <c r="H891" s="2254"/>
      <c r="I891" s="2254"/>
      <c r="J891" s="2255"/>
      <c r="K891" s="396">
        <v>75.900000000000006</v>
      </c>
    </row>
    <row r="892" spans="1:11" ht="18.75" customHeight="1">
      <c r="A892" s="382">
        <v>9.4999999999999998E-3</v>
      </c>
      <c r="B892" s="392">
        <v>134270</v>
      </c>
      <c r="C892" s="2253" t="s">
        <v>884</v>
      </c>
      <c r="D892" s="2254"/>
      <c r="E892" s="2254"/>
      <c r="F892" s="2254"/>
      <c r="G892" s="2254"/>
      <c r="H892" s="2254"/>
      <c r="I892" s="2254"/>
      <c r="J892" s="2255"/>
      <c r="K892" s="395">
        <v>106</v>
      </c>
    </row>
    <row r="893" spans="1:11" ht="18.75" customHeight="1">
      <c r="A893" s="382">
        <v>1.0800000000000001E-2</v>
      </c>
      <c r="B893" s="392">
        <v>134296</v>
      </c>
      <c r="C893" s="2253" t="s">
        <v>1604</v>
      </c>
      <c r="D893" s="2254"/>
      <c r="E893" s="2254"/>
      <c r="F893" s="2254"/>
      <c r="G893" s="2254"/>
      <c r="H893" s="2254"/>
      <c r="I893" s="2254"/>
      <c r="J893" s="2255"/>
      <c r="K893" s="395">
        <v>94</v>
      </c>
    </row>
    <row r="894" spans="1:11" ht="18.75" customHeight="1">
      <c r="A894" s="382">
        <v>8.9999999999999993E-3</v>
      </c>
      <c r="B894" s="392">
        <v>134304</v>
      </c>
      <c r="C894" s="2253" t="s">
        <v>885</v>
      </c>
      <c r="D894" s="2254"/>
      <c r="E894" s="2254"/>
      <c r="F894" s="2254"/>
      <c r="G894" s="2254"/>
      <c r="H894" s="2254"/>
      <c r="I894" s="2254"/>
      <c r="J894" s="2255"/>
      <c r="K894" s="395">
        <v>448</v>
      </c>
    </row>
    <row r="895" spans="1:11" ht="18.75" customHeight="1">
      <c r="A895" s="382">
        <v>1.29E-2</v>
      </c>
      <c r="B895" s="392">
        <v>134312</v>
      </c>
      <c r="C895" s="2253" t="s">
        <v>886</v>
      </c>
      <c r="D895" s="2254"/>
      <c r="E895" s="2254"/>
      <c r="F895" s="2254"/>
      <c r="G895" s="2254"/>
      <c r="H895" s="2254"/>
      <c r="I895" s="2254"/>
      <c r="J895" s="2255"/>
      <c r="K895" s="395">
        <v>236</v>
      </c>
    </row>
    <row r="896" spans="1:11" ht="18.75" customHeight="1">
      <c r="A896" s="382">
        <v>1.23E-2</v>
      </c>
      <c r="B896" s="392">
        <v>134965</v>
      </c>
      <c r="C896" s="2253" t="s">
        <v>1605</v>
      </c>
      <c r="D896" s="2254"/>
      <c r="E896" s="2254"/>
      <c r="F896" s="2254"/>
      <c r="G896" s="2254"/>
      <c r="H896" s="2254"/>
      <c r="I896" s="2254"/>
      <c r="J896" s="2255"/>
      <c r="K896" s="396">
        <v>49.4</v>
      </c>
    </row>
    <row r="897" spans="1:11" ht="18.75" customHeight="1">
      <c r="A897" s="382">
        <v>1.21E-2</v>
      </c>
      <c r="B897" s="392">
        <v>137612</v>
      </c>
      <c r="C897" s="2253" t="s">
        <v>1606</v>
      </c>
      <c r="D897" s="2254"/>
      <c r="E897" s="2254"/>
      <c r="F897" s="2254"/>
      <c r="G897" s="2254"/>
      <c r="H897" s="2254"/>
      <c r="I897" s="2254"/>
      <c r="J897" s="2255"/>
      <c r="K897" s="362">
        <v>15.83</v>
      </c>
    </row>
    <row r="898" spans="1:11" ht="18.75" customHeight="1">
      <c r="A898" s="382">
        <v>1.04E-2</v>
      </c>
      <c r="B898" s="392">
        <v>149872</v>
      </c>
      <c r="C898" s="2253" t="s">
        <v>3156</v>
      </c>
      <c r="D898" s="2254"/>
      <c r="E898" s="2254"/>
      <c r="F898" s="2254"/>
      <c r="G898" s="2254"/>
      <c r="H898" s="2254"/>
      <c r="I898" s="2254"/>
      <c r="J898" s="2255"/>
      <c r="K898" s="396">
        <v>68</v>
      </c>
    </row>
    <row r="899" spans="1:11" ht="18.75" customHeight="1">
      <c r="A899" s="382">
        <v>1.3299999999999999E-2</v>
      </c>
      <c r="B899" s="392">
        <v>163535</v>
      </c>
      <c r="C899" s="2253" t="s">
        <v>4961</v>
      </c>
      <c r="D899" s="2254"/>
      <c r="E899" s="2254"/>
      <c r="F899" s="2254"/>
      <c r="G899" s="2254"/>
      <c r="H899" s="2254"/>
      <c r="I899" s="2254"/>
      <c r="J899" s="2255"/>
      <c r="K899" s="395">
        <v>152</v>
      </c>
    </row>
    <row r="900" spans="1:11" ht="18.75" customHeight="1">
      <c r="A900" s="382">
        <v>1.34E-2</v>
      </c>
      <c r="B900" s="392">
        <v>163543</v>
      </c>
      <c r="C900" s="2253" t="s">
        <v>4962</v>
      </c>
      <c r="D900" s="2254"/>
      <c r="E900" s="2254"/>
      <c r="F900" s="2254"/>
      <c r="G900" s="2254"/>
      <c r="H900" s="2254"/>
      <c r="I900" s="2254"/>
      <c r="J900" s="2255"/>
      <c r="K900" s="395">
        <v>151</v>
      </c>
    </row>
    <row r="901" spans="1:11" ht="18.75" customHeight="1">
      <c r="A901" s="382">
        <v>4.1999999999999997E-3</v>
      </c>
      <c r="B901" s="392">
        <v>176420</v>
      </c>
      <c r="C901" s="2253" t="s">
        <v>4963</v>
      </c>
      <c r="D901" s="2254"/>
      <c r="E901" s="2254"/>
      <c r="F901" s="2254"/>
      <c r="G901" s="2254"/>
      <c r="H901" s="2254"/>
      <c r="I901" s="2254"/>
      <c r="J901" s="2255"/>
      <c r="K901" s="362">
        <v>11.83</v>
      </c>
    </row>
    <row r="902" spans="1:11" ht="18.75" customHeight="1" thickBot="1">
      <c r="A902" s="382">
        <v>4.1999999999999997E-3</v>
      </c>
      <c r="B902" s="392">
        <v>199729</v>
      </c>
      <c r="C902" s="2253" t="s">
        <v>4964</v>
      </c>
      <c r="D902" s="2254"/>
      <c r="E902" s="2254"/>
      <c r="F902" s="2254"/>
      <c r="G902" s="2254"/>
      <c r="H902" s="2254"/>
      <c r="I902" s="2254"/>
      <c r="J902" s="2255"/>
      <c r="K902" s="362">
        <v>11.83</v>
      </c>
    </row>
    <row r="903" spans="1:11" ht="18.75" customHeight="1">
      <c r="A903" s="386"/>
      <c r="B903" s="2256" t="s">
        <v>1607</v>
      </c>
      <c r="C903" s="2256"/>
      <c r="D903" s="2256"/>
      <c r="E903" s="2256"/>
      <c r="F903" s="2256"/>
      <c r="G903" s="2256"/>
      <c r="H903" s="2256"/>
      <c r="I903" s="2256"/>
      <c r="J903" s="2256"/>
      <c r="K903" s="2257"/>
    </row>
    <row r="904" spans="1:11" ht="18.75" customHeight="1">
      <c r="A904" s="382">
        <v>2.4E-2</v>
      </c>
      <c r="B904" s="392">
        <v>1097486</v>
      </c>
      <c r="C904" s="2253" t="s">
        <v>5887</v>
      </c>
      <c r="D904" s="2254"/>
      <c r="E904" s="2254"/>
      <c r="F904" s="2254"/>
      <c r="G904" s="2254"/>
      <c r="H904" s="2254"/>
      <c r="I904" s="2254"/>
      <c r="J904" s="2255"/>
      <c r="K904" s="396">
        <v>38.4</v>
      </c>
    </row>
    <row r="905" spans="1:11" ht="18.75" customHeight="1">
      <c r="A905" s="382">
        <v>2.5600000000000001E-2</v>
      </c>
      <c r="B905" s="392">
        <v>1097999</v>
      </c>
      <c r="C905" s="2253" t="s">
        <v>5888</v>
      </c>
      <c r="D905" s="2254"/>
      <c r="E905" s="2254"/>
      <c r="F905" s="2254"/>
      <c r="G905" s="2254"/>
      <c r="H905" s="2254"/>
      <c r="I905" s="2254"/>
      <c r="J905" s="2255"/>
      <c r="K905" s="395">
        <v>280</v>
      </c>
    </row>
    <row r="906" spans="1:11" ht="18.75" customHeight="1">
      <c r="A906" s="382">
        <v>2.35E-2</v>
      </c>
      <c r="B906" s="392">
        <v>1098004</v>
      </c>
      <c r="C906" s="2253" t="s">
        <v>5889</v>
      </c>
      <c r="D906" s="2254"/>
      <c r="E906" s="2254"/>
      <c r="F906" s="2254"/>
      <c r="G906" s="2254"/>
      <c r="H906" s="2254"/>
      <c r="I906" s="2254"/>
      <c r="J906" s="2255"/>
      <c r="K906" s="395">
        <v>436</v>
      </c>
    </row>
    <row r="907" spans="1:11" ht="18.75" customHeight="1">
      <c r="A907" s="382">
        <v>2.3800000000000002E-2</v>
      </c>
      <c r="B907" s="392">
        <v>1098054</v>
      </c>
      <c r="C907" s="2253" t="s">
        <v>5890</v>
      </c>
      <c r="D907" s="2254"/>
      <c r="E907" s="2254"/>
      <c r="F907" s="2254"/>
      <c r="G907" s="2254"/>
      <c r="H907" s="2254"/>
      <c r="I907" s="2254"/>
      <c r="J907" s="2255"/>
      <c r="K907" s="395">
        <v>644</v>
      </c>
    </row>
    <row r="908" spans="1:11" ht="18.75" customHeight="1">
      <c r="A908" s="382">
        <v>2.5600000000000001E-2</v>
      </c>
      <c r="B908" s="392">
        <v>1101089</v>
      </c>
      <c r="C908" s="2253" t="s">
        <v>5891</v>
      </c>
      <c r="D908" s="2254"/>
      <c r="E908" s="2254"/>
      <c r="F908" s="2254"/>
      <c r="G908" s="2254"/>
      <c r="H908" s="2254"/>
      <c r="I908" s="2254"/>
      <c r="J908" s="2255"/>
      <c r="K908" s="395">
        <v>200</v>
      </c>
    </row>
    <row r="909" spans="1:11" ht="18.75" customHeight="1">
      <c r="A909" s="382">
        <v>2.8000000000000001E-2</v>
      </c>
      <c r="B909" s="392">
        <v>1101097</v>
      </c>
      <c r="C909" s="2253" t="s">
        <v>5892</v>
      </c>
      <c r="D909" s="2254"/>
      <c r="E909" s="2254"/>
      <c r="F909" s="2254"/>
      <c r="G909" s="2254"/>
      <c r="H909" s="2254"/>
      <c r="I909" s="2254"/>
      <c r="J909" s="2255"/>
      <c r="K909" s="395">
        <v>147</v>
      </c>
    </row>
    <row r="910" spans="1:11" ht="18.75" customHeight="1">
      <c r="A910" s="382">
        <v>2.4299999999999999E-2</v>
      </c>
      <c r="B910" s="392">
        <v>1101104</v>
      </c>
      <c r="C910" s="2253" t="s">
        <v>5893</v>
      </c>
      <c r="D910" s="2254"/>
      <c r="E910" s="2254"/>
      <c r="F910" s="2254"/>
      <c r="G910" s="2254"/>
      <c r="H910" s="2254"/>
      <c r="I910" s="2254"/>
      <c r="J910" s="2255"/>
      <c r="K910" s="396">
        <v>59</v>
      </c>
    </row>
    <row r="911" spans="1:11" ht="18.75" customHeight="1">
      <c r="A911" s="382">
        <v>2.3699999999999999E-2</v>
      </c>
      <c r="B911" s="392">
        <v>1101112</v>
      </c>
      <c r="C911" s="2253" t="s">
        <v>5894</v>
      </c>
      <c r="D911" s="2254"/>
      <c r="E911" s="2254"/>
      <c r="F911" s="2254"/>
      <c r="G911" s="2254"/>
      <c r="H911" s="2254"/>
      <c r="I911" s="2254"/>
      <c r="J911" s="2255"/>
      <c r="K911" s="395">
        <v>259</v>
      </c>
    </row>
    <row r="912" spans="1:11" ht="18.75" customHeight="1">
      <c r="A912" s="382">
        <v>2.5899999999999999E-2</v>
      </c>
      <c r="B912" s="392">
        <v>1101146</v>
      </c>
      <c r="C912" s="2253" t="s">
        <v>5895</v>
      </c>
      <c r="D912" s="2254"/>
      <c r="E912" s="2254"/>
      <c r="F912" s="2254"/>
      <c r="G912" s="2254"/>
      <c r="H912" s="2254"/>
      <c r="I912" s="2254"/>
      <c r="J912" s="2255"/>
      <c r="K912" s="395">
        <v>356</v>
      </c>
    </row>
    <row r="913" spans="1:11" ht="18.75" customHeight="1">
      <c r="A913" s="382">
        <v>2.9899999999999999E-2</v>
      </c>
      <c r="B913" s="392">
        <v>1101154</v>
      </c>
      <c r="C913" s="2253" t="s">
        <v>5896</v>
      </c>
      <c r="D913" s="2254"/>
      <c r="E913" s="2254"/>
      <c r="F913" s="2254"/>
      <c r="G913" s="2254"/>
      <c r="H913" s="2254"/>
      <c r="I913" s="2254"/>
      <c r="J913" s="2255"/>
      <c r="K913" s="395">
        <v>138</v>
      </c>
    </row>
    <row r="914" spans="1:11" ht="18.75" customHeight="1">
      <c r="A914" s="382">
        <v>2.58E-2</v>
      </c>
      <c r="B914" s="392">
        <v>1101162</v>
      </c>
      <c r="C914" s="2253" t="s">
        <v>5897</v>
      </c>
      <c r="D914" s="2254"/>
      <c r="E914" s="2254"/>
      <c r="F914" s="2254"/>
      <c r="G914" s="2254"/>
      <c r="H914" s="2254"/>
      <c r="I914" s="2254"/>
      <c r="J914" s="2255"/>
      <c r="K914" s="395">
        <v>278</v>
      </c>
    </row>
    <row r="915" spans="1:11" ht="18.75" customHeight="1">
      <c r="A915" s="382">
        <v>2.52E-2</v>
      </c>
      <c r="B915" s="392">
        <v>1101500</v>
      </c>
      <c r="C915" s="2253" t="s">
        <v>5898</v>
      </c>
      <c r="D915" s="2254"/>
      <c r="E915" s="2254"/>
      <c r="F915" s="2254"/>
      <c r="G915" s="2254"/>
      <c r="H915" s="2254"/>
      <c r="I915" s="2254"/>
      <c r="J915" s="2255"/>
      <c r="K915" s="395">
        <v>122</v>
      </c>
    </row>
    <row r="916" spans="1:11" ht="18.75" customHeight="1">
      <c r="A916" s="382">
        <v>2.5600000000000001E-2</v>
      </c>
      <c r="B916" s="392">
        <v>1101518</v>
      </c>
      <c r="C916" s="2253" t="s">
        <v>5899</v>
      </c>
      <c r="D916" s="2254"/>
      <c r="E916" s="2254"/>
      <c r="F916" s="2254"/>
      <c r="G916" s="2254"/>
      <c r="H916" s="2254"/>
      <c r="I916" s="2254"/>
      <c r="J916" s="2255"/>
      <c r="K916" s="396">
        <v>64.099999999999994</v>
      </c>
    </row>
    <row r="917" spans="1:11" ht="18.75" customHeight="1">
      <c r="A917" s="382">
        <v>3.49E-2</v>
      </c>
      <c r="B917" s="392">
        <v>1101667</v>
      </c>
      <c r="C917" s="2253" t="s">
        <v>5900</v>
      </c>
      <c r="D917" s="2254"/>
      <c r="E917" s="2254"/>
      <c r="F917" s="2254"/>
      <c r="G917" s="2254"/>
      <c r="H917" s="2254"/>
      <c r="I917" s="2254"/>
      <c r="J917" s="2255"/>
      <c r="K917" s="395">
        <v>653</v>
      </c>
    </row>
    <row r="918" spans="1:11" ht="18.75" customHeight="1">
      <c r="A918" s="382">
        <v>2.5000000000000001E-2</v>
      </c>
      <c r="B918" s="392">
        <v>1102087</v>
      </c>
      <c r="C918" s="2253" t="s">
        <v>5901</v>
      </c>
      <c r="D918" s="2254"/>
      <c r="E918" s="2254"/>
      <c r="F918" s="2254"/>
      <c r="G918" s="2254"/>
      <c r="H918" s="2254"/>
      <c r="I918" s="2254"/>
      <c r="J918" s="2255"/>
      <c r="K918" s="395">
        <v>205</v>
      </c>
    </row>
    <row r="919" spans="1:11" ht="18.75" customHeight="1">
      <c r="A919" s="382">
        <v>2.52E-2</v>
      </c>
      <c r="B919" s="392">
        <v>1114298</v>
      </c>
      <c r="C919" s="2253" t="s">
        <v>5902</v>
      </c>
      <c r="D919" s="2254"/>
      <c r="E919" s="2254"/>
      <c r="F919" s="2254"/>
      <c r="G919" s="2254"/>
      <c r="H919" s="2254"/>
      <c r="I919" s="2254"/>
      <c r="J919" s="2255"/>
      <c r="K919" s="395">
        <v>122</v>
      </c>
    </row>
    <row r="920" spans="1:11" ht="18.75" customHeight="1">
      <c r="A920" s="382">
        <v>2.64E-2</v>
      </c>
      <c r="B920" s="392">
        <v>2923</v>
      </c>
      <c r="C920" s="2253" t="s">
        <v>2592</v>
      </c>
      <c r="D920" s="2254"/>
      <c r="E920" s="2254"/>
      <c r="F920" s="2254"/>
      <c r="G920" s="2254"/>
      <c r="H920" s="2254"/>
      <c r="I920" s="2254"/>
      <c r="J920" s="2255"/>
      <c r="K920" s="362">
        <v>13.22</v>
      </c>
    </row>
    <row r="921" spans="1:11" ht="18.75" customHeight="1">
      <c r="A921" s="382">
        <v>2.4899999999999999E-2</v>
      </c>
      <c r="B921" s="392">
        <v>2949</v>
      </c>
      <c r="C921" s="2253" t="s">
        <v>1608</v>
      </c>
      <c r="D921" s="2254"/>
      <c r="E921" s="2254"/>
      <c r="F921" s="2254"/>
      <c r="G921" s="2254"/>
      <c r="H921" s="2254"/>
      <c r="I921" s="2254"/>
      <c r="J921" s="2255"/>
      <c r="K921" s="396">
        <v>61.8</v>
      </c>
    </row>
    <row r="922" spans="1:11" ht="18.75" customHeight="1">
      <c r="A922" s="382">
        <v>2.1000000000000001E-2</v>
      </c>
      <c r="B922" s="392">
        <v>10934</v>
      </c>
      <c r="C922" s="2253" t="s">
        <v>1971</v>
      </c>
      <c r="D922" s="2254"/>
      <c r="E922" s="2254"/>
      <c r="F922" s="2254"/>
      <c r="G922" s="2254"/>
      <c r="H922" s="2254"/>
      <c r="I922" s="2254"/>
      <c r="J922" s="2255"/>
      <c r="K922" s="395">
        <v>146</v>
      </c>
    </row>
    <row r="923" spans="1:11" ht="18.75" customHeight="1">
      <c r="A923" s="382">
        <v>2.4199999999999999E-2</v>
      </c>
      <c r="B923" s="392">
        <v>15511</v>
      </c>
      <c r="C923" s="2253" t="s">
        <v>1609</v>
      </c>
      <c r="D923" s="2254"/>
      <c r="E923" s="2254"/>
      <c r="F923" s="2254"/>
      <c r="G923" s="2254"/>
      <c r="H923" s="2254"/>
      <c r="I923" s="2254"/>
      <c r="J923" s="2255"/>
      <c r="K923" s="395">
        <v>127</v>
      </c>
    </row>
    <row r="924" spans="1:11" ht="18.75" customHeight="1">
      <c r="A924" s="382">
        <v>2.3199999999999998E-2</v>
      </c>
      <c r="B924" s="392">
        <v>22046</v>
      </c>
      <c r="C924" s="2253" t="s">
        <v>1610</v>
      </c>
      <c r="D924" s="2254"/>
      <c r="E924" s="2254"/>
      <c r="F924" s="2254"/>
      <c r="G924" s="2254"/>
      <c r="H924" s="2254"/>
      <c r="I924" s="2254"/>
      <c r="J924" s="2255"/>
      <c r="K924" s="396">
        <v>53</v>
      </c>
    </row>
    <row r="925" spans="1:11" ht="18.75" customHeight="1">
      <c r="A925" s="382">
        <v>2.86E-2</v>
      </c>
      <c r="B925" s="392">
        <v>22137</v>
      </c>
      <c r="C925" s="2253" t="s">
        <v>1611</v>
      </c>
      <c r="D925" s="2254"/>
      <c r="E925" s="2254"/>
      <c r="F925" s="2254"/>
      <c r="G925" s="2254"/>
      <c r="H925" s="2254"/>
      <c r="I925" s="2254"/>
      <c r="J925" s="2255"/>
      <c r="K925" s="395">
        <v>108</v>
      </c>
    </row>
    <row r="926" spans="1:11" ht="18.75" customHeight="1">
      <c r="A926" s="382">
        <v>2.35E-2</v>
      </c>
      <c r="B926" s="392">
        <v>22160</v>
      </c>
      <c r="C926" s="2253" t="s">
        <v>1612</v>
      </c>
      <c r="D926" s="2254"/>
      <c r="E926" s="2254"/>
      <c r="F926" s="2254"/>
      <c r="G926" s="2254"/>
      <c r="H926" s="2254"/>
      <c r="I926" s="2254"/>
      <c r="J926" s="2255"/>
      <c r="K926" s="395">
        <v>87</v>
      </c>
    </row>
    <row r="927" spans="1:11" ht="18.75" customHeight="1">
      <c r="A927" s="382">
        <v>3.1300000000000001E-2</v>
      </c>
      <c r="B927" s="392">
        <v>23804</v>
      </c>
      <c r="C927" s="2253" t="s">
        <v>1688</v>
      </c>
      <c r="D927" s="2254"/>
      <c r="E927" s="2254"/>
      <c r="F927" s="2254"/>
      <c r="G927" s="2254"/>
      <c r="H927" s="2254"/>
      <c r="I927" s="2254"/>
      <c r="J927" s="2255"/>
      <c r="K927" s="395">
        <v>132</v>
      </c>
    </row>
    <row r="928" spans="1:11" ht="18.75" customHeight="1">
      <c r="A928" s="382">
        <v>2.8799999999999999E-2</v>
      </c>
      <c r="B928" s="392">
        <v>24471</v>
      </c>
      <c r="C928" s="2253" t="s">
        <v>1613</v>
      </c>
      <c r="D928" s="2254"/>
      <c r="E928" s="2254"/>
      <c r="F928" s="2254"/>
      <c r="G928" s="2254"/>
      <c r="H928" s="2254"/>
      <c r="I928" s="2254"/>
      <c r="J928" s="2255"/>
      <c r="K928" s="396">
        <v>21.4</v>
      </c>
    </row>
    <row r="929" spans="1:11" ht="18.75" customHeight="1">
      <c r="A929" s="382">
        <v>2.4799999999999999E-2</v>
      </c>
      <c r="B929" s="392">
        <v>24521</v>
      </c>
      <c r="C929" s="2253" t="s">
        <v>1614</v>
      </c>
      <c r="D929" s="2254"/>
      <c r="E929" s="2254"/>
      <c r="F929" s="2254"/>
      <c r="G929" s="2254"/>
      <c r="H929" s="2254"/>
      <c r="I929" s="2254"/>
      <c r="J929" s="2255"/>
      <c r="K929" s="396">
        <v>28.9</v>
      </c>
    </row>
    <row r="930" spans="1:11" ht="18.75" customHeight="1">
      <c r="A930" s="382">
        <v>2.2499999999999999E-2</v>
      </c>
      <c r="B930" s="392">
        <v>24554</v>
      </c>
      <c r="C930" s="2253" t="s">
        <v>1615</v>
      </c>
      <c r="D930" s="2254"/>
      <c r="E930" s="2254"/>
      <c r="F930" s="2254"/>
      <c r="G930" s="2254"/>
      <c r="H930" s="2254"/>
      <c r="I930" s="2254"/>
      <c r="J930" s="2255"/>
      <c r="K930" s="395">
        <v>227</v>
      </c>
    </row>
    <row r="931" spans="1:11" ht="18.75" customHeight="1">
      <c r="A931" s="382">
        <v>1.72E-2</v>
      </c>
      <c r="B931" s="392">
        <v>24562</v>
      </c>
      <c r="C931" s="2253" t="s">
        <v>1616</v>
      </c>
      <c r="D931" s="2254"/>
      <c r="E931" s="2254"/>
      <c r="F931" s="2254"/>
      <c r="G931" s="2254"/>
      <c r="H931" s="2254"/>
      <c r="I931" s="2254"/>
      <c r="J931" s="2255"/>
      <c r="K931" s="396">
        <v>17.7</v>
      </c>
    </row>
    <row r="932" spans="1:11" ht="18.75" customHeight="1">
      <c r="A932" s="382">
        <v>2.2100000000000002E-2</v>
      </c>
      <c r="B932" s="392">
        <v>52183</v>
      </c>
      <c r="C932" s="2253" t="s">
        <v>1912</v>
      </c>
      <c r="D932" s="2254"/>
      <c r="E932" s="2254"/>
      <c r="F932" s="2254"/>
      <c r="G932" s="2254"/>
      <c r="H932" s="2254"/>
      <c r="I932" s="2254"/>
      <c r="J932" s="2255"/>
      <c r="K932" s="395">
        <v>416</v>
      </c>
    </row>
    <row r="933" spans="1:11" ht="18.75" customHeight="1">
      <c r="A933" s="382">
        <v>8.5000000000000006E-3</v>
      </c>
      <c r="B933" s="392">
        <v>59295</v>
      </c>
      <c r="C933" s="2253" t="s">
        <v>1972</v>
      </c>
      <c r="D933" s="2254"/>
      <c r="E933" s="2254"/>
      <c r="F933" s="2254"/>
      <c r="G933" s="2254"/>
      <c r="H933" s="2254"/>
      <c r="I933" s="2254"/>
      <c r="J933" s="2255"/>
      <c r="K933" s="395">
        <v>236</v>
      </c>
    </row>
    <row r="934" spans="1:11" ht="18.75" customHeight="1">
      <c r="A934" s="382">
        <v>2.1299999999999999E-2</v>
      </c>
      <c r="B934" s="392">
        <v>78360</v>
      </c>
      <c r="C934" s="2253" t="s">
        <v>2093</v>
      </c>
      <c r="D934" s="2254"/>
      <c r="E934" s="2254"/>
      <c r="F934" s="2254"/>
      <c r="G934" s="2254"/>
      <c r="H934" s="2254"/>
      <c r="I934" s="2254"/>
      <c r="J934" s="2255"/>
      <c r="K934" s="362">
        <v>5.75</v>
      </c>
    </row>
    <row r="935" spans="1:11" ht="18.75" customHeight="1">
      <c r="A935" s="382">
        <v>0.01</v>
      </c>
      <c r="B935" s="392">
        <v>80457</v>
      </c>
      <c r="C935" s="2253" t="s">
        <v>2593</v>
      </c>
      <c r="D935" s="2254"/>
      <c r="E935" s="2254"/>
      <c r="F935" s="2254"/>
      <c r="G935" s="2254"/>
      <c r="H935" s="2254"/>
      <c r="I935" s="2254"/>
      <c r="J935" s="2255"/>
      <c r="K935" s="396">
        <v>70.599999999999994</v>
      </c>
    </row>
    <row r="936" spans="1:11" ht="18.75" customHeight="1">
      <c r="A936" s="382">
        <v>2.1399999999999999E-2</v>
      </c>
      <c r="B936" s="392">
        <v>81810</v>
      </c>
      <c r="C936" s="2253" t="s">
        <v>1617</v>
      </c>
      <c r="D936" s="2254"/>
      <c r="E936" s="2254"/>
      <c r="F936" s="2254"/>
      <c r="G936" s="2254"/>
      <c r="H936" s="2254"/>
      <c r="I936" s="2254"/>
      <c r="J936" s="2255"/>
      <c r="K936" s="395">
        <v>239</v>
      </c>
    </row>
    <row r="937" spans="1:11" ht="18.75" customHeight="1">
      <c r="A937" s="382">
        <v>2.35E-2</v>
      </c>
      <c r="B937" s="392">
        <v>83113</v>
      </c>
      <c r="C937" s="2253" t="s">
        <v>2594</v>
      </c>
      <c r="D937" s="2254"/>
      <c r="E937" s="2254"/>
      <c r="F937" s="2254"/>
      <c r="G937" s="2254"/>
      <c r="H937" s="2254"/>
      <c r="I937" s="2254"/>
      <c r="J937" s="2255"/>
      <c r="K937" s="362">
        <v>14.82</v>
      </c>
    </row>
    <row r="938" spans="1:11" ht="18.75" customHeight="1">
      <c r="A938" s="382">
        <v>4.8999999999999998E-3</v>
      </c>
      <c r="B938" s="392">
        <v>83394</v>
      </c>
      <c r="C938" s="2253" t="s">
        <v>4916</v>
      </c>
      <c r="D938" s="2254"/>
      <c r="E938" s="2254"/>
      <c r="F938" s="2254"/>
      <c r="G938" s="2254"/>
      <c r="H938" s="2254"/>
      <c r="I938" s="2254"/>
      <c r="J938" s="2255"/>
      <c r="K938" s="396">
        <v>20.5</v>
      </c>
    </row>
    <row r="939" spans="1:11" ht="18.75" customHeight="1">
      <c r="A939" s="382">
        <v>2.52E-2</v>
      </c>
      <c r="B939" s="392">
        <v>84764</v>
      </c>
      <c r="C939" s="2253" t="s">
        <v>1618</v>
      </c>
      <c r="D939" s="2254"/>
      <c r="E939" s="2254"/>
      <c r="F939" s="2254"/>
      <c r="G939" s="2254"/>
      <c r="H939" s="2254"/>
      <c r="I939" s="2254"/>
      <c r="J939" s="2255"/>
      <c r="K939" s="396">
        <v>65.099999999999994</v>
      </c>
    </row>
    <row r="940" spans="1:11" ht="18.75" customHeight="1">
      <c r="A940" s="382">
        <v>1.9800000000000002E-2</v>
      </c>
      <c r="B940" s="392">
        <v>84871</v>
      </c>
      <c r="C940" s="2253" t="s">
        <v>5903</v>
      </c>
      <c r="D940" s="2254"/>
      <c r="E940" s="2254"/>
      <c r="F940" s="2254"/>
      <c r="G940" s="2254"/>
      <c r="H940" s="2254"/>
      <c r="I940" s="2254"/>
      <c r="J940" s="2255"/>
      <c r="K940" s="395">
        <v>103</v>
      </c>
    </row>
    <row r="941" spans="1:11" ht="18.75" customHeight="1">
      <c r="A941" s="382">
        <v>2.4E-2</v>
      </c>
      <c r="B941" s="392">
        <v>85373</v>
      </c>
      <c r="C941" s="2253" t="s">
        <v>1619</v>
      </c>
      <c r="D941" s="2254"/>
      <c r="E941" s="2254"/>
      <c r="F941" s="2254"/>
      <c r="G941" s="2254"/>
      <c r="H941" s="2254"/>
      <c r="I941" s="2254"/>
      <c r="J941" s="2255"/>
      <c r="K941" s="395">
        <v>299</v>
      </c>
    </row>
    <row r="942" spans="1:11" ht="18.75" customHeight="1">
      <c r="A942" s="382">
        <v>2.5499999999999998E-2</v>
      </c>
      <c r="B942" s="392">
        <v>94979</v>
      </c>
      <c r="C942" s="2253" t="s">
        <v>1620</v>
      </c>
      <c r="D942" s="2254"/>
      <c r="E942" s="2254"/>
      <c r="F942" s="2254"/>
      <c r="G942" s="2254"/>
      <c r="H942" s="2254"/>
      <c r="I942" s="2254"/>
      <c r="J942" s="2255"/>
      <c r="K942" s="395">
        <v>201</v>
      </c>
    </row>
    <row r="943" spans="1:11" ht="18.75" customHeight="1">
      <c r="A943" s="382">
        <v>1.6799999999999999E-2</v>
      </c>
      <c r="B943" s="392">
        <v>95000</v>
      </c>
      <c r="C943" s="2253" t="s">
        <v>1621</v>
      </c>
      <c r="D943" s="2254"/>
      <c r="E943" s="2254"/>
      <c r="F943" s="2254"/>
      <c r="G943" s="2254"/>
      <c r="H943" s="2254"/>
      <c r="I943" s="2254"/>
      <c r="J943" s="2255"/>
      <c r="K943" s="395">
        <v>121</v>
      </c>
    </row>
    <row r="944" spans="1:11" ht="18.75" customHeight="1">
      <c r="A944" s="386">
        <v>0</v>
      </c>
      <c r="B944" s="392">
        <v>95851</v>
      </c>
      <c r="C944" s="2253" t="s">
        <v>2595</v>
      </c>
      <c r="D944" s="2254"/>
      <c r="E944" s="2254"/>
      <c r="F944" s="2254"/>
      <c r="G944" s="2254"/>
      <c r="H944" s="2254"/>
      <c r="I944" s="2254"/>
      <c r="J944" s="2255"/>
      <c r="K944" s="362">
        <v>1.89</v>
      </c>
    </row>
    <row r="945" spans="1:11" ht="18.75" customHeight="1">
      <c r="A945" s="382">
        <v>2.7099999999999999E-2</v>
      </c>
      <c r="B945" s="392">
        <v>96750</v>
      </c>
      <c r="C945" s="2253" t="s">
        <v>1622</v>
      </c>
      <c r="D945" s="2254"/>
      <c r="E945" s="2254"/>
      <c r="F945" s="2254"/>
      <c r="G945" s="2254"/>
      <c r="H945" s="2254"/>
      <c r="I945" s="2254"/>
      <c r="J945" s="2255"/>
      <c r="K945" s="396">
        <v>49.3</v>
      </c>
    </row>
    <row r="946" spans="1:11" ht="18.75" customHeight="1">
      <c r="A946" s="382">
        <v>2.3900000000000001E-2</v>
      </c>
      <c r="B946" s="392">
        <v>96883</v>
      </c>
      <c r="C946" s="2253" t="s">
        <v>2596</v>
      </c>
      <c r="D946" s="2254"/>
      <c r="E946" s="2254"/>
      <c r="F946" s="2254"/>
      <c r="G946" s="2254"/>
      <c r="H946" s="2254"/>
      <c r="I946" s="2254"/>
      <c r="J946" s="2255"/>
      <c r="K946" s="362">
        <v>7.27</v>
      </c>
    </row>
    <row r="947" spans="1:11" ht="18.75" customHeight="1">
      <c r="A947" s="382">
        <v>2.2200000000000001E-2</v>
      </c>
      <c r="B947" s="392">
        <v>121327</v>
      </c>
      <c r="C947" s="2253" t="s">
        <v>1973</v>
      </c>
      <c r="D947" s="2254"/>
      <c r="E947" s="2254"/>
      <c r="F947" s="2254"/>
      <c r="G947" s="2254"/>
      <c r="H947" s="2254"/>
      <c r="I947" s="2254"/>
      <c r="J947" s="2255"/>
      <c r="K947" s="395">
        <v>92</v>
      </c>
    </row>
    <row r="948" spans="1:11" ht="18.75" customHeight="1">
      <c r="A948" s="382">
        <v>8.9999999999999993E-3</v>
      </c>
      <c r="B948" s="392">
        <v>158808</v>
      </c>
      <c r="C948" s="2253" t="s">
        <v>2094</v>
      </c>
      <c r="D948" s="2254"/>
      <c r="E948" s="2254"/>
      <c r="F948" s="2254"/>
      <c r="G948" s="2254"/>
      <c r="H948" s="2254"/>
      <c r="I948" s="2254"/>
      <c r="J948" s="2255"/>
      <c r="K948" s="395">
        <v>225</v>
      </c>
    </row>
    <row r="949" spans="1:11" ht="18.75" customHeight="1">
      <c r="A949" s="382">
        <v>8.0000000000000002E-3</v>
      </c>
      <c r="B949" s="392">
        <v>158824</v>
      </c>
      <c r="C949" s="2253" t="s">
        <v>2095</v>
      </c>
      <c r="D949" s="2254"/>
      <c r="E949" s="2254"/>
      <c r="F949" s="2254"/>
      <c r="G949" s="2254"/>
      <c r="H949" s="2254"/>
      <c r="I949" s="2254"/>
      <c r="J949" s="2255"/>
      <c r="K949" s="395">
        <v>251</v>
      </c>
    </row>
    <row r="950" spans="1:11" ht="18.75" customHeight="1">
      <c r="A950" s="382">
        <v>2.1899999999999999E-2</v>
      </c>
      <c r="B950" s="392">
        <v>148239</v>
      </c>
      <c r="C950" s="2253" t="s">
        <v>1913</v>
      </c>
      <c r="D950" s="2254"/>
      <c r="E950" s="2254"/>
      <c r="F950" s="2254"/>
      <c r="G950" s="2254"/>
      <c r="H950" s="2254"/>
      <c r="I950" s="2254"/>
      <c r="J950" s="2255"/>
      <c r="K950" s="395">
        <v>326</v>
      </c>
    </row>
    <row r="951" spans="1:11" ht="18.75" customHeight="1">
      <c r="A951" s="382">
        <v>2.6200000000000001E-2</v>
      </c>
      <c r="B951" s="392">
        <v>148270</v>
      </c>
      <c r="C951" s="2253" t="s">
        <v>1914</v>
      </c>
      <c r="D951" s="2254"/>
      <c r="E951" s="2254"/>
      <c r="F951" s="2254"/>
      <c r="G951" s="2254"/>
      <c r="H951" s="2254"/>
      <c r="I951" s="2254"/>
      <c r="J951" s="2255"/>
      <c r="K951" s="395">
        <v>196</v>
      </c>
    </row>
    <row r="952" spans="1:11" ht="18.75" customHeight="1">
      <c r="A952" s="382">
        <v>2.5100000000000001E-2</v>
      </c>
      <c r="B952" s="392">
        <v>148528</v>
      </c>
      <c r="C952" s="2253" t="s">
        <v>3157</v>
      </c>
      <c r="D952" s="2254"/>
      <c r="E952" s="2254"/>
      <c r="F952" s="2254"/>
      <c r="G952" s="2254"/>
      <c r="H952" s="2254"/>
      <c r="I952" s="2254"/>
      <c r="J952" s="2255"/>
      <c r="K952" s="396">
        <v>36.799999999999997</v>
      </c>
    </row>
    <row r="953" spans="1:11" ht="18.75" customHeight="1">
      <c r="A953" s="382">
        <v>2.4799999999999999E-2</v>
      </c>
      <c r="B953" s="392">
        <v>157362</v>
      </c>
      <c r="C953" s="2253" t="s">
        <v>2597</v>
      </c>
      <c r="D953" s="2254"/>
      <c r="E953" s="2254"/>
      <c r="F953" s="2254"/>
      <c r="G953" s="2254"/>
      <c r="H953" s="2254"/>
      <c r="I953" s="2254"/>
      <c r="J953" s="2255"/>
      <c r="K953" s="395">
        <v>248</v>
      </c>
    </row>
    <row r="954" spans="1:11" ht="18.75" customHeight="1">
      <c r="A954" s="382">
        <v>1.3599999999999999E-2</v>
      </c>
      <c r="B954" s="392">
        <v>171496</v>
      </c>
      <c r="C954" s="2253" t="s">
        <v>5904</v>
      </c>
      <c r="D954" s="2254"/>
      <c r="E954" s="2254"/>
      <c r="F954" s="2254"/>
      <c r="G954" s="2254"/>
      <c r="H954" s="2254"/>
      <c r="I954" s="2254"/>
      <c r="J954" s="2255"/>
      <c r="K954" s="395">
        <v>373</v>
      </c>
    </row>
    <row r="955" spans="1:11" ht="18.75" customHeight="1">
      <c r="A955" s="382">
        <v>2.76E-2</v>
      </c>
      <c r="B955" s="392">
        <v>206151</v>
      </c>
      <c r="C955" s="2253" t="s">
        <v>5905</v>
      </c>
      <c r="D955" s="2254"/>
      <c r="E955" s="2254"/>
      <c r="F955" s="2254"/>
      <c r="G955" s="2254"/>
      <c r="H955" s="2254"/>
      <c r="I955" s="2254"/>
      <c r="J955" s="2255"/>
      <c r="K955" s="362">
        <v>5.96</v>
      </c>
    </row>
    <row r="956" spans="1:11" ht="18.75" customHeight="1" thickBot="1">
      <c r="A956" s="382">
        <v>3.1899999999999998E-2</v>
      </c>
      <c r="B956" s="392">
        <v>215053</v>
      </c>
      <c r="C956" s="2253" t="s">
        <v>5906</v>
      </c>
      <c r="D956" s="2254"/>
      <c r="E956" s="2254"/>
      <c r="F956" s="2254"/>
      <c r="G956" s="2254"/>
      <c r="H956" s="2254"/>
      <c r="I956" s="2254"/>
      <c r="J956" s="2255"/>
      <c r="K956" s="395">
        <v>97</v>
      </c>
    </row>
    <row r="957" spans="1:11" ht="18.75" customHeight="1">
      <c r="A957" s="386"/>
      <c r="B957" s="2256" t="s">
        <v>1623</v>
      </c>
      <c r="C957" s="2256"/>
      <c r="D957" s="2256"/>
      <c r="E957" s="2256"/>
      <c r="F957" s="2256"/>
      <c r="G957" s="2256"/>
      <c r="H957" s="2256"/>
      <c r="I957" s="2256"/>
      <c r="J957" s="2256"/>
      <c r="K957" s="2257"/>
    </row>
    <row r="958" spans="1:11" ht="18.75" customHeight="1">
      <c r="A958" s="382">
        <v>3.1600000000000003E-2</v>
      </c>
      <c r="B958" s="392">
        <v>15206</v>
      </c>
      <c r="C958" s="2253" t="s">
        <v>8090</v>
      </c>
      <c r="D958" s="2254"/>
      <c r="E958" s="2254"/>
      <c r="F958" s="2254"/>
      <c r="G958" s="2254"/>
      <c r="H958" s="2254"/>
      <c r="I958" s="2254"/>
      <c r="J958" s="2255"/>
      <c r="K958" s="395">
        <v>196</v>
      </c>
    </row>
    <row r="959" spans="1:11" ht="18.75" customHeight="1">
      <c r="A959" s="382">
        <v>1.06E-2</v>
      </c>
      <c r="B959" s="392">
        <v>17376</v>
      </c>
      <c r="C959" s="2253" t="s">
        <v>2096</v>
      </c>
      <c r="D959" s="2254"/>
      <c r="E959" s="2254"/>
      <c r="F959" s="2254"/>
      <c r="G959" s="2254"/>
      <c r="H959" s="2254"/>
      <c r="I959" s="2254"/>
      <c r="J959" s="2255"/>
      <c r="K959" s="362">
        <v>7.65</v>
      </c>
    </row>
    <row r="960" spans="1:11" ht="18.75" customHeight="1">
      <c r="A960" s="382">
        <v>1.04E-2</v>
      </c>
      <c r="B960" s="392">
        <v>17384</v>
      </c>
      <c r="C960" s="2253" t="s">
        <v>4917</v>
      </c>
      <c r="D960" s="2254"/>
      <c r="E960" s="2254"/>
      <c r="F960" s="2254"/>
      <c r="G960" s="2254"/>
      <c r="H960" s="2254"/>
      <c r="I960" s="2254"/>
      <c r="J960" s="2255"/>
      <c r="K960" s="395">
        <v>678</v>
      </c>
    </row>
    <row r="961" spans="1:11" ht="18.75" customHeight="1">
      <c r="A961" s="382">
        <v>1.0200000000000001E-2</v>
      </c>
      <c r="B961" s="392">
        <v>20677</v>
      </c>
      <c r="C961" s="2253" t="s">
        <v>4918</v>
      </c>
      <c r="D961" s="2254"/>
      <c r="E961" s="2254"/>
      <c r="F961" s="2254"/>
      <c r="G961" s="2254"/>
      <c r="H961" s="2254"/>
      <c r="I961" s="2254"/>
      <c r="J961" s="2255"/>
      <c r="K961" s="395">
        <v>99</v>
      </c>
    </row>
    <row r="962" spans="1:11" ht="18.75" customHeight="1">
      <c r="A962" s="382">
        <v>1.38E-2</v>
      </c>
      <c r="B962" s="392">
        <v>23085</v>
      </c>
      <c r="C962" s="2253" t="s">
        <v>4919</v>
      </c>
      <c r="D962" s="2254"/>
      <c r="E962" s="2254"/>
      <c r="F962" s="2254"/>
      <c r="G962" s="2254"/>
      <c r="H962" s="2254"/>
      <c r="I962" s="2254"/>
      <c r="J962" s="2255"/>
      <c r="K962" s="395">
        <v>147</v>
      </c>
    </row>
    <row r="963" spans="1:11" ht="18.75" customHeight="1">
      <c r="A963" s="998">
        <v>-1.23E-2</v>
      </c>
      <c r="B963" s="392">
        <v>25890</v>
      </c>
      <c r="C963" s="2253" t="s">
        <v>2097</v>
      </c>
      <c r="D963" s="2254"/>
      <c r="E963" s="2254"/>
      <c r="F963" s="2254"/>
      <c r="G963" s="2254"/>
      <c r="H963" s="2254"/>
      <c r="I963" s="2254"/>
      <c r="J963" s="2255"/>
      <c r="K963" s="362">
        <v>4</v>
      </c>
    </row>
    <row r="964" spans="1:11" ht="18.75" customHeight="1">
      <c r="A964" s="382">
        <v>1.01E-2</v>
      </c>
      <c r="B964" s="392">
        <v>62075</v>
      </c>
      <c r="C964" s="2253" t="s">
        <v>1624</v>
      </c>
      <c r="D964" s="2254"/>
      <c r="E964" s="2254"/>
      <c r="F964" s="2254"/>
      <c r="G964" s="2254"/>
      <c r="H964" s="2254"/>
      <c r="I964" s="2254"/>
      <c r="J964" s="2255"/>
      <c r="K964" s="396">
        <v>60</v>
      </c>
    </row>
    <row r="965" spans="1:11" ht="18.75" customHeight="1">
      <c r="A965" s="382">
        <v>6.4999999999999997E-3</v>
      </c>
      <c r="B965" s="392">
        <v>88484</v>
      </c>
      <c r="C965" s="2253" t="s">
        <v>4920</v>
      </c>
      <c r="D965" s="2254"/>
      <c r="E965" s="2254"/>
      <c r="F965" s="2254"/>
      <c r="G965" s="2254"/>
      <c r="H965" s="2254"/>
      <c r="I965" s="2254"/>
      <c r="J965" s="2255"/>
      <c r="K965" s="395">
        <v>154</v>
      </c>
    </row>
    <row r="966" spans="1:11" ht="18.75" customHeight="1">
      <c r="A966" s="382">
        <v>1.2E-2</v>
      </c>
      <c r="B966" s="392">
        <v>120717</v>
      </c>
      <c r="C966" s="2253" t="s">
        <v>1689</v>
      </c>
      <c r="D966" s="2254"/>
      <c r="E966" s="2254"/>
      <c r="F966" s="2254"/>
      <c r="G966" s="2254"/>
      <c r="H966" s="2254"/>
      <c r="I966" s="2254"/>
      <c r="J966" s="2255"/>
      <c r="K966" s="395">
        <v>423</v>
      </c>
    </row>
    <row r="967" spans="1:11" ht="18.75" customHeight="1">
      <c r="A967" s="382">
        <v>1.11E-2</v>
      </c>
      <c r="B967" s="392">
        <v>120725</v>
      </c>
      <c r="C967" s="2253" t="s">
        <v>1625</v>
      </c>
      <c r="D967" s="2254"/>
      <c r="E967" s="2254"/>
      <c r="F967" s="2254"/>
      <c r="G967" s="2254"/>
      <c r="H967" s="2254"/>
      <c r="I967" s="2254"/>
      <c r="J967" s="2255"/>
      <c r="K967" s="396">
        <v>63.9</v>
      </c>
    </row>
    <row r="968" spans="1:11" ht="18.75" customHeight="1">
      <c r="A968" s="382">
        <v>8.5000000000000006E-3</v>
      </c>
      <c r="B968" s="392">
        <v>120733</v>
      </c>
      <c r="C968" s="2253" t="s">
        <v>1690</v>
      </c>
      <c r="D968" s="2254"/>
      <c r="E968" s="2254"/>
      <c r="F968" s="2254"/>
      <c r="G968" s="2254"/>
      <c r="H968" s="2254"/>
      <c r="I968" s="2254"/>
      <c r="J968" s="2255"/>
      <c r="K968" s="396">
        <v>35.799999999999997</v>
      </c>
    </row>
    <row r="969" spans="1:11" ht="18.75" customHeight="1">
      <c r="A969" s="382">
        <v>1.0800000000000001E-2</v>
      </c>
      <c r="B969" s="392">
        <v>120808</v>
      </c>
      <c r="C969" s="2253" t="s">
        <v>1691</v>
      </c>
      <c r="D969" s="2254"/>
      <c r="E969" s="2254"/>
      <c r="F969" s="2254"/>
      <c r="G969" s="2254"/>
      <c r="H969" s="2254"/>
      <c r="I969" s="2254"/>
      <c r="J969" s="2255"/>
      <c r="K969" s="396">
        <v>37.6</v>
      </c>
    </row>
    <row r="970" spans="1:11" ht="18.75" customHeight="1">
      <c r="A970" s="382">
        <v>1.23E-2</v>
      </c>
      <c r="B970" s="392">
        <v>120816</v>
      </c>
      <c r="C970" s="2253" t="s">
        <v>1626</v>
      </c>
      <c r="D970" s="2254"/>
      <c r="E970" s="2254"/>
      <c r="F970" s="2254"/>
      <c r="G970" s="2254"/>
      <c r="H970" s="2254"/>
      <c r="I970" s="2254"/>
      <c r="J970" s="2255"/>
      <c r="K970" s="395">
        <v>82</v>
      </c>
    </row>
    <row r="971" spans="1:11" ht="18.75" customHeight="1">
      <c r="A971" s="382">
        <v>1.01E-2</v>
      </c>
      <c r="B971" s="392">
        <v>122481</v>
      </c>
      <c r="C971" s="2253" t="s">
        <v>8091</v>
      </c>
      <c r="D971" s="2254"/>
      <c r="E971" s="2254"/>
      <c r="F971" s="2254"/>
      <c r="G971" s="2254"/>
      <c r="H971" s="2254"/>
      <c r="I971" s="2254"/>
      <c r="J971" s="2255"/>
      <c r="K971" s="395">
        <v>801</v>
      </c>
    </row>
    <row r="972" spans="1:11" ht="18.75" customHeight="1">
      <c r="A972" s="382">
        <v>8.2000000000000007E-3</v>
      </c>
      <c r="B972" s="392">
        <v>187708</v>
      </c>
      <c r="C972" s="2253" t="s">
        <v>2598</v>
      </c>
      <c r="D972" s="2254"/>
      <c r="E972" s="2254"/>
      <c r="F972" s="2254"/>
      <c r="G972" s="2254"/>
      <c r="H972" s="2254"/>
      <c r="I972" s="2254"/>
      <c r="J972" s="2255"/>
      <c r="K972" s="395">
        <v>245</v>
      </c>
    </row>
    <row r="973" spans="1:11" ht="18.75" customHeight="1">
      <c r="A973" s="382">
        <v>8.8999999999999999E-3</v>
      </c>
      <c r="B973" s="392">
        <v>14233</v>
      </c>
      <c r="C973" s="2253" t="s">
        <v>1627</v>
      </c>
      <c r="D973" s="2254"/>
      <c r="E973" s="2254"/>
      <c r="F973" s="2254"/>
      <c r="G973" s="2254"/>
      <c r="H973" s="2254"/>
      <c r="I973" s="2254"/>
      <c r="J973" s="2255"/>
      <c r="K973" s="395">
        <v>339</v>
      </c>
    </row>
    <row r="974" spans="1:11" ht="18.75" customHeight="1">
      <c r="A974" s="382">
        <v>1.1599999999999999E-2</v>
      </c>
      <c r="B974" s="392">
        <v>18937</v>
      </c>
      <c r="C974" s="2253" t="s">
        <v>1628</v>
      </c>
      <c r="D974" s="2254"/>
      <c r="E974" s="2254"/>
      <c r="F974" s="2254"/>
      <c r="G974" s="2254"/>
      <c r="H974" s="2254"/>
      <c r="I974" s="2254"/>
      <c r="J974" s="2255"/>
      <c r="K974" s="396">
        <v>61.1</v>
      </c>
    </row>
    <row r="975" spans="1:11" ht="18.75" customHeight="1">
      <c r="A975" s="382">
        <v>1.03E-2</v>
      </c>
      <c r="B975" s="392">
        <v>19018</v>
      </c>
      <c r="C975" s="2253" t="s">
        <v>1629</v>
      </c>
      <c r="D975" s="2254"/>
      <c r="E975" s="2254"/>
      <c r="F975" s="2254"/>
      <c r="G975" s="2254"/>
      <c r="H975" s="2254"/>
      <c r="I975" s="2254"/>
      <c r="J975" s="2255"/>
      <c r="K975" s="395">
        <v>882</v>
      </c>
    </row>
    <row r="976" spans="1:11" ht="18.75" customHeight="1">
      <c r="A976" s="382">
        <v>8.8000000000000005E-3</v>
      </c>
      <c r="B976" s="392">
        <v>19026</v>
      </c>
      <c r="C976" s="2253" t="s">
        <v>1630</v>
      </c>
      <c r="D976" s="2254"/>
      <c r="E976" s="2254"/>
      <c r="F976" s="2254"/>
      <c r="G976" s="2254"/>
      <c r="H976" s="2254"/>
      <c r="I976" s="2254"/>
      <c r="J976" s="2255"/>
      <c r="K976" s="395">
        <v>574</v>
      </c>
    </row>
    <row r="977" spans="1:11" ht="18.75" customHeight="1">
      <c r="A977" s="382">
        <v>9.9000000000000008E-3</v>
      </c>
      <c r="B977" s="392">
        <v>47530</v>
      </c>
      <c r="C977" s="2253" t="s">
        <v>1692</v>
      </c>
      <c r="D977" s="2254"/>
      <c r="E977" s="2254"/>
      <c r="F977" s="2254"/>
      <c r="G977" s="2254"/>
      <c r="H977" s="2254"/>
      <c r="I977" s="2254"/>
      <c r="J977" s="2255"/>
      <c r="K977" s="395">
        <v>410</v>
      </c>
    </row>
    <row r="978" spans="1:11" ht="18.75" customHeight="1">
      <c r="A978" s="382">
        <v>1.04E-2</v>
      </c>
      <c r="B978" s="392">
        <v>72769</v>
      </c>
      <c r="C978" s="2253" t="s">
        <v>2098</v>
      </c>
      <c r="D978" s="2254"/>
      <c r="E978" s="2254"/>
      <c r="F978" s="2254"/>
      <c r="G978" s="2254"/>
      <c r="H978" s="2254"/>
      <c r="I978" s="2254"/>
      <c r="J978" s="2255"/>
      <c r="K978" s="396">
        <v>77.900000000000006</v>
      </c>
    </row>
    <row r="979" spans="1:11" ht="18.75" customHeight="1">
      <c r="A979" s="382">
        <v>9.9000000000000008E-3</v>
      </c>
      <c r="B979" s="392">
        <v>3525</v>
      </c>
      <c r="C979" s="2253" t="s">
        <v>1631</v>
      </c>
      <c r="D979" s="2254"/>
      <c r="E979" s="2254"/>
      <c r="F979" s="2254"/>
      <c r="G979" s="2254"/>
      <c r="H979" s="2254"/>
      <c r="I979" s="2254"/>
      <c r="J979" s="2255"/>
      <c r="K979" s="395">
        <v>408</v>
      </c>
    </row>
    <row r="980" spans="1:11" ht="18.75" customHeight="1">
      <c r="A980" s="382">
        <v>1.15E-2</v>
      </c>
      <c r="B980" s="392">
        <v>9472</v>
      </c>
      <c r="C980" s="2253" t="s">
        <v>1974</v>
      </c>
      <c r="D980" s="2254"/>
      <c r="E980" s="2254"/>
      <c r="F980" s="2254"/>
      <c r="G980" s="2254"/>
      <c r="H980" s="2254"/>
      <c r="I980" s="2254"/>
      <c r="J980" s="2255"/>
      <c r="K980" s="395">
        <v>88</v>
      </c>
    </row>
    <row r="981" spans="1:11" ht="18.75" customHeight="1">
      <c r="A981" s="382">
        <v>9.4000000000000004E-3</v>
      </c>
      <c r="B981" s="392">
        <v>14373</v>
      </c>
      <c r="C981" s="2253" t="s">
        <v>1632</v>
      </c>
      <c r="D981" s="2254"/>
      <c r="E981" s="2254"/>
      <c r="F981" s="2254"/>
      <c r="G981" s="2254"/>
      <c r="H981" s="2254"/>
      <c r="I981" s="2254"/>
      <c r="J981" s="2255"/>
      <c r="K981" s="395">
        <v>322</v>
      </c>
    </row>
    <row r="982" spans="1:11" ht="18.75" customHeight="1">
      <c r="A982" s="382">
        <v>1.03E-2</v>
      </c>
      <c r="B982" s="392">
        <v>19216</v>
      </c>
      <c r="C982" s="2253" t="s">
        <v>3158</v>
      </c>
      <c r="D982" s="2254"/>
      <c r="E982" s="2254"/>
      <c r="F982" s="2254"/>
      <c r="G982" s="2254"/>
      <c r="H982" s="2254"/>
      <c r="I982" s="2254"/>
      <c r="J982" s="2255"/>
      <c r="K982" s="395">
        <v>587</v>
      </c>
    </row>
    <row r="983" spans="1:11" ht="18.75" customHeight="1">
      <c r="A983" s="382">
        <v>9.9000000000000008E-3</v>
      </c>
      <c r="B983" s="392">
        <v>19224</v>
      </c>
      <c r="C983" s="2253" t="s">
        <v>3159</v>
      </c>
      <c r="D983" s="2254"/>
      <c r="E983" s="2254"/>
      <c r="F983" s="2254"/>
      <c r="G983" s="2254"/>
      <c r="H983" s="2254"/>
      <c r="I983" s="2254"/>
      <c r="J983" s="2255"/>
      <c r="K983" s="395">
        <v>921</v>
      </c>
    </row>
    <row r="984" spans="1:11" ht="18.75" customHeight="1">
      <c r="A984" s="382">
        <v>9.2999999999999992E-3</v>
      </c>
      <c r="B984" s="392">
        <v>31302</v>
      </c>
      <c r="C984" s="2253" t="s">
        <v>1915</v>
      </c>
      <c r="D984" s="2254"/>
      <c r="E984" s="2254"/>
      <c r="F984" s="2254"/>
      <c r="G984" s="2254"/>
      <c r="H984" s="2254"/>
      <c r="I984" s="2254"/>
      <c r="J984" s="2255"/>
      <c r="K984" s="395">
        <v>651</v>
      </c>
    </row>
    <row r="985" spans="1:11" ht="18.75" customHeight="1">
      <c r="A985" s="382">
        <v>1.0500000000000001E-2</v>
      </c>
      <c r="B985" s="392">
        <v>46037</v>
      </c>
      <c r="C985" s="2253" t="s">
        <v>1633</v>
      </c>
      <c r="D985" s="2254"/>
      <c r="E985" s="2254"/>
      <c r="F985" s="2254"/>
      <c r="G985" s="2254"/>
      <c r="H985" s="2254"/>
      <c r="I985" s="2254"/>
      <c r="J985" s="2255"/>
      <c r="K985" s="395">
        <v>771</v>
      </c>
    </row>
    <row r="986" spans="1:11" ht="18.75" customHeight="1">
      <c r="A986" s="382">
        <v>1.0999999999999999E-2</v>
      </c>
      <c r="B986" s="392">
        <v>181990</v>
      </c>
      <c r="C986" s="2253" t="s">
        <v>2147</v>
      </c>
      <c r="D986" s="2254"/>
      <c r="E986" s="2254"/>
      <c r="F986" s="2254"/>
      <c r="G986" s="2254"/>
      <c r="H986" s="2254"/>
      <c r="I986" s="2254"/>
      <c r="J986" s="2255"/>
      <c r="K986" s="395">
        <v>646</v>
      </c>
    </row>
    <row r="987" spans="1:11" ht="18.75" customHeight="1">
      <c r="A987" s="382">
        <v>8.9999999999999993E-3</v>
      </c>
      <c r="B987" s="392">
        <v>3913</v>
      </c>
      <c r="C987" s="2253" t="s">
        <v>1634</v>
      </c>
      <c r="D987" s="2254"/>
      <c r="E987" s="2254"/>
      <c r="F987" s="2254"/>
      <c r="G987" s="2254"/>
      <c r="H987" s="2254"/>
      <c r="I987" s="2254"/>
      <c r="J987" s="2255"/>
      <c r="K987" s="395">
        <v>558</v>
      </c>
    </row>
    <row r="988" spans="1:11" ht="18.75" customHeight="1">
      <c r="A988" s="382">
        <v>8.8000000000000005E-3</v>
      </c>
      <c r="B988" s="392">
        <v>12294</v>
      </c>
      <c r="C988" s="2253" t="s">
        <v>5907</v>
      </c>
      <c r="D988" s="2254"/>
      <c r="E988" s="2254"/>
      <c r="F988" s="2254"/>
      <c r="G988" s="2254"/>
      <c r="H988" s="2254"/>
      <c r="I988" s="2254"/>
      <c r="J988" s="2255"/>
      <c r="K988" s="395">
        <v>228</v>
      </c>
    </row>
    <row r="989" spans="1:11" ht="18.75" customHeight="1">
      <c r="A989" s="382">
        <v>9.5999999999999992E-3</v>
      </c>
      <c r="B989" s="392">
        <v>12880</v>
      </c>
      <c r="C989" s="2253" t="s">
        <v>4921</v>
      </c>
      <c r="D989" s="2254"/>
      <c r="E989" s="2254"/>
      <c r="F989" s="2254"/>
      <c r="G989" s="2254"/>
      <c r="H989" s="2254"/>
      <c r="I989" s="2254"/>
      <c r="J989" s="2255"/>
      <c r="K989" s="395">
        <v>944</v>
      </c>
    </row>
    <row r="990" spans="1:11" ht="18.75" customHeight="1">
      <c r="A990" s="382">
        <v>9.5999999999999992E-3</v>
      </c>
      <c r="B990" s="392">
        <v>173989</v>
      </c>
      <c r="C990" s="2253" t="s">
        <v>2599</v>
      </c>
      <c r="D990" s="2254"/>
      <c r="E990" s="2254"/>
      <c r="F990" s="2254"/>
      <c r="G990" s="2254"/>
      <c r="H990" s="2254"/>
      <c r="I990" s="2254"/>
      <c r="J990" s="2255"/>
      <c r="K990" s="395">
        <v>105</v>
      </c>
    </row>
    <row r="991" spans="1:11" ht="18.75" customHeight="1">
      <c r="A991" s="382">
        <v>1.0999999999999999E-2</v>
      </c>
      <c r="B991" s="392">
        <v>177923</v>
      </c>
      <c r="C991" s="2253" t="s">
        <v>5908</v>
      </c>
      <c r="D991" s="2254"/>
      <c r="E991" s="2254"/>
      <c r="F991" s="2254"/>
      <c r="G991" s="2254"/>
      <c r="H991" s="2254"/>
      <c r="I991" s="2254"/>
      <c r="J991" s="2255"/>
      <c r="K991" s="395">
        <v>646</v>
      </c>
    </row>
    <row r="992" spans="1:11" ht="18.75" customHeight="1">
      <c r="A992" s="382">
        <v>4.7000000000000002E-3</v>
      </c>
      <c r="B992" s="392">
        <v>16709</v>
      </c>
      <c r="C992" s="2253" t="s">
        <v>5909</v>
      </c>
      <c r="D992" s="2254"/>
      <c r="E992" s="2254"/>
      <c r="F992" s="2254"/>
      <c r="G992" s="2254"/>
      <c r="H992" s="2254"/>
      <c r="I992" s="2254"/>
      <c r="J992" s="2255"/>
      <c r="K992" s="396">
        <v>21.2</v>
      </c>
    </row>
    <row r="993" spans="1:11" ht="18.75" customHeight="1">
      <c r="A993" s="382">
        <v>1.03E-2</v>
      </c>
      <c r="B993" s="392">
        <v>19158</v>
      </c>
      <c r="C993" s="2253" t="s">
        <v>1635</v>
      </c>
      <c r="D993" s="2254"/>
      <c r="E993" s="2254"/>
      <c r="F993" s="2254"/>
      <c r="G993" s="2254"/>
      <c r="H993" s="2254"/>
      <c r="I993" s="2254"/>
      <c r="J993" s="2255"/>
      <c r="K993" s="396">
        <v>68.900000000000006</v>
      </c>
    </row>
    <row r="994" spans="1:11" ht="18.75" customHeight="1">
      <c r="A994" s="382">
        <v>4.8999999999999998E-3</v>
      </c>
      <c r="B994" s="392">
        <v>22657</v>
      </c>
      <c r="C994" s="2253" t="s">
        <v>4922</v>
      </c>
      <c r="D994" s="2254"/>
      <c r="E994" s="2254"/>
      <c r="F994" s="2254"/>
      <c r="G994" s="2254"/>
      <c r="H994" s="2254"/>
      <c r="I994" s="2254"/>
      <c r="J994" s="2255"/>
      <c r="K994" s="396">
        <v>20.7</v>
      </c>
    </row>
    <row r="995" spans="1:11" ht="18.75" customHeight="1">
      <c r="A995" s="382">
        <v>1.06E-2</v>
      </c>
      <c r="B995" s="392">
        <v>24422</v>
      </c>
      <c r="C995" s="2253" t="s">
        <v>889</v>
      </c>
      <c r="D995" s="2254"/>
      <c r="E995" s="2254"/>
      <c r="F995" s="2254"/>
      <c r="G995" s="2254"/>
      <c r="H995" s="2254"/>
      <c r="I995" s="2254"/>
      <c r="J995" s="2255"/>
      <c r="K995" s="395">
        <v>1519</v>
      </c>
    </row>
    <row r="996" spans="1:11" ht="18.75" customHeight="1">
      <c r="A996" s="382">
        <v>1.03E-2</v>
      </c>
      <c r="B996" s="392">
        <v>25338</v>
      </c>
      <c r="C996" s="2253" t="s">
        <v>890</v>
      </c>
      <c r="D996" s="2254"/>
      <c r="E996" s="2254"/>
      <c r="F996" s="2254"/>
      <c r="G996" s="2254"/>
      <c r="H996" s="2254"/>
      <c r="I996" s="2254"/>
      <c r="J996" s="2255"/>
      <c r="K996" s="395">
        <v>2168</v>
      </c>
    </row>
    <row r="997" spans="1:11" ht="18.75" customHeight="1">
      <c r="A997" s="382">
        <v>1.09E-2</v>
      </c>
      <c r="B997" s="392">
        <v>45195</v>
      </c>
      <c r="C997" s="2253" t="s">
        <v>4923</v>
      </c>
      <c r="D997" s="2254"/>
      <c r="E997" s="2254"/>
      <c r="F997" s="2254"/>
      <c r="G997" s="2254"/>
      <c r="H997" s="2254"/>
      <c r="I997" s="2254"/>
      <c r="J997" s="2255"/>
      <c r="K997" s="395">
        <v>278</v>
      </c>
    </row>
    <row r="998" spans="1:11" ht="18.75" customHeight="1">
      <c r="A998" s="382">
        <v>1.7899999999999999E-2</v>
      </c>
      <c r="B998" s="392">
        <v>46763</v>
      </c>
      <c r="C998" s="2253" t="s">
        <v>5910</v>
      </c>
      <c r="D998" s="2254"/>
      <c r="E998" s="2254"/>
      <c r="F998" s="2254"/>
      <c r="G998" s="2254"/>
      <c r="H998" s="2254"/>
      <c r="I998" s="2254"/>
      <c r="J998" s="2255"/>
      <c r="K998" s="362">
        <v>6.26</v>
      </c>
    </row>
    <row r="999" spans="1:11" ht="18.75" customHeight="1">
      <c r="A999" s="382">
        <v>1.4200000000000001E-2</v>
      </c>
      <c r="B999" s="392">
        <v>46821</v>
      </c>
      <c r="C999" s="2253" t="s">
        <v>5911</v>
      </c>
      <c r="D999" s="2254"/>
      <c r="E999" s="2254"/>
      <c r="F999" s="2254"/>
      <c r="G999" s="2254"/>
      <c r="H999" s="2254"/>
      <c r="I999" s="2254"/>
      <c r="J999" s="2255"/>
      <c r="K999" s="362">
        <v>7.14</v>
      </c>
    </row>
    <row r="1000" spans="1:11" ht="18.75" customHeight="1">
      <c r="A1000" s="382">
        <v>0.01</v>
      </c>
      <c r="B1000" s="392">
        <v>47209</v>
      </c>
      <c r="C1000" s="2253" t="s">
        <v>5912</v>
      </c>
      <c r="D1000" s="2254"/>
      <c r="E1000" s="2254"/>
      <c r="F1000" s="2254"/>
      <c r="G1000" s="2254"/>
      <c r="H1000" s="2254"/>
      <c r="I1000" s="2254"/>
      <c r="J1000" s="2255"/>
      <c r="K1000" s="396">
        <v>40.5</v>
      </c>
    </row>
    <row r="1001" spans="1:11" ht="18.75" customHeight="1">
      <c r="A1001" s="382">
        <v>1.4200000000000001E-2</v>
      </c>
      <c r="B1001" s="392">
        <v>47514</v>
      </c>
      <c r="C1001" s="2253" t="s">
        <v>5913</v>
      </c>
      <c r="D1001" s="2254"/>
      <c r="E1001" s="2254"/>
      <c r="F1001" s="2254"/>
      <c r="G1001" s="2254"/>
      <c r="H1001" s="2254"/>
      <c r="I1001" s="2254"/>
      <c r="J1001" s="2255"/>
      <c r="K1001" s="362">
        <v>7.14</v>
      </c>
    </row>
    <row r="1002" spans="1:11" ht="18.75" customHeight="1">
      <c r="A1002" s="382">
        <v>7.7000000000000002E-3</v>
      </c>
      <c r="B1002" s="392">
        <v>51300</v>
      </c>
      <c r="C1002" s="2253" t="s">
        <v>4924</v>
      </c>
      <c r="D1002" s="2254"/>
      <c r="E1002" s="2254"/>
      <c r="F1002" s="2254"/>
      <c r="G1002" s="2254"/>
      <c r="H1002" s="2254"/>
      <c r="I1002" s="2254"/>
      <c r="J1002" s="2255"/>
      <c r="K1002" s="395">
        <v>394</v>
      </c>
    </row>
    <row r="1003" spans="1:11" ht="18.75" customHeight="1">
      <c r="A1003" s="382">
        <v>1.4200000000000001E-2</v>
      </c>
      <c r="B1003" s="392">
        <v>51466</v>
      </c>
      <c r="C1003" s="2253" t="s">
        <v>5914</v>
      </c>
      <c r="D1003" s="2254"/>
      <c r="E1003" s="2254"/>
      <c r="F1003" s="2254"/>
      <c r="G1003" s="2254"/>
      <c r="H1003" s="2254"/>
      <c r="I1003" s="2254"/>
      <c r="J1003" s="2255"/>
      <c r="K1003" s="395">
        <v>214</v>
      </c>
    </row>
    <row r="1004" spans="1:11" ht="18.75" customHeight="1">
      <c r="A1004" s="382">
        <v>9.7000000000000003E-3</v>
      </c>
      <c r="B1004" s="392">
        <v>60012</v>
      </c>
      <c r="C1004" s="2253" t="s">
        <v>4925</v>
      </c>
      <c r="D1004" s="2254"/>
      <c r="E1004" s="2254"/>
      <c r="F1004" s="2254"/>
      <c r="G1004" s="2254"/>
      <c r="H1004" s="2254"/>
      <c r="I1004" s="2254"/>
      <c r="J1004" s="2255"/>
      <c r="K1004" s="395">
        <v>518</v>
      </c>
    </row>
    <row r="1005" spans="1:11" ht="18.75" customHeight="1">
      <c r="A1005" s="382">
        <v>1.0999999999999999E-2</v>
      </c>
      <c r="B1005" s="392">
        <v>60038</v>
      </c>
      <c r="C1005" s="2253" t="s">
        <v>4926</v>
      </c>
      <c r="D1005" s="2254"/>
      <c r="E1005" s="2254"/>
      <c r="F1005" s="2254"/>
      <c r="G1005" s="2254"/>
      <c r="H1005" s="2254"/>
      <c r="I1005" s="2254"/>
      <c r="J1005" s="2255"/>
      <c r="K1005" s="395">
        <v>553</v>
      </c>
    </row>
    <row r="1006" spans="1:11" ht="18.75" customHeight="1">
      <c r="A1006" s="382">
        <v>8.8000000000000005E-3</v>
      </c>
      <c r="B1006" s="392">
        <v>60228</v>
      </c>
      <c r="C1006" s="2253" t="s">
        <v>4927</v>
      </c>
      <c r="D1006" s="2254"/>
      <c r="E1006" s="2254"/>
      <c r="F1006" s="2254"/>
      <c r="G1006" s="2254"/>
      <c r="H1006" s="2254"/>
      <c r="I1006" s="2254"/>
      <c r="J1006" s="2255"/>
      <c r="K1006" s="395">
        <v>342</v>
      </c>
    </row>
    <row r="1007" spans="1:11" ht="18.75" customHeight="1">
      <c r="A1007" s="382">
        <v>6.3E-3</v>
      </c>
      <c r="B1007" s="392">
        <v>60301</v>
      </c>
      <c r="C1007" s="2253" t="s">
        <v>4928</v>
      </c>
      <c r="D1007" s="2254"/>
      <c r="E1007" s="2254"/>
      <c r="F1007" s="2254"/>
      <c r="G1007" s="2254"/>
      <c r="H1007" s="2254"/>
      <c r="I1007" s="2254"/>
      <c r="J1007" s="2255"/>
      <c r="K1007" s="395">
        <v>161</v>
      </c>
    </row>
    <row r="1008" spans="1:11" ht="18.75" customHeight="1">
      <c r="A1008" s="382">
        <v>1.1900000000000001E-2</v>
      </c>
      <c r="B1008" s="392">
        <v>60657</v>
      </c>
      <c r="C1008" s="2253" t="s">
        <v>4929</v>
      </c>
      <c r="D1008" s="2254"/>
      <c r="E1008" s="2254"/>
      <c r="F1008" s="2254"/>
      <c r="G1008" s="2254"/>
      <c r="H1008" s="2254"/>
      <c r="I1008" s="2254"/>
      <c r="J1008" s="2255"/>
      <c r="K1008" s="395">
        <v>170</v>
      </c>
    </row>
    <row r="1009" spans="1:11" ht="18.75" customHeight="1">
      <c r="A1009" s="382">
        <v>9.9000000000000008E-3</v>
      </c>
      <c r="B1009" s="392">
        <v>61192</v>
      </c>
      <c r="C1009" s="2253" t="s">
        <v>8883</v>
      </c>
      <c r="D1009" s="2254"/>
      <c r="E1009" s="2254"/>
      <c r="F1009" s="2254"/>
      <c r="G1009" s="2254"/>
      <c r="H1009" s="2254"/>
      <c r="I1009" s="2254"/>
      <c r="J1009" s="2255"/>
      <c r="K1009" s="395">
        <v>2956</v>
      </c>
    </row>
    <row r="1010" spans="1:11" ht="18.75" customHeight="1">
      <c r="A1010" s="382">
        <v>1.26E-2</v>
      </c>
      <c r="B1010" s="392">
        <v>62257</v>
      </c>
      <c r="C1010" s="2253" t="s">
        <v>5915</v>
      </c>
      <c r="D1010" s="2254"/>
      <c r="E1010" s="2254"/>
      <c r="F1010" s="2254"/>
      <c r="G1010" s="2254"/>
      <c r="H1010" s="2254"/>
      <c r="I1010" s="2254"/>
      <c r="J1010" s="2255"/>
      <c r="K1010" s="396">
        <v>40.200000000000003</v>
      </c>
    </row>
    <row r="1011" spans="1:11" ht="18.75" customHeight="1">
      <c r="A1011" s="382">
        <v>3.0700000000000002E-2</v>
      </c>
      <c r="B1011" s="392">
        <v>62265</v>
      </c>
      <c r="C1011" s="2253" t="s">
        <v>5916</v>
      </c>
      <c r="D1011" s="2254"/>
      <c r="E1011" s="2254"/>
      <c r="F1011" s="2254"/>
      <c r="G1011" s="2254"/>
      <c r="H1011" s="2254"/>
      <c r="I1011" s="2254"/>
      <c r="J1011" s="2255"/>
      <c r="K1011" s="395">
        <v>403</v>
      </c>
    </row>
    <row r="1012" spans="1:11" ht="18.75" customHeight="1">
      <c r="A1012" s="382">
        <v>1.1599999999999999E-2</v>
      </c>
      <c r="B1012" s="392">
        <v>62273</v>
      </c>
      <c r="C1012" s="2253" t="s">
        <v>5917</v>
      </c>
      <c r="D1012" s="2254"/>
      <c r="E1012" s="2254"/>
      <c r="F1012" s="2254"/>
      <c r="G1012" s="2254"/>
      <c r="H1012" s="2254"/>
      <c r="I1012" s="2254"/>
      <c r="J1012" s="2255"/>
      <c r="K1012" s="396">
        <v>35</v>
      </c>
    </row>
    <row r="1013" spans="1:11" ht="18.75" customHeight="1">
      <c r="A1013" s="382">
        <v>1.11E-2</v>
      </c>
      <c r="B1013" s="392">
        <v>62281</v>
      </c>
      <c r="C1013" s="2253" t="s">
        <v>5918</v>
      </c>
      <c r="D1013" s="2254"/>
      <c r="E1013" s="2254"/>
      <c r="F1013" s="2254"/>
      <c r="G1013" s="2254"/>
      <c r="H1013" s="2254"/>
      <c r="I1013" s="2254"/>
      <c r="J1013" s="2255"/>
      <c r="K1013" s="396">
        <v>63.9</v>
      </c>
    </row>
    <row r="1014" spans="1:11" ht="18.75" customHeight="1">
      <c r="A1014" s="382">
        <v>5.4999999999999997E-3</v>
      </c>
      <c r="B1014" s="392">
        <v>62299</v>
      </c>
      <c r="C1014" s="2253" t="s">
        <v>5919</v>
      </c>
      <c r="D1014" s="2254"/>
      <c r="E1014" s="2254"/>
      <c r="F1014" s="2254"/>
      <c r="G1014" s="2254"/>
      <c r="H1014" s="2254"/>
      <c r="I1014" s="2254"/>
      <c r="J1014" s="2255"/>
      <c r="K1014" s="396">
        <v>18.399999999999999</v>
      </c>
    </row>
    <row r="1015" spans="1:11" ht="18.75" customHeight="1">
      <c r="A1015" s="382">
        <v>1.2E-2</v>
      </c>
      <c r="B1015" s="392">
        <v>62307</v>
      </c>
      <c r="C1015" s="2253" t="s">
        <v>5920</v>
      </c>
      <c r="D1015" s="2254"/>
      <c r="E1015" s="2254"/>
      <c r="F1015" s="2254"/>
      <c r="G1015" s="2254"/>
      <c r="H1015" s="2254"/>
      <c r="I1015" s="2254"/>
      <c r="J1015" s="2255"/>
      <c r="K1015" s="396">
        <v>16.899999999999999</v>
      </c>
    </row>
    <row r="1016" spans="1:11" ht="18.75" customHeight="1">
      <c r="A1016" s="382">
        <v>1.4200000000000001E-2</v>
      </c>
      <c r="B1016" s="392">
        <v>62943</v>
      </c>
      <c r="C1016" s="2253" t="s">
        <v>5921</v>
      </c>
      <c r="D1016" s="2254"/>
      <c r="E1016" s="2254"/>
      <c r="F1016" s="2254"/>
      <c r="G1016" s="2254"/>
      <c r="H1016" s="2254"/>
      <c r="I1016" s="2254"/>
      <c r="J1016" s="2255"/>
      <c r="K1016" s="362">
        <v>7.14</v>
      </c>
    </row>
    <row r="1017" spans="1:11" ht="18.75" customHeight="1">
      <c r="A1017" s="382">
        <v>9.9000000000000008E-3</v>
      </c>
      <c r="B1017" s="392">
        <v>63479</v>
      </c>
      <c r="C1017" s="2253" t="s">
        <v>5922</v>
      </c>
      <c r="D1017" s="2254"/>
      <c r="E1017" s="2254"/>
      <c r="F1017" s="2254"/>
      <c r="G1017" s="2254"/>
      <c r="H1017" s="2254"/>
      <c r="I1017" s="2254"/>
      <c r="J1017" s="2255"/>
      <c r="K1017" s="396">
        <v>81.599999999999994</v>
      </c>
    </row>
    <row r="1018" spans="1:11" ht="18.75" customHeight="1">
      <c r="A1018" s="382">
        <v>1.0500000000000001E-2</v>
      </c>
      <c r="B1018" s="392">
        <v>63487</v>
      </c>
      <c r="C1018" s="2253" t="s">
        <v>4930</v>
      </c>
      <c r="D1018" s="2254"/>
      <c r="E1018" s="2254"/>
      <c r="F1018" s="2254"/>
      <c r="G1018" s="2254"/>
      <c r="H1018" s="2254"/>
      <c r="I1018" s="2254"/>
      <c r="J1018" s="2255"/>
      <c r="K1018" s="396">
        <v>67.5</v>
      </c>
    </row>
    <row r="1019" spans="1:11" ht="18.75" customHeight="1">
      <c r="A1019" s="382">
        <v>1.18E-2</v>
      </c>
      <c r="B1019" s="392">
        <v>74245</v>
      </c>
      <c r="C1019" s="2253" t="s">
        <v>5923</v>
      </c>
      <c r="D1019" s="2254"/>
      <c r="E1019" s="2254"/>
      <c r="F1019" s="2254"/>
      <c r="G1019" s="2254"/>
      <c r="H1019" s="2254"/>
      <c r="I1019" s="2254"/>
      <c r="J1019" s="2255"/>
      <c r="K1019" s="396">
        <v>42.8</v>
      </c>
    </row>
    <row r="1020" spans="1:11" ht="18.75" customHeight="1">
      <c r="A1020" s="382">
        <v>1.04E-2</v>
      </c>
      <c r="B1020" s="392">
        <v>82107</v>
      </c>
      <c r="C1020" s="2253" t="s">
        <v>5924</v>
      </c>
      <c r="D1020" s="2254"/>
      <c r="E1020" s="2254"/>
      <c r="F1020" s="2254"/>
      <c r="G1020" s="2254"/>
      <c r="H1020" s="2254"/>
      <c r="I1020" s="2254"/>
      <c r="J1020" s="2255"/>
      <c r="K1020" s="395">
        <v>582</v>
      </c>
    </row>
    <row r="1021" spans="1:11" ht="18.75" customHeight="1">
      <c r="A1021" s="382">
        <v>1.0500000000000001E-2</v>
      </c>
      <c r="B1021" s="392">
        <v>156026</v>
      </c>
      <c r="C1021" s="2253" t="s">
        <v>5925</v>
      </c>
      <c r="D1021" s="2254"/>
      <c r="E1021" s="2254"/>
      <c r="F1021" s="2254"/>
      <c r="G1021" s="2254"/>
      <c r="H1021" s="2254"/>
      <c r="I1021" s="2254"/>
      <c r="J1021" s="2255"/>
      <c r="K1021" s="396">
        <v>67.5</v>
      </c>
    </row>
    <row r="1022" spans="1:11" ht="18.75" customHeight="1">
      <c r="A1022" s="382">
        <v>9.7999999999999997E-3</v>
      </c>
      <c r="B1022" s="392">
        <v>187716</v>
      </c>
      <c r="C1022" s="2253" t="s">
        <v>4931</v>
      </c>
      <c r="D1022" s="2254"/>
      <c r="E1022" s="2254"/>
      <c r="F1022" s="2254"/>
      <c r="G1022" s="2254"/>
      <c r="H1022" s="2254"/>
      <c r="I1022" s="2254"/>
      <c r="J1022" s="2255"/>
      <c r="K1022" s="395">
        <v>411</v>
      </c>
    </row>
    <row r="1023" spans="1:11" ht="18.75" customHeight="1">
      <c r="A1023" s="382">
        <v>9.2999999999999992E-3</v>
      </c>
      <c r="B1023" s="392">
        <v>187724</v>
      </c>
      <c r="C1023" s="2253" t="s">
        <v>4932</v>
      </c>
      <c r="D1023" s="2254"/>
      <c r="E1023" s="2254"/>
      <c r="F1023" s="2254"/>
      <c r="G1023" s="2254"/>
      <c r="H1023" s="2254"/>
      <c r="I1023" s="2254"/>
      <c r="J1023" s="2255"/>
      <c r="K1023" s="395">
        <v>540</v>
      </c>
    </row>
    <row r="1024" spans="1:11" ht="18.75" customHeight="1">
      <c r="A1024" s="382">
        <v>0.01</v>
      </c>
      <c r="B1024" s="392">
        <v>187732</v>
      </c>
      <c r="C1024" s="2253" t="s">
        <v>4933</v>
      </c>
      <c r="D1024" s="2254"/>
      <c r="E1024" s="2254"/>
      <c r="F1024" s="2254"/>
      <c r="G1024" s="2254"/>
      <c r="H1024" s="2254"/>
      <c r="I1024" s="2254"/>
      <c r="J1024" s="2255"/>
      <c r="K1024" s="395">
        <v>704</v>
      </c>
    </row>
    <row r="1025" spans="1:11" ht="18.75" customHeight="1">
      <c r="A1025" s="382">
        <v>7.6E-3</v>
      </c>
      <c r="B1025" s="392">
        <v>82149</v>
      </c>
      <c r="C1025" s="2253" t="s">
        <v>8095</v>
      </c>
      <c r="D1025" s="2254"/>
      <c r="E1025" s="2254"/>
      <c r="F1025" s="2254"/>
      <c r="G1025" s="2254"/>
      <c r="H1025" s="2254"/>
      <c r="I1025" s="2254"/>
      <c r="J1025" s="2255"/>
      <c r="K1025" s="395">
        <v>266</v>
      </c>
    </row>
    <row r="1026" spans="1:11" ht="18.75" customHeight="1">
      <c r="A1026" s="382">
        <v>1.6E-2</v>
      </c>
      <c r="B1026" s="392">
        <v>21154</v>
      </c>
      <c r="C1026" s="2253" t="s">
        <v>2148</v>
      </c>
      <c r="D1026" s="2254"/>
      <c r="E1026" s="2254"/>
      <c r="F1026" s="2254"/>
      <c r="G1026" s="2254"/>
      <c r="H1026" s="2254"/>
      <c r="I1026" s="2254"/>
      <c r="J1026" s="2255"/>
      <c r="K1026" s="395">
        <v>190</v>
      </c>
    </row>
    <row r="1027" spans="1:11" ht="18.75" customHeight="1">
      <c r="A1027" s="382">
        <v>2.1499999999999998E-2</v>
      </c>
      <c r="B1027" s="392">
        <v>21451</v>
      </c>
      <c r="C1027" s="2253" t="s">
        <v>5926</v>
      </c>
      <c r="D1027" s="2254"/>
      <c r="E1027" s="2254"/>
      <c r="F1027" s="2254"/>
      <c r="G1027" s="2254"/>
      <c r="H1027" s="2254"/>
      <c r="I1027" s="2254"/>
      <c r="J1027" s="2255"/>
      <c r="K1027" s="396">
        <v>23.8</v>
      </c>
    </row>
    <row r="1028" spans="1:11" ht="18.75" customHeight="1">
      <c r="A1028" s="382">
        <v>2.7300000000000001E-2</v>
      </c>
      <c r="B1028" s="392">
        <v>82248</v>
      </c>
      <c r="C1028" s="2253" t="s">
        <v>1637</v>
      </c>
      <c r="D1028" s="2254"/>
      <c r="E1028" s="2254"/>
      <c r="F1028" s="2254"/>
      <c r="G1028" s="2254"/>
      <c r="H1028" s="2254"/>
      <c r="I1028" s="2254"/>
      <c r="J1028" s="2255"/>
      <c r="K1028" s="396">
        <v>49</v>
      </c>
    </row>
    <row r="1029" spans="1:11" ht="18.75" customHeight="1">
      <c r="A1029" s="382">
        <v>3.8100000000000002E-2</v>
      </c>
      <c r="B1029" s="392">
        <v>3426</v>
      </c>
      <c r="C1029" s="2253" t="s">
        <v>8097</v>
      </c>
      <c r="D1029" s="2254"/>
      <c r="E1029" s="2254"/>
      <c r="F1029" s="2254"/>
      <c r="G1029" s="2254"/>
      <c r="H1029" s="2254"/>
      <c r="I1029" s="2254"/>
      <c r="J1029" s="2255"/>
      <c r="K1029" s="362">
        <v>4.3600000000000003</v>
      </c>
    </row>
    <row r="1030" spans="1:11" ht="18.75" customHeight="1">
      <c r="A1030" s="382">
        <v>6.6E-3</v>
      </c>
      <c r="B1030" s="392">
        <v>8318</v>
      </c>
      <c r="C1030" s="2253" t="s">
        <v>946</v>
      </c>
      <c r="D1030" s="2254"/>
      <c r="E1030" s="2254"/>
      <c r="F1030" s="2254"/>
      <c r="G1030" s="2254"/>
      <c r="H1030" s="2254"/>
      <c r="I1030" s="2254"/>
      <c r="J1030" s="2255"/>
      <c r="K1030" s="362">
        <v>10.61</v>
      </c>
    </row>
    <row r="1031" spans="1:11" ht="18.75" customHeight="1">
      <c r="A1031" s="386">
        <v>0</v>
      </c>
      <c r="B1031" s="392">
        <v>9779</v>
      </c>
      <c r="C1031" s="2253" t="s">
        <v>947</v>
      </c>
      <c r="D1031" s="2254"/>
      <c r="E1031" s="2254"/>
      <c r="F1031" s="2254"/>
      <c r="G1031" s="2254"/>
      <c r="H1031" s="2254"/>
      <c r="I1031" s="2254"/>
      <c r="J1031" s="2255"/>
      <c r="K1031" s="395">
        <v>129</v>
      </c>
    </row>
    <row r="1032" spans="1:11" ht="18.75" customHeight="1">
      <c r="A1032" s="382">
        <v>2.3E-3</v>
      </c>
      <c r="B1032" s="392">
        <v>11163</v>
      </c>
      <c r="C1032" s="2253" t="s">
        <v>948</v>
      </c>
      <c r="D1032" s="2254"/>
      <c r="E1032" s="2254"/>
      <c r="F1032" s="2254"/>
      <c r="G1032" s="2254"/>
      <c r="H1032" s="2254"/>
      <c r="I1032" s="2254"/>
      <c r="J1032" s="2255"/>
      <c r="K1032" s="396">
        <v>44.4</v>
      </c>
    </row>
    <row r="1033" spans="1:11" ht="18.75" customHeight="1">
      <c r="A1033" s="382">
        <v>1.9300000000000001E-2</v>
      </c>
      <c r="B1033" s="392">
        <v>11437</v>
      </c>
      <c r="C1033" s="2253" t="s">
        <v>8098</v>
      </c>
      <c r="D1033" s="2254"/>
      <c r="E1033" s="2254"/>
      <c r="F1033" s="2254"/>
      <c r="G1033" s="2254"/>
      <c r="H1033" s="2254"/>
      <c r="I1033" s="2254"/>
      <c r="J1033" s="2255"/>
      <c r="K1033" s="362">
        <v>9</v>
      </c>
    </row>
    <row r="1034" spans="1:11" ht="18.75" customHeight="1">
      <c r="A1034" s="382">
        <v>1.9E-2</v>
      </c>
      <c r="B1034" s="392">
        <v>11460</v>
      </c>
      <c r="C1034" s="2253" t="s">
        <v>949</v>
      </c>
      <c r="D1034" s="2254"/>
      <c r="E1034" s="2254"/>
      <c r="F1034" s="2254"/>
      <c r="G1034" s="2254"/>
      <c r="H1034" s="2254"/>
      <c r="I1034" s="2254"/>
      <c r="J1034" s="2255"/>
      <c r="K1034" s="362">
        <v>10.17</v>
      </c>
    </row>
    <row r="1035" spans="1:11" ht="18.75" customHeight="1">
      <c r="A1035" s="998">
        <v>-4.8999999999999998E-3</v>
      </c>
      <c r="B1035" s="392">
        <v>11494</v>
      </c>
      <c r="C1035" s="2253" t="s">
        <v>950</v>
      </c>
      <c r="D1035" s="2254"/>
      <c r="E1035" s="2254"/>
      <c r="F1035" s="2254"/>
      <c r="G1035" s="2254"/>
      <c r="H1035" s="2254"/>
      <c r="I1035" s="2254"/>
      <c r="J1035" s="2255"/>
      <c r="K1035" s="396">
        <v>20.3</v>
      </c>
    </row>
    <row r="1036" spans="1:11" ht="18.75" customHeight="1">
      <c r="A1036" s="998">
        <v>-2.5000000000000001E-3</v>
      </c>
      <c r="B1036" s="392">
        <v>11502</v>
      </c>
      <c r="C1036" s="2253" t="s">
        <v>951</v>
      </c>
      <c r="D1036" s="2254"/>
      <c r="E1036" s="2254"/>
      <c r="F1036" s="2254"/>
      <c r="G1036" s="2254"/>
      <c r="H1036" s="2254"/>
      <c r="I1036" s="2254"/>
      <c r="J1036" s="2255"/>
      <c r="K1036" s="396">
        <v>40.700000000000003</v>
      </c>
    </row>
    <row r="1037" spans="1:11" ht="18.75" customHeight="1">
      <c r="A1037" s="386">
        <v>0</v>
      </c>
      <c r="B1037" s="392">
        <v>11510</v>
      </c>
      <c r="C1037" s="2253" t="s">
        <v>952</v>
      </c>
      <c r="D1037" s="2254"/>
      <c r="E1037" s="2254"/>
      <c r="F1037" s="2254"/>
      <c r="G1037" s="2254"/>
      <c r="H1037" s="2254"/>
      <c r="I1037" s="2254"/>
      <c r="J1037" s="2255"/>
      <c r="K1037" s="395">
        <v>91</v>
      </c>
    </row>
    <row r="1038" spans="1:11" ht="18.75" customHeight="1">
      <c r="A1038" s="998">
        <v>-9.7999999999999997E-3</v>
      </c>
      <c r="B1038" s="392">
        <v>11544</v>
      </c>
      <c r="C1038" s="2253" t="s">
        <v>1920</v>
      </c>
      <c r="D1038" s="2254"/>
      <c r="E1038" s="2254"/>
      <c r="F1038" s="2254"/>
      <c r="G1038" s="2254"/>
      <c r="H1038" s="2254"/>
      <c r="I1038" s="2254"/>
      <c r="J1038" s="2255"/>
      <c r="K1038" s="362">
        <v>6.09</v>
      </c>
    </row>
    <row r="1039" spans="1:11" ht="18.75" customHeight="1">
      <c r="A1039" s="382">
        <v>1.5599999999999999E-2</v>
      </c>
      <c r="B1039" s="392">
        <v>11643</v>
      </c>
      <c r="C1039" s="2253" t="s">
        <v>953</v>
      </c>
      <c r="D1039" s="2254"/>
      <c r="E1039" s="2254"/>
      <c r="F1039" s="2254"/>
      <c r="G1039" s="2254"/>
      <c r="H1039" s="2254"/>
      <c r="I1039" s="2254"/>
      <c r="J1039" s="2255"/>
      <c r="K1039" s="362">
        <v>4.5599999999999996</v>
      </c>
    </row>
    <row r="1040" spans="1:11" ht="18.75" customHeight="1">
      <c r="A1040" s="386">
        <v>0</v>
      </c>
      <c r="B1040" s="392">
        <v>11866</v>
      </c>
      <c r="C1040" s="2253" t="s">
        <v>2600</v>
      </c>
      <c r="D1040" s="2254"/>
      <c r="E1040" s="2254"/>
      <c r="F1040" s="2254"/>
      <c r="G1040" s="2254"/>
      <c r="H1040" s="2254"/>
      <c r="I1040" s="2254"/>
      <c r="J1040" s="2255"/>
      <c r="K1040" s="395">
        <v>87</v>
      </c>
    </row>
    <row r="1041" spans="1:11" ht="18.75" customHeight="1">
      <c r="A1041" s="386">
        <v>0</v>
      </c>
      <c r="B1041" s="392">
        <v>11874</v>
      </c>
      <c r="C1041" s="2253" t="s">
        <v>2601</v>
      </c>
      <c r="D1041" s="2254"/>
      <c r="E1041" s="2254"/>
      <c r="F1041" s="2254"/>
      <c r="G1041" s="2254"/>
      <c r="H1041" s="2254"/>
      <c r="I1041" s="2254"/>
      <c r="J1041" s="2255"/>
      <c r="K1041" s="395">
        <v>82</v>
      </c>
    </row>
    <row r="1042" spans="1:11" ht="18.75" customHeight="1">
      <c r="A1042" s="386">
        <v>0</v>
      </c>
      <c r="B1042" s="392">
        <v>16071</v>
      </c>
      <c r="C1042" s="2253" t="s">
        <v>2602</v>
      </c>
      <c r="D1042" s="2254"/>
      <c r="E1042" s="2254"/>
      <c r="F1042" s="2254"/>
      <c r="G1042" s="2254"/>
      <c r="H1042" s="2254"/>
      <c r="I1042" s="2254"/>
      <c r="J1042" s="2255"/>
      <c r="K1042" s="395">
        <v>126</v>
      </c>
    </row>
    <row r="1043" spans="1:11" ht="18.75" customHeight="1">
      <c r="A1043" s="382">
        <v>1.2999999999999999E-3</v>
      </c>
      <c r="B1043" s="392">
        <v>16105</v>
      </c>
      <c r="C1043" s="2253" t="s">
        <v>954</v>
      </c>
      <c r="D1043" s="2254"/>
      <c r="E1043" s="2254"/>
      <c r="F1043" s="2254"/>
      <c r="G1043" s="2254"/>
      <c r="H1043" s="2254"/>
      <c r="I1043" s="2254"/>
      <c r="J1043" s="2255"/>
      <c r="K1043" s="396">
        <v>79.5</v>
      </c>
    </row>
    <row r="1044" spans="1:11" ht="18.75" customHeight="1">
      <c r="A1044" s="382">
        <v>1.2999999999999999E-3</v>
      </c>
      <c r="B1044" s="392">
        <v>16113</v>
      </c>
      <c r="C1044" s="2253" t="s">
        <v>2603</v>
      </c>
      <c r="D1044" s="2254"/>
      <c r="E1044" s="2254"/>
      <c r="F1044" s="2254"/>
      <c r="G1044" s="2254"/>
      <c r="H1044" s="2254"/>
      <c r="I1044" s="2254"/>
      <c r="J1044" s="2255"/>
      <c r="K1044" s="396">
        <v>79.5</v>
      </c>
    </row>
    <row r="1045" spans="1:11" ht="18.75" customHeight="1">
      <c r="A1045" s="386">
        <v>0</v>
      </c>
      <c r="B1045" s="392">
        <v>16139</v>
      </c>
      <c r="C1045" s="2253" t="s">
        <v>955</v>
      </c>
      <c r="D1045" s="2254"/>
      <c r="E1045" s="2254"/>
      <c r="F1045" s="2254"/>
      <c r="G1045" s="2254"/>
      <c r="H1045" s="2254"/>
      <c r="I1045" s="2254"/>
      <c r="J1045" s="2255"/>
      <c r="K1045" s="395">
        <v>134</v>
      </c>
    </row>
    <row r="1046" spans="1:11" ht="18.75" customHeight="1">
      <c r="A1046" s="386">
        <v>0</v>
      </c>
      <c r="B1046" s="392">
        <v>16170</v>
      </c>
      <c r="C1046" s="2253" t="s">
        <v>1921</v>
      </c>
      <c r="D1046" s="2254"/>
      <c r="E1046" s="2254"/>
      <c r="F1046" s="2254"/>
      <c r="G1046" s="2254"/>
      <c r="H1046" s="2254"/>
      <c r="I1046" s="2254"/>
      <c r="J1046" s="2255"/>
      <c r="K1046" s="396">
        <v>55.5</v>
      </c>
    </row>
    <row r="1047" spans="1:11" ht="18.75" customHeight="1">
      <c r="A1047" s="998">
        <v>-1.2999999999999999E-3</v>
      </c>
      <c r="B1047" s="392">
        <v>24372</v>
      </c>
      <c r="C1047" s="2253" t="s">
        <v>2604</v>
      </c>
      <c r="D1047" s="2254"/>
      <c r="E1047" s="2254"/>
      <c r="F1047" s="2254"/>
      <c r="G1047" s="2254"/>
      <c r="H1047" s="2254"/>
      <c r="I1047" s="2254"/>
      <c r="J1047" s="2255"/>
      <c r="K1047" s="396">
        <v>76</v>
      </c>
    </row>
    <row r="1048" spans="1:11" ht="18.75" customHeight="1">
      <c r="A1048" s="998">
        <v>-3.8999999999999998E-3</v>
      </c>
      <c r="B1048" s="392">
        <v>25486</v>
      </c>
      <c r="C1048" s="2253" t="s">
        <v>956</v>
      </c>
      <c r="D1048" s="2254"/>
      <c r="E1048" s="2254"/>
      <c r="F1048" s="2254"/>
      <c r="G1048" s="2254"/>
      <c r="H1048" s="2254"/>
      <c r="I1048" s="2254"/>
      <c r="J1048" s="2255"/>
      <c r="K1048" s="396">
        <v>25.6</v>
      </c>
    </row>
    <row r="1049" spans="1:11" ht="18.75" customHeight="1">
      <c r="A1049" s="386">
        <v>0</v>
      </c>
      <c r="B1049" s="392">
        <v>35204</v>
      </c>
      <c r="C1049" s="2253" t="s">
        <v>2028</v>
      </c>
      <c r="D1049" s="2254"/>
      <c r="E1049" s="2254"/>
      <c r="F1049" s="2254"/>
      <c r="G1049" s="2254"/>
      <c r="H1049" s="2254"/>
      <c r="I1049" s="2254"/>
      <c r="J1049" s="2255"/>
      <c r="K1049" s="396">
        <v>50.3</v>
      </c>
    </row>
    <row r="1050" spans="1:11" ht="18.75" customHeight="1">
      <c r="A1050" s="998">
        <v>-4.7000000000000002E-3</v>
      </c>
      <c r="B1050" s="392">
        <v>50617</v>
      </c>
      <c r="C1050" s="2253" t="s">
        <v>1976</v>
      </c>
      <c r="D1050" s="2254"/>
      <c r="E1050" s="2254"/>
      <c r="F1050" s="2254"/>
      <c r="G1050" s="2254"/>
      <c r="H1050" s="2254"/>
      <c r="I1050" s="2254"/>
      <c r="J1050" s="2255"/>
      <c r="K1050" s="396">
        <v>21</v>
      </c>
    </row>
    <row r="1051" spans="1:11" ht="18.75" customHeight="1">
      <c r="A1051" s="382">
        <v>1.43E-2</v>
      </c>
      <c r="B1051" s="392">
        <v>65979</v>
      </c>
      <c r="C1051" s="2253" t="s">
        <v>8099</v>
      </c>
      <c r="D1051" s="2254"/>
      <c r="E1051" s="2254"/>
      <c r="F1051" s="2254"/>
      <c r="G1051" s="2254"/>
      <c r="H1051" s="2254"/>
      <c r="I1051" s="2254"/>
      <c r="J1051" s="2255"/>
      <c r="K1051" s="362">
        <v>4.25</v>
      </c>
    </row>
    <row r="1052" spans="1:11" ht="18.75" customHeight="1">
      <c r="A1052" s="998">
        <v>-2.5000000000000001E-3</v>
      </c>
      <c r="B1052" s="392">
        <v>68890</v>
      </c>
      <c r="C1052" s="2253" t="s">
        <v>4934</v>
      </c>
      <c r="D1052" s="2254"/>
      <c r="E1052" s="2254"/>
      <c r="F1052" s="2254"/>
      <c r="G1052" s="2254"/>
      <c r="H1052" s="2254"/>
      <c r="I1052" s="2254"/>
      <c r="J1052" s="2255"/>
      <c r="K1052" s="396">
        <v>40</v>
      </c>
    </row>
    <row r="1053" spans="1:11" ht="18.75" customHeight="1">
      <c r="A1053" s="386">
        <v>0</v>
      </c>
      <c r="B1053" s="392">
        <v>161158</v>
      </c>
      <c r="C1053" s="2253" t="s">
        <v>2028</v>
      </c>
      <c r="D1053" s="2254"/>
      <c r="E1053" s="2254"/>
      <c r="F1053" s="2254"/>
      <c r="G1053" s="2254"/>
      <c r="H1053" s="2254"/>
      <c r="I1053" s="2254"/>
      <c r="J1053" s="2255"/>
      <c r="K1053" s="395">
        <v>122</v>
      </c>
    </row>
    <row r="1054" spans="1:11" ht="18.75" customHeight="1">
      <c r="A1054" s="386">
        <v>0</v>
      </c>
      <c r="B1054" s="392">
        <v>196832</v>
      </c>
      <c r="C1054" s="2253" t="s">
        <v>3161</v>
      </c>
      <c r="D1054" s="2254"/>
      <c r="E1054" s="2254"/>
      <c r="F1054" s="2254"/>
      <c r="G1054" s="2254"/>
      <c r="H1054" s="2254"/>
      <c r="I1054" s="2254"/>
      <c r="J1054" s="2255"/>
      <c r="K1054" s="395">
        <v>176</v>
      </c>
    </row>
    <row r="1055" spans="1:11" ht="18.75" customHeight="1">
      <c r="A1055" s="386">
        <v>0</v>
      </c>
      <c r="B1055" s="392">
        <v>198762</v>
      </c>
      <c r="C1055" s="2253" t="s">
        <v>2605</v>
      </c>
      <c r="D1055" s="2254"/>
      <c r="E1055" s="2254"/>
      <c r="F1055" s="2254"/>
      <c r="G1055" s="2254"/>
      <c r="H1055" s="2254"/>
      <c r="I1055" s="2254"/>
      <c r="J1055" s="2255"/>
      <c r="K1055" s="395">
        <v>157</v>
      </c>
    </row>
    <row r="1056" spans="1:11" ht="18.75" customHeight="1">
      <c r="A1056" s="386">
        <v>0</v>
      </c>
      <c r="B1056" s="392">
        <v>146308</v>
      </c>
      <c r="C1056" s="2253" t="s">
        <v>3162</v>
      </c>
      <c r="D1056" s="2254"/>
      <c r="E1056" s="2254"/>
      <c r="F1056" s="2254"/>
      <c r="G1056" s="2254"/>
      <c r="H1056" s="2254"/>
      <c r="I1056" s="2254"/>
      <c r="J1056" s="2255"/>
      <c r="K1056" s="395">
        <v>238</v>
      </c>
    </row>
    <row r="1057" spans="1:11" ht="18.75" customHeight="1">
      <c r="A1057" s="382">
        <v>7.1000000000000004E-3</v>
      </c>
      <c r="B1057" s="392">
        <v>146514</v>
      </c>
      <c r="C1057" s="2253" t="s">
        <v>1977</v>
      </c>
      <c r="D1057" s="2254"/>
      <c r="E1057" s="2254"/>
      <c r="F1057" s="2254"/>
      <c r="G1057" s="2254"/>
      <c r="H1057" s="2254"/>
      <c r="I1057" s="2254"/>
      <c r="J1057" s="2255"/>
      <c r="K1057" s="395">
        <v>142</v>
      </c>
    </row>
    <row r="1058" spans="1:11" ht="18.75" customHeight="1">
      <c r="A1058" s="382">
        <v>9.1999999999999998E-3</v>
      </c>
      <c r="B1058" s="392">
        <v>146993</v>
      </c>
      <c r="C1058" s="2253" t="s">
        <v>2149</v>
      </c>
      <c r="D1058" s="2254"/>
      <c r="E1058" s="2254"/>
      <c r="F1058" s="2254"/>
      <c r="G1058" s="2254"/>
      <c r="H1058" s="2254"/>
      <c r="I1058" s="2254"/>
      <c r="J1058" s="2255"/>
      <c r="K1058" s="396">
        <v>54.8</v>
      </c>
    </row>
    <row r="1059" spans="1:11" ht="18.75" customHeight="1">
      <c r="A1059" s="382">
        <v>1.2E-2</v>
      </c>
      <c r="B1059" s="392">
        <v>147017</v>
      </c>
      <c r="C1059" s="2253" t="s">
        <v>3163</v>
      </c>
      <c r="D1059" s="2254"/>
      <c r="E1059" s="2254"/>
      <c r="F1059" s="2254"/>
      <c r="G1059" s="2254"/>
      <c r="H1059" s="2254"/>
      <c r="I1059" s="2254"/>
      <c r="J1059" s="2255"/>
      <c r="K1059" s="396">
        <v>16.899999999999999</v>
      </c>
    </row>
    <row r="1060" spans="1:11" ht="18.75" customHeight="1">
      <c r="A1060" s="382">
        <v>1.09E-2</v>
      </c>
      <c r="B1060" s="392">
        <v>189472</v>
      </c>
      <c r="C1060" s="2253" t="s">
        <v>8100</v>
      </c>
      <c r="D1060" s="2254"/>
      <c r="E1060" s="2254"/>
      <c r="F1060" s="2254"/>
      <c r="G1060" s="2254"/>
      <c r="H1060" s="2254"/>
      <c r="I1060" s="2254"/>
      <c r="J1060" s="2255"/>
      <c r="K1060" s="396">
        <v>37.1</v>
      </c>
    </row>
    <row r="1061" spans="1:11" ht="18.75" customHeight="1">
      <c r="A1061" s="382">
        <v>8.5000000000000006E-3</v>
      </c>
      <c r="B1061" s="392">
        <v>17780</v>
      </c>
      <c r="C1061" s="2253" t="s">
        <v>1922</v>
      </c>
      <c r="D1061" s="2254"/>
      <c r="E1061" s="2254"/>
      <c r="F1061" s="2254"/>
      <c r="G1061" s="2254"/>
      <c r="H1061" s="2254"/>
      <c r="I1061" s="2254"/>
      <c r="J1061" s="2255"/>
      <c r="K1061" s="395">
        <v>118</v>
      </c>
    </row>
    <row r="1062" spans="1:11" ht="18.75" customHeight="1">
      <c r="A1062" s="382">
        <v>1.0500000000000001E-2</v>
      </c>
      <c r="B1062" s="392">
        <v>17814</v>
      </c>
      <c r="C1062" s="2253" t="s">
        <v>1693</v>
      </c>
      <c r="D1062" s="2254"/>
      <c r="E1062" s="2254"/>
      <c r="F1062" s="2254"/>
      <c r="G1062" s="2254"/>
      <c r="H1062" s="2254"/>
      <c r="I1062" s="2254"/>
      <c r="J1062" s="2255"/>
      <c r="K1062" s="395">
        <v>1351</v>
      </c>
    </row>
    <row r="1063" spans="1:11" ht="18.75" customHeight="1">
      <c r="A1063" s="382">
        <v>1.06E-2</v>
      </c>
      <c r="B1063" s="392">
        <v>18648</v>
      </c>
      <c r="C1063" s="2253" t="s">
        <v>1923</v>
      </c>
      <c r="D1063" s="2254"/>
      <c r="E1063" s="2254"/>
      <c r="F1063" s="2254"/>
      <c r="G1063" s="2254"/>
      <c r="H1063" s="2254"/>
      <c r="I1063" s="2254"/>
      <c r="J1063" s="2255"/>
      <c r="K1063" s="395">
        <v>95</v>
      </c>
    </row>
    <row r="1064" spans="1:11" ht="18.75" customHeight="1">
      <c r="A1064" s="382">
        <v>7.4999999999999997E-3</v>
      </c>
      <c r="B1064" s="392">
        <v>28209</v>
      </c>
      <c r="C1064" s="2253" t="s">
        <v>4935</v>
      </c>
      <c r="D1064" s="2254"/>
      <c r="E1064" s="2254"/>
      <c r="F1064" s="2254"/>
      <c r="G1064" s="2254"/>
      <c r="H1064" s="2254"/>
      <c r="I1064" s="2254"/>
      <c r="J1064" s="2255"/>
      <c r="K1064" s="395">
        <v>135</v>
      </c>
    </row>
    <row r="1065" spans="1:11" ht="18.75" customHeight="1">
      <c r="A1065" s="382">
        <v>9.7999999999999997E-3</v>
      </c>
      <c r="B1065" s="392">
        <v>38042</v>
      </c>
      <c r="C1065" s="2253" t="s">
        <v>969</v>
      </c>
      <c r="D1065" s="2254"/>
      <c r="E1065" s="2254"/>
      <c r="F1065" s="2254"/>
      <c r="G1065" s="2254"/>
      <c r="H1065" s="2254"/>
      <c r="I1065" s="2254"/>
      <c r="J1065" s="2255"/>
      <c r="K1065" s="396">
        <v>41.2</v>
      </c>
    </row>
    <row r="1066" spans="1:11" ht="18.75" customHeight="1">
      <c r="A1066" s="382">
        <v>1.2200000000000001E-2</v>
      </c>
      <c r="B1066" s="392">
        <v>40683</v>
      </c>
      <c r="C1066" s="2253" t="s">
        <v>1924</v>
      </c>
      <c r="D1066" s="2254"/>
      <c r="E1066" s="2254"/>
      <c r="F1066" s="2254"/>
      <c r="G1066" s="2254"/>
      <c r="H1066" s="2254"/>
      <c r="I1066" s="2254"/>
      <c r="J1066" s="2255"/>
      <c r="K1066" s="395">
        <v>332</v>
      </c>
    </row>
    <row r="1067" spans="1:11" ht="18.75" customHeight="1">
      <c r="A1067" s="382">
        <v>1.0200000000000001E-2</v>
      </c>
      <c r="B1067" s="392">
        <v>40840</v>
      </c>
      <c r="C1067" s="2253" t="s">
        <v>970</v>
      </c>
      <c r="D1067" s="2254"/>
      <c r="E1067" s="2254"/>
      <c r="F1067" s="2254"/>
      <c r="G1067" s="2254"/>
      <c r="H1067" s="2254"/>
      <c r="I1067" s="2254"/>
      <c r="J1067" s="2255"/>
      <c r="K1067" s="396">
        <v>79.3</v>
      </c>
    </row>
    <row r="1068" spans="1:11" ht="18.75" customHeight="1">
      <c r="A1068" s="382">
        <v>8.8999999999999999E-3</v>
      </c>
      <c r="B1068" s="392">
        <v>40907</v>
      </c>
      <c r="C1068" s="2253" t="s">
        <v>971</v>
      </c>
      <c r="D1068" s="2254"/>
      <c r="E1068" s="2254"/>
      <c r="F1068" s="2254"/>
      <c r="G1068" s="2254"/>
      <c r="H1068" s="2254"/>
      <c r="I1068" s="2254"/>
      <c r="J1068" s="2255"/>
      <c r="K1068" s="396">
        <v>45.4</v>
      </c>
    </row>
    <row r="1069" spans="1:11" ht="18.75" customHeight="1">
      <c r="A1069" s="382">
        <v>1.14E-2</v>
      </c>
      <c r="B1069" s="392">
        <v>40949</v>
      </c>
      <c r="C1069" s="2253" t="s">
        <v>1638</v>
      </c>
      <c r="D1069" s="2254"/>
      <c r="E1069" s="2254"/>
      <c r="F1069" s="2254"/>
      <c r="G1069" s="2254"/>
      <c r="H1069" s="2254"/>
      <c r="I1069" s="2254"/>
      <c r="J1069" s="2255"/>
      <c r="K1069" s="395">
        <v>442</v>
      </c>
    </row>
    <row r="1070" spans="1:11" ht="18.75" customHeight="1">
      <c r="A1070" s="382">
        <v>9.2999999999999992E-3</v>
      </c>
      <c r="B1070" s="392">
        <v>41715</v>
      </c>
      <c r="C1070" s="2253" t="s">
        <v>2099</v>
      </c>
      <c r="D1070" s="2254"/>
      <c r="E1070" s="2254"/>
      <c r="F1070" s="2254"/>
      <c r="G1070" s="2254"/>
      <c r="H1070" s="2254"/>
      <c r="I1070" s="2254"/>
      <c r="J1070" s="2255"/>
      <c r="K1070" s="395">
        <v>216</v>
      </c>
    </row>
    <row r="1071" spans="1:11" ht="18.75" customHeight="1">
      <c r="A1071" s="382">
        <v>8.8000000000000005E-3</v>
      </c>
      <c r="B1071" s="392">
        <v>45864</v>
      </c>
      <c r="C1071" s="2253" t="s">
        <v>1639</v>
      </c>
      <c r="D1071" s="2254"/>
      <c r="E1071" s="2254"/>
      <c r="F1071" s="2254"/>
      <c r="G1071" s="2254"/>
      <c r="H1071" s="2254"/>
      <c r="I1071" s="2254"/>
      <c r="J1071" s="2255"/>
      <c r="K1071" s="395">
        <v>343</v>
      </c>
    </row>
    <row r="1072" spans="1:11" ht="18.75" customHeight="1">
      <c r="A1072" s="382">
        <v>6.6E-3</v>
      </c>
      <c r="B1072" s="392">
        <v>48330</v>
      </c>
      <c r="C1072" s="2253" t="s">
        <v>972</v>
      </c>
      <c r="D1072" s="2254"/>
      <c r="E1072" s="2254"/>
      <c r="F1072" s="2254"/>
      <c r="G1072" s="2254"/>
      <c r="H1072" s="2254"/>
      <c r="I1072" s="2254"/>
      <c r="J1072" s="2255"/>
      <c r="K1072" s="395">
        <v>153</v>
      </c>
    </row>
    <row r="1073" spans="1:11" ht="18.75" customHeight="1">
      <c r="A1073" s="382">
        <v>9.7000000000000003E-3</v>
      </c>
      <c r="B1073" s="392">
        <v>77636</v>
      </c>
      <c r="C1073" s="2253" t="s">
        <v>1925</v>
      </c>
      <c r="D1073" s="2254"/>
      <c r="E1073" s="2254"/>
      <c r="F1073" s="2254"/>
      <c r="G1073" s="2254"/>
      <c r="H1073" s="2254"/>
      <c r="I1073" s="2254"/>
      <c r="J1073" s="2255"/>
      <c r="K1073" s="395">
        <v>1247</v>
      </c>
    </row>
    <row r="1074" spans="1:11" ht="18.75" customHeight="1" thickBot="1">
      <c r="A1074" s="382">
        <v>1.6899999999999998E-2</v>
      </c>
      <c r="B1074" s="392">
        <v>134098</v>
      </c>
      <c r="C1074" s="2253" t="s">
        <v>973</v>
      </c>
      <c r="D1074" s="2254"/>
      <c r="E1074" s="2254"/>
      <c r="F1074" s="2254"/>
      <c r="G1074" s="2254"/>
      <c r="H1074" s="2254"/>
      <c r="I1074" s="2254"/>
      <c r="J1074" s="2255"/>
      <c r="K1074" s="396">
        <v>18</v>
      </c>
    </row>
    <row r="1075" spans="1:11" ht="18.75" customHeight="1">
      <c r="A1075" s="386"/>
      <c r="B1075" s="2256" t="s">
        <v>1926</v>
      </c>
      <c r="C1075" s="2256" t="s">
        <v>1926</v>
      </c>
      <c r="D1075" s="2256"/>
      <c r="E1075" s="2256"/>
      <c r="F1075" s="2256"/>
      <c r="G1075" s="2256"/>
      <c r="H1075" s="2256"/>
      <c r="I1075" s="2256"/>
      <c r="J1075" s="2256"/>
      <c r="K1075" s="2257">
        <v>0</v>
      </c>
    </row>
    <row r="1076" spans="1:11" ht="18.75" customHeight="1">
      <c r="A1076" s="382">
        <v>1.44E-2</v>
      </c>
      <c r="B1076" s="392">
        <v>7757</v>
      </c>
      <c r="C1076" s="2253" t="s">
        <v>1927</v>
      </c>
      <c r="D1076" s="2254"/>
      <c r="E1076" s="2254"/>
      <c r="F1076" s="2254"/>
      <c r="G1076" s="2254"/>
      <c r="H1076" s="2254"/>
      <c r="I1076" s="2254"/>
      <c r="J1076" s="2255"/>
      <c r="K1076" s="362">
        <v>9.8699999999999992</v>
      </c>
    </row>
    <row r="1077" spans="1:11" ht="18.75" customHeight="1">
      <c r="A1077" s="382">
        <v>2.7400000000000001E-2</v>
      </c>
      <c r="B1077" s="392">
        <v>9050</v>
      </c>
      <c r="C1077" s="2253" t="s">
        <v>1928</v>
      </c>
      <c r="D1077" s="2254"/>
      <c r="E1077" s="2254"/>
      <c r="F1077" s="2254"/>
      <c r="G1077" s="2254"/>
      <c r="H1077" s="2254"/>
      <c r="I1077" s="2254"/>
      <c r="J1077" s="2255"/>
      <c r="K1077" s="396">
        <v>33.700000000000003</v>
      </c>
    </row>
    <row r="1078" spans="1:11" ht="18.75" customHeight="1">
      <c r="A1078" s="382">
        <v>2.7400000000000001E-2</v>
      </c>
      <c r="B1078" s="392">
        <v>9654</v>
      </c>
      <c r="C1078" s="2253" t="s">
        <v>1978</v>
      </c>
      <c r="D1078" s="2254"/>
      <c r="E1078" s="2254"/>
      <c r="F1078" s="2254"/>
      <c r="G1078" s="2254"/>
      <c r="H1078" s="2254"/>
      <c r="I1078" s="2254"/>
      <c r="J1078" s="2255"/>
      <c r="K1078" s="396">
        <v>33.700000000000003</v>
      </c>
    </row>
    <row r="1079" spans="1:11" ht="18.75" customHeight="1">
      <c r="A1079" s="998">
        <v>-6.7999999999999996E-3</v>
      </c>
      <c r="B1079" s="392">
        <v>96875</v>
      </c>
      <c r="C1079" s="2253" t="s">
        <v>5929</v>
      </c>
      <c r="D1079" s="2254"/>
      <c r="E1079" s="2254"/>
      <c r="F1079" s="2254"/>
      <c r="G1079" s="2254"/>
      <c r="H1079" s="2254"/>
      <c r="I1079" s="2254"/>
      <c r="J1079" s="2255"/>
      <c r="K1079" s="362">
        <v>1.45</v>
      </c>
    </row>
    <row r="1080" spans="1:11" ht="18.75" customHeight="1">
      <c r="A1080" s="382">
        <v>3.4799999999999998E-2</v>
      </c>
      <c r="B1080" s="392">
        <v>6981</v>
      </c>
      <c r="C1080" s="2253" t="s">
        <v>987</v>
      </c>
      <c r="D1080" s="2254"/>
      <c r="E1080" s="2254"/>
      <c r="F1080" s="2254"/>
      <c r="G1080" s="2254"/>
      <c r="H1080" s="2254"/>
      <c r="I1080" s="2254"/>
      <c r="J1080" s="2255"/>
      <c r="K1080" s="396">
        <v>59.5</v>
      </c>
    </row>
    <row r="1081" spans="1:11" ht="18.75" customHeight="1">
      <c r="A1081" s="382">
        <v>2.63E-2</v>
      </c>
      <c r="B1081" s="392">
        <v>7237</v>
      </c>
      <c r="C1081" s="2253" t="s">
        <v>988</v>
      </c>
      <c r="D1081" s="2254"/>
      <c r="E1081" s="2254"/>
      <c r="F1081" s="2254"/>
      <c r="G1081" s="2254"/>
      <c r="H1081" s="2254"/>
      <c r="I1081" s="2254"/>
      <c r="J1081" s="2255"/>
      <c r="K1081" s="395">
        <v>117</v>
      </c>
    </row>
    <row r="1082" spans="1:11" ht="18.75" customHeight="1">
      <c r="A1082" s="382">
        <v>2E-3</v>
      </c>
      <c r="B1082" s="392">
        <v>8359</v>
      </c>
      <c r="C1082" s="2253" t="s">
        <v>989</v>
      </c>
      <c r="D1082" s="2254"/>
      <c r="E1082" s="2254"/>
      <c r="F1082" s="2254"/>
      <c r="G1082" s="2254"/>
      <c r="H1082" s="2254"/>
      <c r="I1082" s="2254"/>
      <c r="J1082" s="2255"/>
      <c r="K1082" s="396">
        <v>50.5</v>
      </c>
    </row>
    <row r="1083" spans="1:11" ht="18.75" customHeight="1">
      <c r="A1083" s="382">
        <v>3.2899999999999999E-2</v>
      </c>
      <c r="B1083" s="392">
        <v>13508</v>
      </c>
      <c r="C1083" s="2253" t="s">
        <v>2100</v>
      </c>
      <c r="D1083" s="2254"/>
      <c r="E1083" s="2254"/>
      <c r="F1083" s="2254"/>
      <c r="G1083" s="2254"/>
      <c r="H1083" s="2254"/>
      <c r="I1083" s="2254"/>
      <c r="J1083" s="2255"/>
      <c r="K1083" s="362">
        <v>13.83</v>
      </c>
    </row>
    <row r="1084" spans="1:11" ht="18.75" customHeight="1">
      <c r="A1084" s="382">
        <v>3.6799999999999999E-2</v>
      </c>
      <c r="B1084" s="392">
        <v>13524</v>
      </c>
      <c r="C1084" s="2253" t="s">
        <v>8102</v>
      </c>
      <c r="D1084" s="2254"/>
      <c r="E1084" s="2254"/>
      <c r="F1084" s="2254"/>
      <c r="G1084" s="2254"/>
      <c r="H1084" s="2254"/>
      <c r="I1084" s="2254"/>
      <c r="J1084" s="2255"/>
      <c r="K1084" s="362">
        <v>11.84</v>
      </c>
    </row>
    <row r="1085" spans="1:11" ht="18.75" customHeight="1">
      <c r="A1085" s="382">
        <v>2.6100000000000002E-2</v>
      </c>
      <c r="B1085" s="392">
        <v>13557</v>
      </c>
      <c r="C1085" s="2253" t="s">
        <v>990</v>
      </c>
      <c r="D1085" s="2254"/>
      <c r="E1085" s="2254"/>
      <c r="F1085" s="2254"/>
      <c r="G1085" s="2254"/>
      <c r="H1085" s="2254"/>
      <c r="I1085" s="2254"/>
      <c r="J1085" s="2255"/>
      <c r="K1085" s="362">
        <v>9.84</v>
      </c>
    </row>
    <row r="1086" spans="1:11" ht="18.75" customHeight="1">
      <c r="A1086" s="382">
        <v>3.2800000000000003E-2</v>
      </c>
      <c r="B1086" s="392">
        <v>13581</v>
      </c>
      <c r="C1086" s="2253" t="s">
        <v>1981</v>
      </c>
      <c r="D1086" s="2254"/>
      <c r="E1086" s="2254"/>
      <c r="F1086" s="2254"/>
      <c r="G1086" s="2254"/>
      <c r="H1086" s="2254"/>
      <c r="I1086" s="2254"/>
      <c r="J1086" s="2255"/>
      <c r="K1086" s="396">
        <v>28.3</v>
      </c>
    </row>
    <row r="1087" spans="1:11" ht="18.75" customHeight="1">
      <c r="A1087" s="382">
        <v>3.2800000000000003E-2</v>
      </c>
      <c r="B1087" s="392">
        <v>13599</v>
      </c>
      <c r="C1087" s="2253" t="s">
        <v>991</v>
      </c>
      <c r="D1087" s="2254"/>
      <c r="E1087" s="2254"/>
      <c r="F1087" s="2254"/>
      <c r="G1087" s="2254"/>
      <c r="H1087" s="2254"/>
      <c r="I1087" s="2254"/>
      <c r="J1087" s="2255"/>
      <c r="K1087" s="396">
        <v>28.3</v>
      </c>
    </row>
    <row r="1088" spans="1:11" ht="18.75" customHeight="1">
      <c r="A1088" s="382">
        <v>3.1099999999999999E-2</v>
      </c>
      <c r="B1088" s="392">
        <v>13623</v>
      </c>
      <c r="C1088" s="2253" t="s">
        <v>1694</v>
      </c>
      <c r="D1088" s="2254"/>
      <c r="E1088" s="2254"/>
      <c r="F1088" s="2254"/>
      <c r="G1088" s="2254"/>
      <c r="H1088" s="2254"/>
      <c r="I1088" s="2254"/>
      <c r="J1088" s="2255"/>
      <c r="K1088" s="396">
        <v>29.8</v>
      </c>
    </row>
    <row r="1089" spans="1:11" ht="18.75" customHeight="1">
      <c r="A1089" s="382">
        <v>3.3300000000000003E-2</v>
      </c>
      <c r="B1089" s="392">
        <v>13631</v>
      </c>
      <c r="C1089" s="2253" t="s">
        <v>992</v>
      </c>
      <c r="D1089" s="2254"/>
      <c r="E1089" s="2254"/>
      <c r="F1089" s="2254"/>
      <c r="G1089" s="2254"/>
      <c r="H1089" s="2254"/>
      <c r="I1089" s="2254"/>
      <c r="J1089" s="2255"/>
      <c r="K1089" s="396">
        <v>58.9</v>
      </c>
    </row>
    <row r="1090" spans="1:11" ht="18.75" customHeight="1">
      <c r="A1090" s="382">
        <v>3.1099999999999999E-2</v>
      </c>
      <c r="B1090" s="392">
        <v>13649</v>
      </c>
      <c r="C1090" s="2253" t="s">
        <v>993</v>
      </c>
      <c r="D1090" s="2254"/>
      <c r="E1090" s="2254"/>
      <c r="F1090" s="2254"/>
      <c r="G1090" s="2254"/>
      <c r="H1090" s="2254"/>
      <c r="I1090" s="2254"/>
      <c r="J1090" s="2255"/>
      <c r="K1090" s="396">
        <v>29.8</v>
      </c>
    </row>
    <row r="1091" spans="1:11" ht="18.75" customHeight="1">
      <c r="A1091" s="382">
        <v>2.3199999999999998E-2</v>
      </c>
      <c r="B1091" s="392">
        <v>16162</v>
      </c>
      <c r="C1091" s="2253" t="s">
        <v>994</v>
      </c>
      <c r="D1091" s="2254"/>
      <c r="E1091" s="2254"/>
      <c r="F1091" s="2254"/>
      <c r="G1091" s="2254"/>
      <c r="H1091" s="2254"/>
      <c r="I1091" s="2254"/>
      <c r="J1091" s="2255"/>
      <c r="K1091" s="396">
        <v>53</v>
      </c>
    </row>
    <row r="1092" spans="1:11" ht="18.75" customHeight="1">
      <c r="A1092" s="382">
        <v>3.5499999999999997E-2</v>
      </c>
      <c r="B1092" s="392">
        <v>53942</v>
      </c>
      <c r="C1092" s="2253" t="s">
        <v>1643</v>
      </c>
      <c r="D1092" s="2254"/>
      <c r="E1092" s="2254"/>
      <c r="F1092" s="2254"/>
      <c r="G1092" s="2254"/>
      <c r="H1092" s="2254"/>
      <c r="I1092" s="2254"/>
      <c r="J1092" s="2255"/>
      <c r="K1092" s="362">
        <v>11.97</v>
      </c>
    </row>
    <row r="1093" spans="1:11" ht="18.75" customHeight="1">
      <c r="A1093" s="382">
        <v>2.35E-2</v>
      </c>
      <c r="B1093" s="392">
        <v>99895</v>
      </c>
      <c r="C1093" s="2253" t="s">
        <v>995</v>
      </c>
      <c r="D1093" s="2254"/>
      <c r="E1093" s="2254"/>
      <c r="F1093" s="2254"/>
      <c r="G1093" s="2254"/>
      <c r="H1093" s="2254"/>
      <c r="I1093" s="2254"/>
      <c r="J1093" s="2255"/>
      <c r="K1093" s="395">
        <v>87</v>
      </c>
    </row>
    <row r="1094" spans="1:11" ht="18.75" customHeight="1">
      <c r="A1094" s="382">
        <v>2.1000000000000001E-2</v>
      </c>
      <c r="B1094" s="392">
        <v>3988</v>
      </c>
      <c r="C1094" s="2253" t="s">
        <v>2101</v>
      </c>
      <c r="D1094" s="2254"/>
      <c r="E1094" s="2254"/>
      <c r="F1094" s="2254"/>
      <c r="G1094" s="2254"/>
      <c r="H1094" s="2254"/>
      <c r="I1094" s="2254"/>
      <c r="J1094" s="2255"/>
      <c r="K1094" s="396">
        <v>38.9</v>
      </c>
    </row>
    <row r="1095" spans="1:11" ht="18.75" customHeight="1">
      <c r="A1095" s="382">
        <v>2.5000000000000001E-2</v>
      </c>
      <c r="B1095" s="392">
        <v>76018</v>
      </c>
      <c r="C1095" s="2253" t="s">
        <v>4942</v>
      </c>
      <c r="D1095" s="2254"/>
      <c r="E1095" s="2254"/>
      <c r="F1095" s="2254"/>
      <c r="G1095" s="2254"/>
      <c r="H1095" s="2254"/>
      <c r="I1095" s="2254"/>
      <c r="J1095" s="2255"/>
      <c r="K1095" s="395">
        <v>328</v>
      </c>
    </row>
    <row r="1096" spans="1:11" ht="18.75" customHeight="1">
      <c r="A1096" s="382">
        <v>2.4199999999999999E-2</v>
      </c>
      <c r="B1096" s="392">
        <v>76026</v>
      </c>
      <c r="C1096" s="2253" t="s">
        <v>4943</v>
      </c>
      <c r="D1096" s="2254"/>
      <c r="E1096" s="2254"/>
      <c r="F1096" s="2254"/>
      <c r="G1096" s="2254"/>
      <c r="H1096" s="2254"/>
      <c r="I1096" s="2254"/>
      <c r="J1096" s="2255"/>
      <c r="K1096" s="395">
        <v>1441</v>
      </c>
    </row>
    <row r="1097" spans="1:11" ht="18.75" customHeight="1">
      <c r="A1097" s="382">
        <v>3.5499999999999997E-2</v>
      </c>
      <c r="B1097" s="392">
        <v>38265</v>
      </c>
      <c r="C1097" s="2253" t="s">
        <v>1931</v>
      </c>
      <c r="D1097" s="2254"/>
      <c r="E1097" s="2254"/>
      <c r="F1097" s="2254"/>
      <c r="G1097" s="2254"/>
      <c r="H1097" s="2254"/>
      <c r="I1097" s="2254"/>
      <c r="J1097" s="2255"/>
      <c r="K1097" s="395">
        <v>204</v>
      </c>
    </row>
    <row r="1098" spans="1:11" ht="18.75" customHeight="1">
      <c r="A1098" s="382">
        <v>7.1999999999999998E-3</v>
      </c>
      <c r="B1098" s="392">
        <v>12260</v>
      </c>
      <c r="C1098" s="2253" t="s">
        <v>8103</v>
      </c>
      <c r="D1098" s="2254"/>
      <c r="E1098" s="2254"/>
      <c r="F1098" s="2254"/>
      <c r="G1098" s="2254"/>
      <c r="H1098" s="2254"/>
      <c r="I1098" s="2254"/>
      <c r="J1098" s="2255"/>
      <c r="K1098" s="395">
        <v>139</v>
      </c>
    </row>
    <row r="1099" spans="1:11" ht="18.75" customHeight="1">
      <c r="A1099" s="382">
        <v>6.8999999999999999E-3</v>
      </c>
      <c r="B1099" s="392">
        <v>9845</v>
      </c>
      <c r="C1099" s="2253" t="s">
        <v>3164</v>
      </c>
      <c r="D1099" s="2254"/>
      <c r="E1099" s="2254"/>
      <c r="F1099" s="2254"/>
      <c r="G1099" s="2254"/>
      <c r="H1099" s="2254"/>
      <c r="I1099" s="2254"/>
      <c r="J1099" s="2255"/>
      <c r="K1099" s="395">
        <v>146</v>
      </c>
    </row>
    <row r="1100" spans="1:11" ht="18.75" customHeight="1">
      <c r="A1100" s="382">
        <v>8.9999999999999993E-3</v>
      </c>
      <c r="B1100" s="392">
        <v>9852</v>
      </c>
      <c r="C1100" s="2253" t="s">
        <v>3165</v>
      </c>
      <c r="D1100" s="2254"/>
      <c r="E1100" s="2254"/>
      <c r="F1100" s="2254"/>
      <c r="G1100" s="2254"/>
      <c r="H1100" s="2254"/>
      <c r="I1100" s="2254"/>
      <c r="J1100" s="2255"/>
      <c r="K1100" s="396">
        <v>55.8</v>
      </c>
    </row>
    <row r="1101" spans="1:11" ht="18.75" customHeight="1">
      <c r="A1101" s="382">
        <v>2.35E-2</v>
      </c>
      <c r="B1101" s="392">
        <v>9886</v>
      </c>
      <c r="C1101" s="2253" t="s">
        <v>996</v>
      </c>
      <c r="D1101" s="2254"/>
      <c r="E1101" s="2254"/>
      <c r="F1101" s="2254"/>
      <c r="G1101" s="2254"/>
      <c r="H1101" s="2254"/>
      <c r="I1101" s="2254"/>
      <c r="J1101" s="2255"/>
      <c r="K1101" s="396">
        <v>39.200000000000003</v>
      </c>
    </row>
    <row r="1102" spans="1:11" ht="18.75" customHeight="1">
      <c r="A1102" s="382">
        <v>0.01</v>
      </c>
      <c r="B1102" s="392">
        <v>48173</v>
      </c>
      <c r="C1102" s="2253" t="s">
        <v>1644</v>
      </c>
      <c r="D1102" s="2254"/>
      <c r="E1102" s="2254"/>
      <c r="F1102" s="2254"/>
      <c r="G1102" s="2254"/>
      <c r="H1102" s="2254"/>
      <c r="I1102" s="2254"/>
      <c r="J1102" s="2255"/>
      <c r="K1102" s="396">
        <v>30.3</v>
      </c>
    </row>
    <row r="1103" spans="1:11" ht="18.75" customHeight="1">
      <c r="A1103" s="382">
        <v>1.2800000000000001E-2</v>
      </c>
      <c r="B1103" s="392">
        <v>4754</v>
      </c>
      <c r="C1103" s="2253" t="s">
        <v>997</v>
      </c>
      <c r="D1103" s="2254"/>
      <c r="E1103" s="2254"/>
      <c r="F1103" s="2254"/>
      <c r="G1103" s="2254"/>
      <c r="H1103" s="2254"/>
      <c r="I1103" s="2254"/>
      <c r="J1103" s="2255"/>
      <c r="K1103" s="395">
        <v>238</v>
      </c>
    </row>
    <row r="1104" spans="1:11" ht="18.75" customHeight="1">
      <c r="A1104" s="382">
        <v>9.4000000000000004E-3</v>
      </c>
      <c r="B1104" s="392">
        <v>37655</v>
      </c>
      <c r="C1104" s="2253" t="s">
        <v>998</v>
      </c>
      <c r="D1104" s="2254"/>
      <c r="E1104" s="2254"/>
      <c r="F1104" s="2254"/>
      <c r="G1104" s="2254"/>
      <c r="H1104" s="2254"/>
      <c r="I1104" s="2254"/>
      <c r="J1104" s="2255"/>
      <c r="K1104" s="395">
        <v>214</v>
      </c>
    </row>
    <row r="1105" spans="1:11" ht="18.75" customHeight="1">
      <c r="A1105" s="382">
        <v>9.7999999999999997E-3</v>
      </c>
      <c r="B1105" s="392">
        <v>9902</v>
      </c>
      <c r="C1105" s="2253" t="s">
        <v>4944</v>
      </c>
      <c r="D1105" s="2254"/>
      <c r="E1105" s="2254"/>
      <c r="F1105" s="2254"/>
      <c r="G1105" s="2254"/>
      <c r="H1105" s="2254"/>
      <c r="I1105" s="2254"/>
      <c r="J1105" s="2255"/>
      <c r="K1105" s="395">
        <v>206</v>
      </c>
    </row>
    <row r="1106" spans="1:11" ht="18.75" customHeight="1">
      <c r="A1106" s="382">
        <v>1.15E-2</v>
      </c>
      <c r="B1106" s="392">
        <v>53090</v>
      </c>
      <c r="C1106" s="2253" t="s">
        <v>999</v>
      </c>
      <c r="D1106" s="2254"/>
      <c r="E1106" s="2254"/>
      <c r="F1106" s="2254"/>
      <c r="G1106" s="2254"/>
      <c r="H1106" s="2254"/>
      <c r="I1106" s="2254"/>
      <c r="J1106" s="2255"/>
      <c r="K1106" s="395">
        <v>263</v>
      </c>
    </row>
    <row r="1107" spans="1:11" ht="18.75" customHeight="1">
      <c r="A1107" s="382">
        <v>9.2999999999999992E-3</v>
      </c>
      <c r="B1107" s="392">
        <v>189068</v>
      </c>
      <c r="C1107" s="2253" t="s">
        <v>2029</v>
      </c>
      <c r="D1107" s="2254"/>
      <c r="E1107" s="2254"/>
      <c r="F1107" s="2254"/>
      <c r="G1107" s="2254"/>
      <c r="H1107" s="2254"/>
      <c r="I1107" s="2254"/>
      <c r="J1107" s="2255"/>
      <c r="K1107" s="395">
        <v>325</v>
      </c>
    </row>
    <row r="1108" spans="1:11" ht="18.75" customHeight="1">
      <c r="A1108" s="382">
        <v>7.1000000000000004E-3</v>
      </c>
      <c r="B1108" s="392">
        <v>50641</v>
      </c>
      <c r="C1108" s="2253" t="s">
        <v>1932</v>
      </c>
      <c r="D1108" s="2254"/>
      <c r="E1108" s="2254"/>
      <c r="F1108" s="2254"/>
      <c r="G1108" s="2254"/>
      <c r="H1108" s="2254"/>
      <c r="I1108" s="2254"/>
      <c r="J1108" s="2255"/>
      <c r="K1108" s="395">
        <v>284</v>
      </c>
    </row>
    <row r="1109" spans="1:11" ht="18.75" customHeight="1">
      <c r="A1109" s="382">
        <v>9.4000000000000004E-3</v>
      </c>
      <c r="B1109" s="392">
        <v>27300</v>
      </c>
      <c r="C1109" s="2253" t="s">
        <v>4945</v>
      </c>
      <c r="D1109" s="2254"/>
      <c r="E1109" s="2254"/>
      <c r="F1109" s="2254"/>
      <c r="G1109" s="2254"/>
      <c r="H1109" s="2254"/>
      <c r="I1109" s="2254"/>
      <c r="J1109" s="2255"/>
      <c r="K1109" s="395">
        <v>861</v>
      </c>
    </row>
    <row r="1110" spans="1:11" ht="18.75" customHeight="1">
      <c r="A1110" s="382">
        <v>8.8999999999999999E-3</v>
      </c>
      <c r="B1110" s="392">
        <v>27318</v>
      </c>
      <c r="C1110" s="2253" t="s">
        <v>4946</v>
      </c>
      <c r="D1110" s="2254"/>
      <c r="E1110" s="2254"/>
      <c r="F1110" s="2254"/>
      <c r="G1110" s="2254"/>
      <c r="H1110" s="2254"/>
      <c r="I1110" s="2254"/>
      <c r="J1110" s="2255"/>
      <c r="K1110" s="395">
        <v>904</v>
      </c>
    </row>
    <row r="1111" spans="1:11" ht="18.75" customHeight="1">
      <c r="A1111" s="382">
        <v>9.4999999999999998E-3</v>
      </c>
      <c r="B1111" s="392">
        <v>49155</v>
      </c>
      <c r="C1111" s="2253" t="s">
        <v>2152</v>
      </c>
      <c r="D1111" s="2254"/>
      <c r="E1111" s="2254"/>
      <c r="F1111" s="2254"/>
      <c r="G1111" s="2254"/>
      <c r="H1111" s="2254"/>
      <c r="I1111" s="2254"/>
      <c r="J1111" s="2255"/>
      <c r="K1111" s="395">
        <v>213</v>
      </c>
    </row>
    <row r="1112" spans="1:11" ht="18.75" customHeight="1">
      <c r="A1112" s="382">
        <v>1.0699999999999999E-2</v>
      </c>
      <c r="B1112" s="392">
        <v>49999</v>
      </c>
      <c r="C1112" s="2253" t="s">
        <v>2153</v>
      </c>
      <c r="D1112" s="2254"/>
      <c r="E1112" s="2254"/>
      <c r="F1112" s="2254"/>
      <c r="G1112" s="2254"/>
      <c r="H1112" s="2254"/>
      <c r="I1112" s="2254"/>
      <c r="J1112" s="2255"/>
      <c r="K1112" s="395">
        <v>283</v>
      </c>
    </row>
    <row r="1113" spans="1:11" ht="18.75" customHeight="1">
      <c r="A1113" s="382">
        <v>9.7000000000000003E-3</v>
      </c>
      <c r="B1113" s="392">
        <v>50161</v>
      </c>
      <c r="C1113" s="2253" t="s">
        <v>2154</v>
      </c>
      <c r="D1113" s="2254"/>
      <c r="E1113" s="2254"/>
      <c r="F1113" s="2254"/>
      <c r="G1113" s="2254"/>
      <c r="H1113" s="2254"/>
      <c r="I1113" s="2254"/>
      <c r="J1113" s="2255"/>
      <c r="K1113" s="395">
        <v>418</v>
      </c>
    </row>
    <row r="1114" spans="1:11" ht="18.75" customHeight="1">
      <c r="A1114" s="382">
        <v>3.2599999999999997E-2</v>
      </c>
      <c r="B1114" s="392">
        <v>64998</v>
      </c>
      <c r="C1114" s="2253" t="s">
        <v>1933</v>
      </c>
      <c r="D1114" s="2254"/>
      <c r="E1114" s="2254"/>
      <c r="F1114" s="2254"/>
      <c r="G1114" s="2254"/>
      <c r="H1114" s="2254"/>
      <c r="I1114" s="2254"/>
      <c r="J1114" s="2255"/>
      <c r="K1114" s="395">
        <v>222</v>
      </c>
    </row>
    <row r="1115" spans="1:11" ht="18.75" customHeight="1">
      <c r="A1115" s="382">
        <v>1.01E-2</v>
      </c>
      <c r="B1115" s="392">
        <v>77834</v>
      </c>
      <c r="C1115" s="2253" t="s">
        <v>1695</v>
      </c>
      <c r="D1115" s="2254"/>
      <c r="E1115" s="2254"/>
      <c r="F1115" s="2254"/>
      <c r="G1115" s="2254"/>
      <c r="H1115" s="2254"/>
      <c r="I1115" s="2254"/>
      <c r="J1115" s="2255"/>
      <c r="K1115" s="395">
        <v>498</v>
      </c>
    </row>
    <row r="1116" spans="1:11" ht="18.75" customHeight="1">
      <c r="A1116" s="382">
        <v>9.1000000000000004E-3</v>
      </c>
      <c r="B1116" s="392">
        <v>77842</v>
      </c>
      <c r="C1116" s="2253" t="s">
        <v>1696</v>
      </c>
      <c r="D1116" s="2254"/>
      <c r="E1116" s="2254"/>
      <c r="F1116" s="2254"/>
      <c r="G1116" s="2254"/>
      <c r="H1116" s="2254"/>
      <c r="I1116" s="2254"/>
      <c r="J1116" s="2255"/>
      <c r="K1116" s="395">
        <v>667</v>
      </c>
    </row>
    <row r="1117" spans="1:11" ht="18.75" customHeight="1">
      <c r="A1117" s="382">
        <v>1.0800000000000001E-2</v>
      </c>
      <c r="B1117" s="392">
        <v>77859</v>
      </c>
      <c r="C1117" s="2253" t="s">
        <v>1697</v>
      </c>
      <c r="D1117" s="2254"/>
      <c r="E1117" s="2254"/>
      <c r="F1117" s="2254"/>
      <c r="G1117" s="2254"/>
      <c r="H1117" s="2254"/>
      <c r="I1117" s="2254"/>
      <c r="J1117" s="2255"/>
      <c r="K1117" s="395">
        <v>842</v>
      </c>
    </row>
    <row r="1118" spans="1:11" ht="18.75" customHeight="1">
      <c r="A1118" s="382">
        <v>2.9399999999999999E-2</v>
      </c>
      <c r="B1118" s="392">
        <v>92031</v>
      </c>
      <c r="C1118" s="2253" t="s">
        <v>1004</v>
      </c>
      <c r="D1118" s="2254"/>
      <c r="E1118" s="2254"/>
      <c r="F1118" s="2254"/>
      <c r="G1118" s="2254"/>
      <c r="H1118" s="2254"/>
      <c r="I1118" s="2254"/>
      <c r="J1118" s="2255"/>
      <c r="K1118" s="395">
        <v>105</v>
      </c>
    </row>
    <row r="1119" spans="1:11" ht="18.75" customHeight="1">
      <c r="A1119" s="382">
        <v>8.9999999999999993E-3</v>
      </c>
      <c r="B1119" s="392">
        <v>147520</v>
      </c>
      <c r="C1119" s="2253" t="s">
        <v>1001</v>
      </c>
      <c r="D1119" s="2254"/>
      <c r="E1119" s="2254"/>
      <c r="F1119" s="2254"/>
      <c r="G1119" s="2254"/>
      <c r="H1119" s="2254"/>
      <c r="I1119" s="2254"/>
      <c r="J1119" s="2255"/>
      <c r="K1119" s="395">
        <v>446</v>
      </c>
    </row>
    <row r="1120" spans="1:11" ht="18.75" customHeight="1">
      <c r="A1120" s="382">
        <v>0.01</v>
      </c>
      <c r="B1120" s="392">
        <v>147512</v>
      </c>
      <c r="C1120" s="2253" t="s">
        <v>1002</v>
      </c>
      <c r="D1120" s="2254"/>
      <c r="E1120" s="2254"/>
      <c r="F1120" s="2254"/>
      <c r="G1120" s="2254"/>
      <c r="H1120" s="2254"/>
      <c r="I1120" s="2254"/>
      <c r="J1120" s="2255"/>
      <c r="K1120" s="395">
        <v>608</v>
      </c>
    </row>
    <row r="1121" spans="1:11" ht="18.75" customHeight="1">
      <c r="A1121" s="382">
        <v>1.0999999999999999E-2</v>
      </c>
      <c r="B1121" s="392">
        <v>147504</v>
      </c>
      <c r="C1121" s="2253" t="s">
        <v>1003</v>
      </c>
      <c r="D1121" s="2254"/>
      <c r="E1121" s="2254"/>
      <c r="F1121" s="2254"/>
      <c r="G1121" s="2254"/>
      <c r="H1121" s="2254"/>
      <c r="I1121" s="2254"/>
      <c r="J1121" s="2255"/>
      <c r="K1121" s="395">
        <v>824</v>
      </c>
    </row>
    <row r="1122" spans="1:11" ht="18.75" customHeight="1">
      <c r="A1122" s="382">
        <v>2.3E-2</v>
      </c>
      <c r="B1122" s="392">
        <v>6007</v>
      </c>
      <c r="C1122" s="2253" t="s">
        <v>1005</v>
      </c>
      <c r="D1122" s="2254"/>
      <c r="E1122" s="2254"/>
      <c r="F1122" s="2254"/>
      <c r="G1122" s="2254"/>
      <c r="H1122" s="2254"/>
      <c r="I1122" s="2254"/>
      <c r="J1122" s="2255"/>
      <c r="K1122" s="396">
        <v>31.1</v>
      </c>
    </row>
    <row r="1123" spans="1:11" ht="18.75" customHeight="1">
      <c r="A1123" s="382">
        <v>2.3800000000000002E-2</v>
      </c>
      <c r="B1123" s="392">
        <v>9209</v>
      </c>
      <c r="C1123" s="2253" t="s">
        <v>1006</v>
      </c>
      <c r="D1123" s="2254"/>
      <c r="E1123" s="2254"/>
      <c r="F1123" s="2254"/>
      <c r="G1123" s="2254"/>
      <c r="H1123" s="2254"/>
      <c r="I1123" s="2254"/>
      <c r="J1123" s="2255"/>
      <c r="K1123" s="395">
        <v>86</v>
      </c>
    </row>
    <row r="1124" spans="1:11" ht="18.75" customHeight="1">
      <c r="A1124" s="382">
        <v>2.5899999999999999E-2</v>
      </c>
      <c r="B1124" s="392">
        <v>9894</v>
      </c>
      <c r="C1124" s="2253" t="s">
        <v>1645</v>
      </c>
      <c r="D1124" s="2254"/>
      <c r="E1124" s="2254"/>
      <c r="F1124" s="2254"/>
      <c r="G1124" s="2254"/>
      <c r="H1124" s="2254"/>
      <c r="I1124" s="2254"/>
      <c r="J1124" s="2255"/>
      <c r="K1124" s="395">
        <v>119</v>
      </c>
    </row>
    <row r="1125" spans="1:11" ht="18.75" customHeight="1">
      <c r="A1125" s="382">
        <v>2.4799999999999999E-2</v>
      </c>
      <c r="B1125" s="392">
        <v>62174</v>
      </c>
      <c r="C1125" s="2253" t="s">
        <v>1934</v>
      </c>
      <c r="D1125" s="2254"/>
      <c r="E1125" s="2254"/>
      <c r="F1125" s="2254"/>
      <c r="G1125" s="2254"/>
      <c r="H1125" s="2254"/>
      <c r="I1125" s="2254"/>
      <c r="J1125" s="2255"/>
      <c r="K1125" s="396">
        <v>45.5</v>
      </c>
    </row>
    <row r="1126" spans="1:11" ht="18.75" customHeight="1">
      <c r="A1126" s="382">
        <v>2.5000000000000001E-2</v>
      </c>
      <c r="B1126" s="392">
        <v>64030</v>
      </c>
      <c r="C1126" s="2253" t="s">
        <v>1007</v>
      </c>
      <c r="D1126" s="2254"/>
      <c r="E1126" s="2254"/>
      <c r="F1126" s="2254"/>
      <c r="G1126" s="2254"/>
      <c r="H1126" s="2254"/>
      <c r="I1126" s="2254"/>
      <c r="J1126" s="2255"/>
      <c r="K1126" s="396">
        <v>57.5</v>
      </c>
    </row>
    <row r="1127" spans="1:11" ht="18.75" customHeight="1">
      <c r="A1127" s="382">
        <v>2.3800000000000002E-2</v>
      </c>
      <c r="B1127" s="392">
        <v>29280</v>
      </c>
      <c r="C1127" s="2253" t="s">
        <v>1008</v>
      </c>
      <c r="D1127" s="2254"/>
      <c r="E1127" s="2254"/>
      <c r="F1127" s="2254"/>
      <c r="G1127" s="2254"/>
      <c r="H1127" s="2254"/>
      <c r="I1127" s="2254"/>
      <c r="J1127" s="2255"/>
      <c r="K1127" s="396">
        <v>43</v>
      </c>
    </row>
    <row r="1128" spans="1:11" ht="18.75" customHeight="1">
      <c r="A1128" s="382">
        <v>2.18E-2</v>
      </c>
      <c r="B1128" s="392">
        <v>158840</v>
      </c>
      <c r="C1128" s="2253" t="s">
        <v>1982</v>
      </c>
      <c r="D1128" s="2254"/>
      <c r="E1128" s="2254"/>
      <c r="F1128" s="2254"/>
      <c r="G1128" s="2254"/>
      <c r="H1128" s="2254"/>
      <c r="I1128" s="2254"/>
      <c r="J1128" s="2255"/>
      <c r="K1128" s="396">
        <v>23.4</v>
      </c>
    </row>
    <row r="1129" spans="1:11" ht="18.75" customHeight="1">
      <c r="A1129" s="382">
        <v>2.8500000000000001E-2</v>
      </c>
      <c r="B1129" s="392">
        <v>127852</v>
      </c>
      <c r="C1129" s="2253" t="s">
        <v>1935</v>
      </c>
      <c r="D1129" s="2254"/>
      <c r="E1129" s="2254"/>
      <c r="F1129" s="2254"/>
      <c r="G1129" s="2254"/>
      <c r="H1129" s="2254"/>
      <c r="I1129" s="2254"/>
      <c r="J1129" s="2255"/>
      <c r="K1129" s="362">
        <v>11.91</v>
      </c>
    </row>
    <row r="1130" spans="1:11" ht="18.75" customHeight="1">
      <c r="A1130" s="382">
        <v>2.98E-2</v>
      </c>
      <c r="B1130" s="392">
        <v>127860</v>
      </c>
      <c r="C1130" s="2253" t="s">
        <v>4947</v>
      </c>
      <c r="D1130" s="2254"/>
      <c r="E1130" s="2254"/>
      <c r="F1130" s="2254"/>
      <c r="G1130" s="2254"/>
      <c r="H1130" s="2254"/>
      <c r="I1130" s="2254"/>
      <c r="J1130" s="2255"/>
      <c r="K1130" s="396">
        <v>65.7</v>
      </c>
    </row>
    <row r="1131" spans="1:11" ht="18.75" customHeight="1">
      <c r="A1131" s="382">
        <v>1.18E-2</v>
      </c>
      <c r="B1131" s="392">
        <v>59675</v>
      </c>
      <c r="C1131" s="2253" t="s">
        <v>1936</v>
      </c>
      <c r="D1131" s="2254"/>
      <c r="E1131" s="2254"/>
      <c r="F1131" s="2254"/>
      <c r="G1131" s="2254"/>
      <c r="H1131" s="2254"/>
      <c r="I1131" s="2254"/>
      <c r="J1131" s="2255"/>
      <c r="K1131" s="395">
        <v>430</v>
      </c>
    </row>
    <row r="1132" spans="1:11" ht="18.75" customHeight="1">
      <c r="A1132" s="382">
        <v>2.5899999999999999E-2</v>
      </c>
      <c r="B1132" s="392">
        <v>40188</v>
      </c>
      <c r="C1132" s="2253" t="s">
        <v>1937</v>
      </c>
      <c r="D1132" s="2254"/>
      <c r="E1132" s="2254"/>
      <c r="F1132" s="2254"/>
      <c r="G1132" s="2254"/>
      <c r="H1132" s="2254"/>
      <c r="I1132" s="2254"/>
      <c r="J1132" s="2255"/>
      <c r="K1132" s="396">
        <v>63.4</v>
      </c>
    </row>
    <row r="1133" spans="1:11" ht="18.75" customHeight="1">
      <c r="A1133" s="382">
        <v>2.4799999999999999E-2</v>
      </c>
      <c r="B1133" s="392">
        <v>69328</v>
      </c>
      <c r="C1133" s="2253" t="s">
        <v>1009</v>
      </c>
      <c r="D1133" s="2254"/>
      <c r="E1133" s="2254"/>
      <c r="F1133" s="2254"/>
      <c r="G1133" s="2254"/>
      <c r="H1133" s="2254"/>
      <c r="I1133" s="2254"/>
      <c r="J1133" s="2255"/>
      <c r="K1133" s="395">
        <v>124</v>
      </c>
    </row>
    <row r="1134" spans="1:11" ht="18.75" customHeight="1">
      <c r="A1134" s="382">
        <v>2.9000000000000001E-2</v>
      </c>
      <c r="B1134" s="392">
        <v>134882</v>
      </c>
      <c r="C1134" s="2253" t="s">
        <v>1010</v>
      </c>
      <c r="D1134" s="2254"/>
      <c r="E1134" s="2254"/>
      <c r="F1134" s="2254"/>
      <c r="G1134" s="2254"/>
      <c r="H1134" s="2254"/>
      <c r="I1134" s="2254"/>
      <c r="J1134" s="2255"/>
      <c r="K1134" s="395">
        <v>142</v>
      </c>
    </row>
    <row r="1135" spans="1:11" ht="18.75" customHeight="1">
      <c r="A1135" s="382">
        <v>2.5999999999999999E-2</v>
      </c>
      <c r="B1135" s="392">
        <v>134916</v>
      </c>
      <c r="C1135" s="2253" t="s">
        <v>1011</v>
      </c>
      <c r="D1135" s="2254"/>
      <c r="E1135" s="2254"/>
      <c r="F1135" s="2254"/>
      <c r="G1135" s="2254"/>
      <c r="H1135" s="2254"/>
      <c r="I1135" s="2254"/>
      <c r="J1135" s="2255"/>
      <c r="K1135" s="395">
        <v>79</v>
      </c>
    </row>
    <row r="1136" spans="1:11" ht="18.75" customHeight="1">
      <c r="A1136" s="382">
        <v>2.4799999999999999E-2</v>
      </c>
      <c r="B1136" s="392">
        <v>134932</v>
      </c>
      <c r="C1136" s="2253" t="s">
        <v>1646</v>
      </c>
      <c r="D1136" s="2254"/>
      <c r="E1136" s="2254"/>
      <c r="F1136" s="2254"/>
      <c r="G1136" s="2254"/>
      <c r="H1136" s="2254"/>
      <c r="I1136" s="2254"/>
      <c r="J1136" s="2255"/>
      <c r="K1136" s="396">
        <v>45.5</v>
      </c>
    </row>
    <row r="1137" spans="1:11" ht="18.75" customHeight="1">
      <c r="A1137" s="382">
        <v>2.5600000000000001E-2</v>
      </c>
      <c r="B1137" s="392">
        <v>192195</v>
      </c>
      <c r="C1137" s="2253" t="s">
        <v>2102</v>
      </c>
      <c r="D1137" s="2254"/>
      <c r="E1137" s="2254"/>
      <c r="F1137" s="2254"/>
      <c r="G1137" s="2254"/>
      <c r="H1137" s="2254"/>
      <c r="I1137" s="2254"/>
      <c r="J1137" s="2255"/>
      <c r="K1137" s="395">
        <v>80</v>
      </c>
    </row>
    <row r="1138" spans="1:11" ht="18.75" customHeight="1">
      <c r="A1138" s="382">
        <v>1.04E-2</v>
      </c>
      <c r="B1138" s="392">
        <v>71860</v>
      </c>
      <c r="C1138" s="2253" t="s">
        <v>1012</v>
      </c>
      <c r="D1138" s="2254"/>
      <c r="E1138" s="2254"/>
      <c r="F1138" s="2254"/>
      <c r="G1138" s="2254"/>
      <c r="H1138" s="2254"/>
      <c r="I1138" s="2254"/>
      <c r="J1138" s="2255"/>
      <c r="K1138" s="395">
        <v>195</v>
      </c>
    </row>
    <row r="1139" spans="1:11" ht="18.75" customHeight="1">
      <c r="A1139" s="382">
        <v>1.35E-2</v>
      </c>
      <c r="B1139" s="392">
        <v>165506</v>
      </c>
      <c r="C1139" s="2253" t="s">
        <v>1938</v>
      </c>
      <c r="D1139" s="2254"/>
      <c r="E1139" s="2254"/>
      <c r="F1139" s="2254"/>
      <c r="G1139" s="2254"/>
      <c r="H1139" s="2254"/>
      <c r="I1139" s="2254"/>
      <c r="J1139" s="2255"/>
      <c r="K1139" s="396">
        <v>45.1</v>
      </c>
    </row>
    <row r="1140" spans="1:11" ht="18.75" customHeight="1">
      <c r="A1140" s="382">
        <v>1.26E-2</v>
      </c>
      <c r="B1140" s="392">
        <v>165514</v>
      </c>
      <c r="C1140" s="2253" t="s">
        <v>1939</v>
      </c>
      <c r="D1140" s="2254"/>
      <c r="E1140" s="2254"/>
      <c r="F1140" s="2254"/>
      <c r="G1140" s="2254"/>
      <c r="H1140" s="2254"/>
      <c r="I1140" s="2254"/>
      <c r="J1140" s="2255"/>
      <c r="K1140" s="396">
        <v>40.200000000000003</v>
      </c>
    </row>
    <row r="1141" spans="1:11" ht="18.75" customHeight="1">
      <c r="A1141" s="382">
        <v>1.6E-2</v>
      </c>
      <c r="B1141" s="392">
        <v>165522</v>
      </c>
      <c r="C1141" s="2253" t="s">
        <v>1940</v>
      </c>
      <c r="D1141" s="2254"/>
      <c r="E1141" s="2254"/>
      <c r="F1141" s="2254"/>
      <c r="G1141" s="2254"/>
      <c r="H1141" s="2254"/>
      <c r="I1141" s="2254"/>
      <c r="J1141" s="2255"/>
      <c r="K1141" s="396">
        <v>38</v>
      </c>
    </row>
    <row r="1142" spans="1:11" ht="18.75" customHeight="1">
      <c r="A1142" s="382">
        <v>1.38E-2</v>
      </c>
      <c r="B1142" s="392">
        <v>174128</v>
      </c>
      <c r="C1142" s="2253" t="s">
        <v>4948</v>
      </c>
      <c r="D1142" s="2254"/>
      <c r="E1142" s="2254"/>
      <c r="F1142" s="2254"/>
      <c r="G1142" s="2254"/>
      <c r="H1142" s="2254"/>
      <c r="I1142" s="2254"/>
      <c r="J1142" s="2255"/>
      <c r="K1142" s="395">
        <v>147</v>
      </c>
    </row>
    <row r="1143" spans="1:11" ht="18.75" customHeight="1">
      <c r="A1143" s="382">
        <v>1.5599999999999999E-2</v>
      </c>
      <c r="B1143" s="392">
        <v>1079137</v>
      </c>
      <c r="C1143" s="2253" t="s">
        <v>15779</v>
      </c>
      <c r="D1143" s="2254"/>
      <c r="E1143" s="2254"/>
      <c r="F1143" s="2254"/>
      <c r="G1143" s="2254"/>
      <c r="H1143" s="2254"/>
      <c r="I1143" s="2254"/>
      <c r="J1143" s="2255"/>
      <c r="K1143" s="395">
        <v>391</v>
      </c>
    </row>
    <row r="1144" spans="1:11" ht="18.75" customHeight="1">
      <c r="A1144" s="382">
        <v>1.38E-2</v>
      </c>
      <c r="B1144" s="392">
        <v>1080142</v>
      </c>
      <c r="C1144" s="2253" t="s">
        <v>15780</v>
      </c>
      <c r="D1144" s="2254"/>
      <c r="E1144" s="2254"/>
      <c r="F1144" s="2254"/>
      <c r="G1144" s="2254"/>
      <c r="H1144" s="2254"/>
      <c r="I1144" s="2254"/>
      <c r="J1144" s="2255"/>
      <c r="K1144" s="395">
        <v>220</v>
      </c>
    </row>
    <row r="1145" spans="1:11" ht="18.75" customHeight="1">
      <c r="A1145" s="1"/>
      <c r="B1145" s="1"/>
      <c r="C1145" s="1"/>
      <c r="D1145" s="1"/>
      <c r="E1145" s="1"/>
      <c r="F1145" s="1"/>
      <c r="G1145" s="1"/>
      <c r="H1145" s="1"/>
      <c r="I1145" s="1"/>
      <c r="J1145" s="1"/>
      <c r="K1145" s="1"/>
    </row>
    <row r="1146" spans="1:11" ht="18.75" customHeight="1">
      <c r="K1146" s="32"/>
    </row>
    <row r="1147" spans="1:11" ht="18.75" customHeight="1">
      <c r="K1147" s="32"/>
    </row>
    <row r="1148" spans="1:11" ht="18.75" customHeight="1">
      <c r="K1148" s="32"/>
    </row>
    <row r="1149" spans="1:11" ht="18.75" customHeight="1">
      <c r="K1149" s="32"/>
    </row>
    <row r="1150" spans="1:11" ht="18.75" customHeight="1">
      <c r="K1150" s="32"/>
    </row>
    <row r="1151" spans="1:11" ht="18.75" customHeight="1">
      <c r="K1151" s="32"/>
    </row>
    <row r="1152" spans="1:11" ht="18.75" customHeight="1">
      <c r="K1152" s="32"/>
    </row>
    <row r="1153" spans="11:11" ht="18.75" customHeight="1">
      <c r="K1153" s="32"/>
    </row>
    <row r="1154" spans="11:11" ht="18.75" customHeight="1">
      <c r="K1154" s="32"/>
    </row>
    <row r="1155" spans="11:11" ht="18.75" customHeight="1">
      <c r="K1155" s="32"/>
    </row>
    <row r="1156" spans="11:11" ht="18.75" customHeight="1">
      <c r="K1156" s="32"/>
    </row>
    <row r="1157" spans="11:11" ht="18.75" customHeight="1">
      <c r="K1157" s="32"/>
    </row>
    <row r="1158" spans="11:11" ht="18.75" customHeight="1">
      <c r="K1158" s="32"/>
    </row>
    <row r="1159" spans="11:11" ht="18.75" customHeight="1">
      <c r="K1159" s="32"/>
    </row>
    <row r="1160" spans="11:11" ht="18.75" customHeight="1">
      <c r="K1160" s="32"/>
    </row>
    <row r="1161" spans="11:11" ht="18.75" customHeight="1">
      <c r="K1161" s="32"/>
    </row>
    <row r="1162" spans="11:11" ht="18.75" customHeight="1">
      <c r="K1162" s="32"/>
    </row>
    <row r="1163" spans="11:11" ht="18.75" customHeight="1">
      <c r="K1163" s="32"/>
    </row>
    <row r="1164" spans="11:11" ht="18.75" customHeight="1">
      <c r="K1164" s="32"/>
    </row>
    <row r="1165" spans="11:11" ht="18.75" customHeight="1">
      <c r="K1165" s="32"/>
    </row>
    <row r="1166" spans="11:11" ht="18.75" customHeight="1">
      <c r="K1166" s="32"/>
    </row>
    <row r="1167" spans="11:11" ht="18.75" customHeight="1">
      <c r="K1167" s="32"/>
    </row>
    <row r="1168" spans="11:11" ht="18.75" customHeight="1">
      <c r="K1168" s="32"/>
    </row>
    <row r="1169" spans="11:11" ht="18.75" customHeight="1">
      <c r="K1169" s="32"/>
    </row>
    <row r="1170" spans="11:11" ht="18.75" customHeight="1">
      <c r="K1170" s="32"/>
    </row>
    <row r="1171" spans="11:11" ht="18.75" customHeight="1">
      <c r="K1171" s="32"/>
    </row>
    <row r="1172" spans="11:11" ht="18.75" customHeight="1">
      <c r="K1172" s="32"/>
    </row>
    <row r="1173" spans="11:11" ht="18.75" customHeight="1">
      <c r="K1173" s="32"/>
    </row>
    <row r="1174" spans="11:11" ht="18.75" customHeight="1">
      <c r="K1174" s="32"/>
    </row>
    <row r="1175" spans="11:11" ht="18.75" customHeight="1">
      <c r="K1175" s="32"/>
    </row>
    <row r="1176" spans="11:11" ht="18.75" customHeight="1">
      <c r="K1176" s="32"/>
    </row>
    <row r="1177" spans="11:11" ht="18.75" customHeight="1">
      <c r="K1177" s="32"/>
    </row>
    <row r="1178" spans="11:11" ht="18.75" customHeight="1">
      <c r="K1178" s="32"/>
    </row>
    <row r="1179" spans="11:11" ht="18.75" customHeight="1">
      <c r="K1179" s="32"/>
    </row>
    <row r="1180" spans="11:11" ht="18.75" customHeight="1">
      <c r="K1180" s="32"/>
    </row>
    <row r="1181" spans="11:11" ht="18.75" customHeight="1">
      <c r="K1181" s="32"/>
    </row>
    <row r="1182" spans="11:11" ht="18.75" customHeight="1">
      <c r="K1182" s="32"/>
    </row>
    <row r="1183" spans="11:11" ht="18.75" customHeight="1">
      <c r="K1183" s="32"/>
    </row>
    <row r="1184" spans="11:11" ht="18.75" customHeight="1">
      <c r="K1184" s="32"/>
    </row>
    <row r="1185" spans="11:11" ht="18.75" customHeight="1">
      <c r="K1185" s="32"/>
    </row>
    <row r="1186" spans="11:11" ht="18.75" customHeight="1">
      <c r="K1186" s="32"/>
    </row>
    <row r="1187" spans="11:11" ht="18.75" customHeight="1">
      <c r="K1187" s="32"/>
    </row>
    <row r="1188" spans="11:11" ht="18.75" customHeight="1">
      <c r="K1188" s="32"/>
    </row>
    <row r="1189" spans="11:11" ht="18.75" customHeight="1">
      <c r="K1189" s="32"/>
    </row>
    <row r="1190" spans="11:11" ht="18.75" customHeight="1">
      <c r="K1190" s="32"/>
    </row>
    <row r="1191" spans="11:11" ht="18.75" customHeight="1">
      <c r="K1191" s="32"/>
    </row>
    <row r="1192" spans="11:11" ht="18.75" customHeight="1">
      <c r="K1192" s="32"/>
    </row>
    <row r="1193" spans="11:11" ht="18.75" customHeight="1">
      <c r="K1193" s="32"/>
    </row>
    <row r="1194" spans="11:11" ht="18.75" customHeight="1">
      <c r="K1194" s="32"/>
    </row>
    <row r="1195" spans="11:11" ht="18.75" customHeight="1">
      <c r="K1195" s="32"/>
    </row>
    <row r="1196" spans="11:11" ht="18.75" customHeight="1">
      <c r="K1196" s="32"/>
    </row>
    <row r="1197" spans="11:11" ht="18.75" customHeight="1">
      <c r="K1197" s="32"/>
    </row>
    <row r="1198" spans="11:11" ht="18.75" customHeight="1">
      <c r="K1198" s="32"/>
    </row>
    <row r="1199" spans="11:11" ht="18.75" customHeight="1">
      <c r="K1199" s="32"/>
    </row>
    <row r="1200" spans="11:11" ht="18.75" customHeight="1">
      <c r="K1200" s="32"/>
    </row>
    <row r="1201" spans="11:11" ht="18.75" customHeight="1">
      <c r="K1201" s="32"/>
    </row>
    <row r="1202" spans="11:11" ht="18.75" customHeight="1">
      <c r="K1202" s="32"/>
    </row>
    <row r="1203" spans="11:11" ht="18.75" customHeight="1">
      <c r="K1203" s="32"/>
    </row>
    <row r="1204" spans="11:11" ht="18.75" customHeight="1">
      <c r="K1204" s="32"/>
    </row>
    <row r="1205" spans="11:11" ht="18.75" customHeight="1">
      <c r="K1205" s="32"/>
    </row>
    <row r="1206" spans="11:11" ht="18.75" customHeight="1">
      <c r="K1206" s="32"/>
    </row>
    <row r="1207" spans="11:11" ht="18.75" customHeight="1">
      <c r="K1207" s="32"/>
    </row>
    <row r="1208" spans="11:11" ht="18.75" customHeight="1">
      <c r="K1208" s="32"/>
    </row>
    <row r="1209" spans="11:11" ht="18.75" customHeight="1">
      <c r="K1209" s="32"/>
    </row>
    <row r="1210" spans="11:11" ht="18.75" customHeight="1">
      <c r="K1210" s="32"/>
    </row>
    <row r="1211" spans="11:11" ht="18.75" customHeight="1">
      <c r="K1211" s="32"/>
    </row>
    <row r="1212" spans="11:11" ht="18.75" customHeight="1">
      <c r="K1212" s="32"/>
    </row>
    <row r="1213" spans="11:11" ht="18.75" customHeight="1">
      <c r="K1213" s="32"/>
    </row>
    <row r="1214" spans="11:11" ht="18.75" customHeight="1">
      <c r="K1214" s="32"/>
    </row>
    <row r="1215" spans="11:11" ht="18.75" customHeight="1">
      <c r="K1215" s="32"/>
    </row>
    <row r="1216" spans="11:11" ht="18.75" customHeight="1">
      <c r="K1216" s="32"/>
    </row>
    <row r="1217" spans="11:11" ht="18.75" customHeight="1">
      <c r="K1217" s="32"/>
    </row>
    <row r="1218" spans="11:11" ht="18.75" customHeight="1">
      <c r="K1218" s="32"/>
    </row>
    <row r="1219" spans="11:11" ht="18.75" customHeight="1">
      <c r="K1219" s="32"/>
    </row>
    <row r="1220" spans="11:11" ht="18.75" customHeight="1">
      <c r="K1220" s="32"/>
    </row>
    <row r="1221" spans="11:11" ht="18.75" customHeight="1">
      <c r="K1221" s="32"/>
    </row>
    <row r="1222" spans="11:11" ht="18.75" customHeight="1">
      <c r="K1222" s="32"/>
    </row>
    <row r="1223" spans="11:11" ht="18.75" customHeight="1">
      <c r="K1223" s="32"/>
    </row>
    <row r="1224" spans="11:11" ht="18.75" customHeight="1">
      <c r="K1224" s="32"/>
    </row>
    <row r="1225" spans="11:11" ht="18.75" customHeight="1">
      <c r="K1225" s="32"/>
    </row>
    <row r="1226" spans="11:11" ht="18.75" customHeight="1">
      <c r="K1226" s="32"/>
    </row>
    <row r="1227" spans="11:11" ht="18.75" customHeight="1">
      <c r="K1227" s="32"/>
    </row>
    <row r="1228" spans="11:11" ht="18.75" customHeight="1">
      <c r="K1228" s="32"/>
    </row>
    <row r="1229" spans="11:11" ht="18.75" customHeight="1">
      <c r="K1229" s="32"/>
    </row>
    <row r="1230" spans="11:11" ht="18.75" customHeight="1">
      <c r="K1230" s="32"/>
    </row>
    <row r="1231" spans="11:11" ht="18.75" customHeight="1">
      <c r="K1231" s="32"/>
    </row>
    <row r="1232" spans="11:11" ht="18.75" customHeight="1">
      <c r="K1232" s="32"/>
    </row>
    <row r="1233" spans="11:11" ht="18.75" customHeight="1">
      <c r="K1233" s="32"/>
    </row>
    <row r="1234" spans="11:11" ht="18.75" customHeight="1">
      <c r="K1234" s="32"/>
    </row>
    <row r="1235" spans="11:11" ht="18.75" customHeight="1">
      <c r="K1235" s="32"/>
    </row>
    <row r="1236" spans="11:11" ht="18.75" customHeight="1">
      <c r="K1236" s="32"/>
    </row>
    <row r="1237" spans="11:11" ht="18.75" customHeight="1">
      <c r="K1237" s="32"/>
    </row>
    <row r="1238" spans="11:11" ht="18.75" customHeight="1">
      <c r="K1238" s="32"/>
    </row>
    <row r="1239" spans="11:11" ht="18.75" customHeight="1">
      <c r="K1239" s="32"/>
    </row>
    <row r="1240" spans="11:11" ht="18.75" customHeight="1">
      <c r="K1240" s="32"/>
    </row>
    <row r="1241" spans="11:11" ht="18.75" customHeight="1">
      <c r="K1241" s="32"/>
    </row>
    <row r="1242" spans="11:11" ht="18.75" customHeight="1">
      <c r="K1242" s="32"/>
    </row>
    <row r="1243" spans="11:11" ht="18.75" customHeight="1">
      <c r="K1243" s="32"/>
    </row>
    <row r="1244" spans="11:11" ht="18.75" customHeight="1">
      <c r="K1244" s="32"/>
    </row>
    <row r="1245" spans="11:11" ht="18.75" customHeight="1">
      <c r="K1245" s="32"/>
    </row>
    <row r="1246" spans="11:11" ht="18.75" customHeight="1">
      <c r="K1246" s="32"/>
    </row>
    <row r="1247" spans="11:11" ht="18.75" customHeight="1">
      <c r="K1247" s="32"/>
    </row>
    <row r="1248" spans="11:11" ht="18.75" customHeight="1">
      <c r="K1248" s="32"/>
    </row>
    <row r="1249" spans="11:11" ht="18.75" customHeight="1">
      <c r="K1249" s="32"/>
    </row>
    <row r="1250" spans="11:11" ht="18.75" customHeight="1">
      <c r="K1250" s="32"/>
    </row>
    <row r="1251" spans="11:11" ht="18.75" customHeight="1">
      <c r="K1251" s="32"/>
    </row>
    <row r="1252" spans="11:11" ht="18.75" customHeight="1">
      <c r="K1252" s="32"/>
    </row>
    <row r="1253" spans="11:11" ht="18.75" customHeight="1">
      <c r="K1253" s="32"/>
    </row>
    <row r="1254" spans="11:11" ht="18.75" customHeight="1">
      <c r="K1254" s="32"/>
    </row>
    <row r="1255" spans="11:11" ht="18.75" customHeight="1">
      <c r="K1255" s="32"/>
    </row>
    <row r="1256" spans="11:11" ht="18.75" customHeight="1">
      <c r="K1256" s="32"/>
    </row>
    <row r="1257" spans="11:11" ht="18.75" customHeight="1">
      <c r="K1257" s="32"/>
    </row>
    <row r="1258" spans="11:11" ht="18.75" customHeight="1">
      <c r="K1258" s="32"/>
    </row>
    <row r="1259" spans="11:11" ht="18.75" customHeight="1">
      <c r="K1259" s="32"/>
    </row>
    <row r="1260" spans="11:11" ht="18.75" customHeight="1">
      <c r="K1260" s="32"/>
    </row>
    <row r="1261" spans="11:11" ht="18.75" customHeight="1">
      <c r="K1261" s="32"/>
    </row>
    <row r="1262" spans="11:11" ht="18.75" customHeight="1">
      <c r="K1262" s="32"/>
    </row>
    <row r="1263" spans="11:11" ht="18.75" customHeight="1">
      <c r="K1263" s="32"/>
    </row>
    <row r="1264" spans="11:11" ht="18.75" customHeight="1">
      <c r="K1264" s="32"/>
    </row>
    <row r="1265" spans="11:11" ht="18.75" customHeight="1">
      <c r="K1265" s="32"/>
    </row>
    <row r="1266" spans="11:11" ht="18.75" customHeight="1">
      <c r="K1266" s="32"/>
    </row>
    <row r="1267" spans="11:11" ht="18.75" customHeight="1">
      <c r="K1267" s="32"/>
    </row>
    <row r="1268" spans="11:11" ht="18.75" customHeight="1">
      <c r="K1268" s="32"/>
    </row>
    <row r="1269" spans="11:11" ht="18.75" customHeight="1">
      <c r="K1269" s="32"/>
    </row>
    <row r="1270" spans="11:11" ht="18.75" customHeight="1">
      <c r="K1270" s="32"/>
    </row>
    <row r="1271" spans="11:11" ht="18.75" customHeight="1">
      <c r="K1271" s="32"/>
    </row>
    <row r="1272" spans="11:11" ht="18.75" customHeight="1">
      <c r="K1272" s="32"/>
    </row>
    <row r="1273" spans="11:11" ht="18.75" customHeight="1">
      <c r="K1273" s="32"/>
    </row>
    <row r="1274" spans="11:11" ht="18.75" customHeight="1">
      <c r="K1274" s="32"/>
    </row>
    <row r="1275" spans="11:11" ht="18.75" customHeight="1">
      <c r="K1275" s="32"/>
    </row>
    <row r="1276" spans="11:11" ht="18.75" customHeight="1">
      <c r="K1276" s="32"/>
    </row>
    <row r="1277" spans="11:11" ht="18.75" customHeight="1">
      <c r="K1277" s="32"/>
    </row>
    <row r="1278" spans="11:11" ht="18.75" customHeight="1">
      <c r="K1278" s="32"/>
    </row>
    <row r="1279" spans="11:11" ht="18.75" customHeight="1">
      <c r="K1279" s="32"/>
    </row>
    <row r="1280" spans="11:11" ht="18.75" customHeight="1">
      <c r="K1280" s="32"/>
    </row>
    <row r="1281" spans="1:11" ht="18.75" customHeight="1">
      <c r="K1281" s="32"/>
    </row>
    <row r="1282" spans="1:11" ht="18.75" customHeight="1">
      <c r="K1282" s="32"/>
    </row>
    <row r="1283" spans="1:11" ht="18.75" customHeight="1">
      <c r="K1283" s="32"/>
    </row>
    <row r="1284" spans="1:11" ht="18.75" customHeight="1">
      <c r="K1284" s="32"/>
    </row>
    <row r="1285" spans="1:11" ht="18.75" customHeight="1">
      <c r="K1285" s="32"/>
    </row>
    <row r="1286" spans="1:11" ht="18.75" customHeight="1">
      <c r="K1286" s="32"/>
    </row>
    <row r="1287" spans="1:11" ht="18.75" customHeight="1">
      <c r="A1287" s="1"/>
      <c r="B1287" s="1"/>
      <c r="C1287" s="1"/>
      <c r="D1287" s="1"/>
      <c r="E1287" s="1"/>
      <c r="F1287" s="1"/>
      <c r="G1287" s="1"/>
      <c r="H1287" s="1"/>
      <c r="I1287" s="1"/>
      <c r="J1287" s="1"/>
      <c r="K1287" s="1"/>
    </row>
    <row r="1288" spans="1:11" ht="18.75" customHeight="1">
      <c r="A1288" s="1"/>
      <c r="B1288" s="1"/>
      <c r="C1288" s="1"/>
      <c r="D1288" s="1"/>
      <c r="E1288" s="1"/>
      <c r="F1288" s="1"/>
      <c r="G1288" s="1"/>
      <c r="H1288" s="1"/>
      <c r="I1288" s="1"/>
      <c r="J1288" s="1"/>
      <c r="K1288" s="1"/>
    </row>
    <row r="1289" spans="1:11" ht="18.75" customHeight="1">
      <c r="A1289" s="1"/>
      <c r="B1289" s="1"/>
      <c r="C1289" s="1"/>
      <c r="D1289" s="1"/>
      <c r="E1289" s="1"/>
      <c r="F1289" s="1"/>
      <c r="G1289" s="1"/>
      <c r="H1289" s="1"/>
      <c r="I1289" s="1"/>
      <c r="J1289" s="1"/>
      <c r="K1289" s="1"/>
    </row>
    <row r="1290" spans="1:11" ht="18.75" customHeight="1">
      <c r="A1290" s="1"/>
      <c r="B1290" s="1"/>
      <c r="C1290" s="1"/>
      <c r="D1290" s="1"/>
      <c r="E1290" s="1"/>
      <c r="F1290" s="1"/>
      <c r="G1290" s="1"/>
      <c r="H1290" s="1"/>
      <c r="I1290" s="1"/>
      <c r="J1290" s="1"/>
      <c r="K1290" s="1"/>
    </row>
    <row r="1291" spans="1:11" ht="18.75" customHeight="1">
      <c r="A1291" s="1"/>
      <c r="B1291" s="1"/>
      <c r="C1291" s="1"/>
      <c r="D1291" s="1"/>
      <c r="E1291" s="1"/>
      <c r="F1291" s="1"/>
      <c r="G1291" s="1"/>
      <c r="H1291" s="1"/>
      <c r="I1291" s="1"/>
      <c r="J1291" s="1"/>
      <c r="K1291" s="1"/>
    </row>
    <row r="1292" spans="1:11" ht="18.75" customHeight="1">
      <c r="A1292" s="1"/>
      <c r="B1292" s="1"/>
      <c r="C1292" s="1"/>
      <c r="D1292" s="1"/>
      <c r="E1292" s="1"/>
      <c r="F1292" s="1"/>
      <c r="G1292" s="1"/>
      <c r="H1292" s="1"/>
      <c r="I1292" s="1"/>
      <c r="J1292" s="1"/>
      <c r="K1292" s="1"/>
    </row>
    <row r="1293" spans="1:11" ht="18.75" customHeight="1">
      <c r="A1293" s="1"/>
      <c r="B1293" s="1"/>
      <c r="C1293" s="1"/>
      <c r="D1293" s="1"/>
      <c r="E1293" s="1"/>
      <c r="F1293" s="1"/>
      <c r="G1293" s="1"/>
      <c r="H1293" s="1"/>
      <c r="I1293" s="1"/>
      <c r="J1293" s="1"/>
      <c r="K1293" s="1"/>
    </row>
    <row r="1294" spans="1:11" ht="18.75" customHeight="1">
      <c r="A1294" s="1"/>
      <c r="B1294" s="1"/>
      <c r="C1294" s="1"/>
      <c r="D1294" s="1"/>
      <c r="E1294" s="1"/>
      <c r="F1294" s="1"/>
      <c r="G1294" s="1"/>
      <c r="H1294" s="1"/>
      <c r="I1294" s="1"/>
      <c r="J1294" s="1"/>
      <c r="K1294" s="1"/>
    </row>
    <row r="1295" spans="1:11" ht="18.75" customHeight="1">
      <c r="A1295" s="1"/>
      <c r="B1295" s="1"/>
      <c r="C1295" s="1"/>
      <c r="D1295" s="1"/>
      <c r="E1295" s="1"/>
      <c r="F1295" s="1"/>
      <c r="G1295" s="1"/>
      <c r="H1295" s="1"/>
      <c r="I1295" s="1"/>
      <c r="J1295" s="1"/>
      <c r="K1295" s="1"/>
    </row>
    <row r="1296" spans="1:11" ht="18.75" customHeight="1">
      <c r="A1296" s="1"/>
      <c r="B1296" s="1"/>
      <c r="C1296" s="1"/>
      <c r="D1296" s="1"/>
      <c r="E1296" s="1"/>
      <c r="F1296" s="1"/>
      <c r="G1296" s="1"/>
      <c r="H1296" s="1"/>
      <c r="I1296" s="1"/>
      <c r="J1296" s="1"/>
      <c r="K1296" s="1"/>
    </row>
    <row r="1297" spans="1:11" ht="18.75" customHeight="1">
      <c r="A1297" s="1"/>
      <c r="B1297" s="1"/>
      <c r="C1297" s="1"/>
      <c r="D1297" s="1"/>
      <c r="E1297" s="1"/>
      <c r="F1297" s="1"/>
      <c r="G1297" s="1"/>
      <c r="H1297" s="1"/>
      <c r="I1297" s="1"/>
      <c r="J1297" s="1"/>
      <c r="K1297" s="1"/>
    </row>
  </sheetData>
  <mergeCells count="1096">
    <mergeCell ref="C754:J754"/>
    <mergeCell ref="C755:J755"/>
    <mergeCell ref="C756:J756"/>
    <mergeCell ref="C739:J739"/>
    <mergeCell ref="C740:J740"/>
    <mergeCell ref="C686:J686"/>
    <mergeCell ref="C699:J699"/>
    <mergeCell ref="C720:J720"/>
    <mergeCell ref="C734:J734"/>
    <mergeCell ref="C735:J735"/>
    <mergeCell ref="C736:J736"/>
    <mergeCell ref="C737:J737"/>
    <mergeCell ref="C738:J738"/>
    <mergeCell ref="C748:J748"/>
    <mergeCell ref="C1141:J1141"/>
    <mergeCell ref="C1142:J1142"/>
    <mergeCell ref="C109:J109"/>
    <mergeCell ref="C110:J110"/>
    <mergeCell ref="C111:J111"/>
    <mergeCell ref="C113:J113"/>
    <mergeCell ref="C114:J114"/>
    <mergeCell ref="B120:J120"/>
    <mergeCell ref="B132:J132"/>
    <mergeCell ref="C719:J719"/>
    <mergeCell ref="C384:J384"/>
    <mergeCell ref="C385:J385"/>
    <mergeCell ref="C386:J386"/>
    <mergeCell ref="C381:J381"/>
    <mergeCell ref="C382:J382"/>
    <mergeCell ref="C383:J383"/>
    <mergeCell ref="C387:J387"/>
    <mergeCell ref="C406:J406"/>
    <mergeCell ref="C420:J420"/>
    <mergeCell ref="C421:J421"/>
    <mergeCell ref="C422:J422"/>
    <mergeCell ref="C423:J423"/>
    <mergeCell ref="C424:J424"/>
    <mergeCell ref="C425:J425"/>
    <mergeCell ref="C797:J797"/>
    <mergeCell ref="C800:J800"/>
    <mergeCell ref="C801:J801"/>
    <mergeCell ref="C802:J802"/>
    <mergeCell ref="C803:J803"/>
    <mergeCell ref="C694:J694"/>
    <mergeCell ref="C695:J695"/>
    <mergeCell ref="C696:J696"/>
    <mergeCell ref="C697:J697"/>
    <mergeCell ref="C698:J698"/>
    <mergeCell ref="C701:J701"/>
    <mergeCell ref="C702:J702"/>
    <mergeCell ref="C705:J705"/>
    <mergeCell ref="C707:J707"/>
    <mergeCell ref="C712:J712"/>
    <mergeCell ref="C713:J713"/>
    <mergeCell ref="C714:J714"/>
    <mergeCell ref="C715:J715"/>
    <mergeCell ref="C716:J716"/>
    <mergeCell ref="C717:J717"/>
    <mergeCell ref="C718:J718"/>
    <mergeCell ref="C749:J749"/>
    <mergeCell ref="C750:J750"/>
    <mergeCell ref="C751:J751"/>
    <mergeCell ref="C752:J752"/>
    <mergeCell ref="C753:J753"/>
    <mergeCell ref="C407:J407"/>
    <mergeCell ref="C408:J408"/>
    <mergeCell ref="C409:J409"/>
    <mergeCell ref="C398:J398"/>
    <mergeCell ref="C399:J399"/>
    <mergeCell ref="C400:J400"/>
    <mergeCell ref="C388:J388"/>
    <mergeCell ref="C389:J389"/>
    <mergeCell ref="C390:J390"/>
    <mergeCell ref="C391:J391"/>
    <mergeCell ref="C392:J392"/>
    <mergeCell ref="C393:J393"/>
    <mergeCell ref="C394:J394"/>
    <mergeCell ref="C395:J395"/>
    <mergeCell ref="C396:J396"/>
    <mergeCell ref="C397:J397"/>
    <mergeCell ref="C401:J401"/>
    <mergeCell ref="C403:J403"/>
    <mergeCell ref="C404:J404"/>
    <mergeCell ref="C405:J405"/>
    <mergeCell ref="B402:K402"/>
    <mergeCell ref="B2:E2"/>
    <mergeCell ref="B3:E3"/>
    <mergeCell ref="B204:J204"/>
    <mergeCell ref="K204:K206"/>
    <mergeCell ref="B207:J207"/>
    <mergeCell ref="K207:K209"/>
    <mergeCell ref="B219:J219"/>
    <mergeCell ref="K219:K221"/>
    <mergeCell ref="B222:J222"/>
    <mergeCell ref="K222:K224"/>
    <mergeCell ref="B225:J225"/>
    <mergeCell ref="K225:K227"/>
    <mergeCell ref="B232:J232"/>
    <mergeCell ref="B242:J242"/>
    <mergeCell ref="K242:K244"/>
    <mergeCell ref="B245:J245"/>
    <mergeCell ref="K245:K247"/>
    <mergeCell ref="A21:A25"/>
    <mergeCell ref="B21:J21"/>
    <mergeCell ref="K21:K25"/>
    <mergeCell ref="A27:A31"/>
    <mergeCell ref="B27:J27"/>
    <mergeCell ref="K27:K31"/>
    <mergeCell ref="A32:A36"/>
    <mergeCell ref="B32:J32"/>
    <mergeCell ref="K32:K36"/>
    <mergeCell ref="C4:J4"/>
    <mergeCell ref="B5:K5"/>
    <mergeCell ref="A6:A10"/>
    <mergeCell ref="B6:J6"/>
    <mergeCell ref="K6:K10"/>
    <mergeCell ref="A11:A15"/>
    <mergeCell ref="B11:J11"/>
    <mergeCell ref="K11:K15"/>
    <mergeCell ref="A16:A20"/>
    <mergeCell ref="B16:J16"/>
    <mergeCell ref="K16:K20"/>
    <mergeCell ref="A52:A56"/>
    <mergeCell ref="B52:J52"/>
    <mergeCell ref="K52:K56"/>
    <mergeCell ref="A58:A60"/>
    <mergeCell ref="B58:J58"/>
    <mergeCell ref="K58:K60"/>
    <mergeCell ref="A61:A63"/>
    <mergeCell ref="B61:J61"/>
    <mergeCell ref="K61:K63"/>
    <mergeCell ref="A37:A41"/>
    <mergeCell ref="B37:J37"/>
    <mergeCell ref="K37:K41"/>
    <mergeCell ref="A42:A46"/>
    <mergeCell ref="B42:J42"/>
    <mergeCell ref="K42:K46"/>
    <mergeCell ref="A47:A51"/>
    <mergeCell ref="B47:J47"/>
    <mergeCell ref="K47:K51"/>
    <mergeCell ref="A74:A76"/>
    <mergeCell ref="B74:J74"/>
    <mergeCell ref="K74:K76"/>
    <mergeCell ref="A77:A79"/>
    <mergeCell ref="B77:J77"/>
    <mergeCell ref="K77:K79"/>
    <mergeCell ref="A80:A82"/>
    <mergeCell ref="B80:J80"/>
    <mergeCell ref="K80:K82"/>
    <mergeCell ref="A64:A66"/>
    <mergeCell ref="B64:J64"/>
    <mergeCell ref="K64:K66"/>
    <mergeCell ref="A67:A69"/>
    <mergeCell ref="B67:J67"/>
    <mergeCell ref="K67:K69"/>
    <mergeCell ref="A71:A73"/>
    <mergeCell ref="B71:J71"/>
    <mergeCell ref="K71:K73"/>
    <mergeCell ref="A92:A94"/>
    <mergeCell ref="B92:J92"/>
    <mergeCell ref="K92:K94"/>
    <mergeCell ref="A96:A98"/>
    <mergeCell ref="A99:A101"/>
    <mergeCell ref="A102:A104"/>
    <mergeCell ref="K102:K104"/>
    <mergeCell ref="A105:A107"/>
    <mergeCell ref="B105:J105"/>
    <mergeCell ref="K105:K107"/>
    <mergeCell ref="A83:A85"/>
    <mergeCell ref="B83:J83"/>
    <mergeCell ref="K83:K85"/>
    <mergeCell ref="A86:A88"/>
    <mergeCell ref="B86:J86"/>
    <mergeCell ref="K86:K88"/>
    <mergeCell ref="A89:A91"/>
    <mergeCell ref="B89:J89"/>
    <mergeCell ref="K89:K91"/>
    <mergeCell ref="B96:J96"/>
    <mergeCell ref="K96:K98"/>
    <mergeCell ref="B99:J99"/>
    <mergeCell ref="K99:K101"/>
    <mergeCell ref="B102:J102"/>
    <mergeCell ref="A132:A134"/>
    <mergeCell ref="A135:A137"/>
    <mergeCell ref="A139:A141"/>
    <mergeCell ref="B139:J139"/>
    <mergeCell ref="K139:K141"/>
    <mergeCell ref="A142:A144"/>
    <mergeCell ref="B142:J142"/>
    <mergeCell ref="K142:K144"/>
    <mergeCell ref="A145:A147"/>
    <mergeCell ref="B145:J145"/>
    <mergeCell ref="K145:K147"/>
    <mergeCell ref="A116:A119"/>
    <mergeCell ref="B116:J116"/>
    <mergeCell ref="K116:K119"/>
    <mergeCell ref="A120:A123"/>
    <mergeCell ref="K120:K123"/>
    <mergeCell ref="A124:A126"/>
    <mergeCell ref="K124:K126"/>
    <mergeCell ref="A127:A130"/>
    <mergeCell ref="K127:K130"/>
    <mergeCell ref="K132:K134"/>
    <mergeCell ref="B135:J135"/>
    <mergeCell ref="K135:K137"/>
    <mergeCell ref="A158:A160"/>
    <mergeCell ref="B158:J158"/>
    <mergeCell ref="K158:K160"/>
    <mergeCell ref="A161:A163"/>
    <mergeCell ref="B161:J161"/>
    <mergeCell ref="K161:K163"/>
    <mergeCell ref="A164:A166"/>
    <mergeCell ref="B164:J164"/>
    <mergeCell ref="K164:K166"/>
    <mergeCell ref="A148:A150"/>
    <mergeCell ref="B148:J148"/>
    <mergeCell ref="K148:K150"/>
    <mergeCell ref="A152:A154"/>
    <mergeCell ref="B152:J152"/>
    <mergeCell ref="K152:K154"/>
    <mergeCell ref="A155:A157"/>
    <mergeCell ref="B155:J155"/>
    <mergeCell ref="K155:K157"/>
    <mergeCell ref="A176:A178"/>
    <mergeCell ref="B176:J176"/>
    <mergeCell ref="K176:K178"/>
    <mergeCell ref="A179:A181"/>
    <mergeCell ref="B179:J179"/>
    <mergeCell ref="K179:K181"/>
    <mergeCell ref="A182:A184"/>
    <mergeCell ref="B182:J182"/>
    <mergeCell ref="K182:K184"/>
    <mergeCell ref="A167:A169"/>
    <mergeCell ref="B167:J167"/>
    <mergeCell ref="K167:K169"/>
    <mergeCell ref="A170:A172"/>
    <mergeCell ref="B170:J170"/>
    <mergeCell ref="K170:K172"/>
    <mergeCell ref="A173:A175"/>
    <mergeCell ref="B173:J173"/>
    <mergeCell ref="K173:K175"/>
    <mergeCell ref="A201:A203"/>
    <mergeCell ref="A204:A206"/>
    <mergeCell ref="A207:A209"/>
    <mergeCell ref="A210:A212"/>
    <mergeCell ref="A213:A215"/>
    <mergeCell ref="A216:A218"/>
    <mergeCell ref="A219:A221"/>
    <mergeCell ref="A222:A224"/>
    <mergeCell ref="A225:A227"/>
    <mergeCell ref="A185:A187"/>
    <mergeCell ref="B185:J185"/>
    <mergeCell ref="K185:K187"/>
    <mergeCell ref="A188:A190"/>
    <mergeCell ref="B188:J188"/>
    <mergeCell ref="K188:K190"/>
    <mergeCell ref="A192:A194"/>
    <mergeCell ref="A195:A197"/>
    <mergeCell ref="A198:A200"/>
    <mergeCell ref="K192:K194"/>
    <mergeCell ref="B195:J195"/>
    <mergeCell ref="K195:K197"/>
    <mergeCell ref="B198:J198"/>
    <mergeCell ref="K198:K200"/>
    <mergeCell ref="B192:J192"/>
    <mergeCell ref="B210:J210"/>
    <mergeCell ref="K210:K212"/>
    <mergeCell ref="B213:J213"/>
    <mergeCell ref="K213:K215"/>
    <mergeCell ref="B216:J216"/>
    <mergeCell ref="K216:K218"/>
    <mergeCell ref="B201:J201"/>
    <mergeCell ref="K201:K203"/>
    <mergeCell ref="A242:A244"/>
    <mergeCell ref="A245:A247"/>
    <mergeCell ref="A248:A250"/>
    <mergeCell ref="A251:A253"/>
    <mergeCell ref="A254:A256"/>
    <mergeCell ref="A258:A260"/>
    <mergeCell ref="B258:J258"/>
    <mergeCell ref="K258:K260"/>
    <mergeCell ref="A261:A263"/>
    <mergeCell ref="B261:J261"/>
    <mergeCell ref="K261:K263"/>
    <mergeCell ref="A229:A231"/>
    <mergeCell ref="B229:J229"/>
    <mergeCell ref="K229:K231"/>
    <mergeCell ref="A232:A234"/>
    <mergeCell ref="K232:K234"/>
    <mergeCell ref="A236:A238"/>
    <mergeCell ref="B236:J236"/>
    <mergeCell ref="K236:K238"/>
    <mergeCell ref="A239:A241"/>
    <mergeCell ref="B239:J239"/>
    <mergeCell ref="K239:K241"/>
    <mergeCell ref="B251:J251"/>
    <mergeCell ref="K251:K253"/>
    <mergeCell ref="B254:J254"/>
    <mergeCell ref="K254:K256"/>
    <mergeCell ref="B248:J248"/>
    <mergeCell ref="K248:K250"/>
    <mergeCell ref="A273:A275"/>
    <mergeCell ref="B273:J273"/>
    <mergeCell ref="K273:K275"/>
    <mergeCell ref="A277:A279"/>
    <mergeCell ref="B277:J277"/>
    <mergeCell ref="K277:K279"/>
    <mergeCell ref="A280:A282"/>
    <mergeCell ref="B280:J280"/>
    <mergeCell ref="K280:K282"/>
    <mergeCell ref="A264:A266"/>
    <mergeCell ref="B264:J264"/>
    <mergeCell ref="K264:K266"/>
    <mergeCell ref="A267:A269"/>
    <mergeCell ref="B267:J267"/>
    <mergeCell ref="K267:K269"/>
    <mergeCell ref="A270:A272"/>
    <mergeCell ref="B270:J270"/>
    <mergeCell ref="K270:K272"/>
    <mergeCell ref="A297:A299"/>
    <mergeCell ref="A300:A302"/>
    <mergeCell ref="A304:A306"/>
    <mergeCell ref="B304:J304"/>
    <mergeCell ref="K304:K306"/>
    <mergeCell ref="A307:A309"/>
    <mergeCell ref="B307:J307"/>
    <mergeCell ref="K307:K309"/>
    <mergeCell ref="A311:A313"/>
    <mergeCell ref="B311:J311"/>
    <mergeCell ref="K311:K313"/>
    <mergeCell ref="A283:A285"/>
    <mergeCell ref="K283:K285"/>
    <mergeCell ref="A287:A289"/>
    <mergeCell ref="B287:J287"/>
    <mergeCell ref="K287:K289"/>
    <mergeCell ref="A290:A292"/>
    <mergeCell ref="B290:J290"/>
    <mergeCell ref="K290:K292"/>
    <mergeCell ref="A293:A295"/>
    <mergeCell ref="B293:J293"/>
    <mergeCell ref="K293:K295"/>
    <mergeCell ref="B283:J283"/>
    <mergeCell ref="B297:J297"/>
    <mergeCell ref="K297:K299"/>
    <mergeCell ref="B300:J300"/>
    <mergeCell ref="K300:K302"/>
    <mergeCell ref="A331:A333"/>
    <mergeCell ref="B331:J331"/>
    <mergeCell ref="K331:K333"/>
    <mergeCell ref="A334:A336"/>
    <mergeCell ref="B334:J334"/>
    <mergeCell ref="K334:K336"/>
    <mergeCell ref="A337:A339"/>
    <mergeCell ref="B337:J337"/>
    <mergeCell ref="K337:K339"/>
    <mergeCell ref="A314:A316"/>
    <mergeCell ref="B314:J314"/>
    <mergeCell ref="K314:K316"/>
    <mergeCell ref="A317:A319"/>
    <mergeCell ref="B317:J317"/>
    <mergeCell ref="K317:K319"/>
    <mergeCell ref="A321:A323"/>
    <mergeCell ref="A324:A326"/>
    <mergeCell ref="A327:A329"/>
    <mergeCell ref="B324:J324"/>
    <mergeCell ref="K324:K326"/>
    <mergeCell ref="B327:J327"/>
    <mergeCell ref="K327:K329"/>
    <mergeCell ref="B321:J321"/>
    <mergeCell ref="K321:K323"/>
    <mergeCell ref="A349:A351"/>
    <mergeCell ref="B349:J349"/>
    <mergeCell ref="K349:K351"/>
    <mergeCell ref="A352:A354"/>
    <mergeCell ref="B352:J352"/>
    <mergeCell ref="K352:K354"/>
    <mergeCell ref="A355:A357"/>
    <mergeCell ref="B355:J355"/>
    <mergeCell ref="K355:K357"/>
    <mergeCell ref="A340:A342"/>
    <mergeCell ref="B340:J340"/>
    <mergeCell ref="K340:K342"/>
    <mergeCell ref="A343:A345"/>
    <mergeCell ref="B343:J343"/>
    <mergeCell ref="K343:K345"/>
    <mergeCell ref="A346:A348"/>
    <mergeCell ref="B346:J346"/>
    <mergeCell ref="K346:K348"/>
    <mergeCell ref="A367:A369"/>
    <mergeCell ref="B367:J367"/>
    <mergeCell ref="A370:A372"/>
    <mergeCell ref="B370:J370"/>
    <mergeCell ref="K370:K372"/>
    <mergeCell ref="C374:J374"/>
    <mergeCell ref="C375:J375"/>
    <mergeCell ref="C376:J376"/>
    <mergeCell ref="C380:J380"/>
    <mergeCell ref="A358:A360"/>
    <mergeCell ref="B358:J358"/>
    <mergeCell ref="K358:K360"/>
    <mergeCell ref="A361:A363"/>
    <mergeCell ref="B361:J361"/>
    <mergeCell ref="K361:K363"/>
    <mergeCell ref="A364:A366"/>
    <mergeCell ref="B364:J364"/>
    <mergeCell ref="K364:K366"/>
    <mergeCell ref="K367:K369"/>
    <mergeCell ref="C377:J377"/>
    <mergeCell ref="C378:J378"/>
    <mergeCell ref="C379:J379"/>
    <mergeCell ref="C426:J426"/>
    <mergeCell ref="C427:J427"/>
    <mergeCell ref="C453:J453"/>
    <mergeCell ref="C454:J454"/>
    <mergeCell ref="C455:J455"/>
    <mergeCell ref="C456:J456"/>
    <mergeCell ref="C457:J457"/>
    <mergeCell ref="B458:K458"/>
    <mergeCell ref="C459:J459"/>
    <mergeCell ref="C460:J460"/>
    <mergeCell ref="C461:J461"/>
    <mergeCell ref="C442:J442"/>
    <mergeCell ref="C443:J443"/>
    <mergeCell ref="C444:J444"/>
    <mergeCell ref="C445:J445"/>
    <mergeCell ref="C446:J446"/>
    <mergeCell ref="C449:J449"/>
    <mergeCell ref="C450:J450"/>
    <mergeCell ref="C451:J451"/>
    <mergeCell ref="C452:J452"/>
    <mergeCell ref="C435:J435"/>
    <mergeCell ref="C436:J436"/>
    <mergeCell ref="C437:J437"/>
    <mergeCell ref="C438:J438"/>
    <mergeCell ref="C439:J439"/>
    <mergeCell ref="C440:J440"/>
    <mergeCell ref="C441:J441"/>
    <mergeCell ref="C447:J447"/>
    <mergeCell ref="C448:J448"/>
    <mergeCell ref="C473:J473"/>
    <mergeCell ref="C474:J474"/>
    <mergeCell ref="C475:J475"/>
    <mergeCell ref="C476:J476"/>
    <mergeCell ref="C477:J477"/>
    <mergeCell ref="C478:J478"/>
    <mergeCell ref="C479:J479"/>
    <mergeCell ref="C480:J480"/>
    <mergeCell ref="C481:J481"/>
    <mergeCell ref="C464:J464"/>
    <mergeCell ref="C465:J465"/>
    <mergeCell ref="C466:J466"/>
    <mergeCell ref="C467:J467"/>
    <mergeCell ref="C468:J468"/>
    <mergeCell ref="C469:J469"/>
    <mergeCell ref="C470:J470"/>
    <mergeCell ref="C471:J471"/>
    <mergeCell ref="C472:J472"/>
    <mergeCell ref="C491:J491"/>
    <mergeCell ref="C492:J492"/>
    <mergeCell ref="C493:J493"/>
    <mergeCell ref="C494:J494"/>
    <mergeCell ref="C495:J495"/>
    <mergeCell ref="C496:J496"/>
    <mergeCell ref="C497:J497"/>
    <mergeCell ref="C498:J498"/>
    <mergeCell ref="B499:K499"/>
    <mergeCell ref="C482:J482"/>
    <mergeCell ref="C483:J483"/>
    <mergeCell ref="C484:J484"/>
    <mergeCell ref="C485:J485"/>
    <mergeCell ref="B486:K486"/>
    <mergeCell ref="C487:J487"/>
    <mergeCell ref="C488:J488"/>
    <mergeCell ref="C489:J489"/>
    <mergeCell ref="C490:J490"/>
    <mergeCell ref="C509:J509"/>
    <mergeCell ref="C510:J510"/>
    <mergeCell ref="C511:J511"/>
    <mergeCell ref="C512:J512"/>
    <mergeCell ref="C513:J513"/>
    <mergeCell ref="C514:J514"/>
    <mergeCell ref="C515:J515"/>
    <mergeCell ref="C516:J516"/>
    <mergeCell ref="C517:J517"/>
    <mergeCell ref="C500:J500"/>
    <mergeCell ref="C501:J501"/>
    <mergeCell ref="C502:J502"/>
    <mergeCell ref="C503:J503"/>
    <mergeCell ref="C504:J504"/>
    <mergeCell ref="C505:J505"/>
    <mergeCell ref="C506:J506"/>
    <mergeCell ref="C507:J507"/>
    <mergeCell ref="C508:J508"/>
    <mergeCell ref="C529:J529"/>
    <mergeCell ref="C530:J530"/>
    <mergeCell ref="C531:J531"/>
    <mergeCell ref="C532:J532"/>
    <mergeCell ref="C533:J533"/>
    <mergeCell ref="C534:J534"/>
    <mergeCell ref="C535:J535"/>
    <mergeCell ref="C536:J536"/>
    <mergeCell ref="C537:J537"/>
    <mergeCell ref="C518:J518"/>
    <mergeCell ref="C519:J519"/>
    <mergeCell ref="C522:J522"/>
    <mergeCell ref="C523:J523"/>
    <mergeCell ref="C524:J524"/>
    <mergeCell ref="C525:J525"/>
    <mergeCell ref="C526:J526"/>
    <mergeCell ref="B527:K527"/>
    <mergeCell ref="C528:J528"/>
    <mergeCell ref="C547:J547"/>
    <mergeCell ref="C548:J548"/>
    <mergeCell ref="C549:J549"/>
    <mergeCell ref="C550:J550"/>
    <mergeCell ref="C551:J551"/>
    <mergeCell ref="C552:J552"/>
    <mergeCell ref="C553:J553"/>
    <mergeCell ref="C554:J554"/>
    <mergeCell ref="C555:J555"/>
    <mergeCell ref="C538:J538"/>
    <mergeCell ref="C539:J539"/>
    <mergeCell ref="C540:J540"/>
    <mergeCell ref="C541:J541"/>
    <mergeCell ref="C542:J542"/>
    <mergeCell ref="C543:J543"/>
    <mergeCell ref="C544:J544"/>
    <mergeCell ref="C545:J545"/>
    <mergeCell ref="C546:J546"/>
    <mergeCell ref="C565:J565"/>
    <mergeCell ref="C566:J566"/>
    <mergeCell ref="C567:J567"/>
    <mergeCell ref="C568:J568"/>
    <mergeCell ref="C569:J569"/>
    <mergeCell ref="C570:J570"/>
    <mergeCell ref="C571:J571"/>
    <mergeCell ref="C572:J572"/>
    <mergeCell ref="C573:J573"/>
    <mergeCell ref="C556:J556"/>
    <mergeCell ref="C557:J557"/>
    <mergeCell ref="C558:J558"/>
    <mergeCell ref="C559:J559"/>
    <mergeCell ref="C560:J560"/>
    <mergeCell ref="C561:J561"/>
    <mergeCell ref="C562:J562"/>
    <mergeCell ref="C563:J563"/>
    <mergeCell ref="C564:J564"/>
    <mergeCell ref="C583:J583"/>
    <mergeCell ref="C584:J584"/>
    <mergeCell ref="C585:J585"/>
    <mergeCell ref="C586:J586"/>
    <mergeCell ref="C587:J587"/>
    <mergeCell ref="C588:J588"/>
    <mergeCell ref="C589:J589"/>
    <mergeCell ref="C590:J590"/>
    <mergeCell ref="C591:J591"/>
    <mergeCell ref="C574:J574"/>
    <mergeCell ref="C575:J575"/>
    <mergeCell ref="C576:J576"/>
    <mergeCell ref="C577:J577"/>
    <mergeCell ref="C578:J578"/>
    <mergeCell ref="B580:K580"/>
    <mergeCell ref="C582:J582"/>
    <mergeCell ref="C601:J601"/>
    <mergeCell ref="C579:J579"/>
    <mergeCell ref="B581:K581"/>
    <mergeCell ref="C602:J602"/>
    <mergeCell ref="C603:J603"/>
    <mergeCell ref="C604:J604"/>
    <mergeCell ref="C605:J605"/>
    <mergeCell ref="C606:J606"/>
    <mergeCell ref="C607:J607"/>
    <mergeCell ref="C608:J608"/>
    <mergeCell ref="C609:J609"/>
    <mergeCell ref="C592:J592"/>
    <mergeCell ref="C593:J593"/>
    <mergeCell ref="C594:J594"/>
    <mergeCell ref="C595:J595"/>
    <mergeCell ref="C596:J596"/>
    <mergeCell ref="C597:J597"/>
    <mergeCell ref="C598:J598"/>
    <mergeCell ref="C599:J599"/>
    <mergeCell ref="C600:J600"/>
    <mergeCell ref="C619:J619"/>
    <mergeCell ref="C620:J620"/>
    <mergeCell ref="C621:J621"/>
    <mergeCell ref="C622:J622"/>
    <mergeCell ref="C623:J623"/>
    <mergeCell ref="C624:J624"/>
    <mergeCell ref="C625:J625"/>
    <mergeCell ref="C626:J626"/>
    <mergeCell ref="C627:J627"/>
    <mergeCell ref="C610:J610"/>
    <mergeCell ref="C611:J611"/>
    <mergeCell ref="C612:J612"/>
    <mergeCell ref="C613:J613"/>
    <mergeCell ref="C614:J614"/>
    <mergeCell ref="C615:J615"/>
    <mergeCell ref="C616:J616"/>
    <mergeCell ref="C617:J617"/>
    <mergeCell ref="C618:J618"/>
    <mergeCell ref="C637:J637"/>
    <mergeCell ref="C638:J638"/>
    <mergeCell ref="C639:J639"/>
    <mergeCell ref="C640:J640"/>
    <mergeCell ref="C641:J641"/>
    <mergeCell ref="C642:J642"/>
    <mergeCell ref="C643:J643"/>
    <mergeCell ref="C644:J644"/>
    <mergeCell ref="C645:J645"/>
    <mergeCell ref="C628:J628"/>
    <mergeCell ref="C629:J629"/>
    <mergeCell ref="C630:J630"/>
    <mergeCell ref="C631:J631"/>
    <mergeCell ref="C632:J632"/>
    <mergeCell ref="C633:J633"/>
    <mergeCell ref="C634:J634"/>
    <mergeCell ref="C635:J635"/>
    <mergeCell ref="C636:J636"/>
    <mergeCell ref="C655:J655"/>
    <mergeCell ref="C656:J656"/>
    <mergeCell ref="C657:J657"/>
    <mergeCell ref="C658:J658"/>
    <mergeCell ref="C659:J659"/>
    <mergeCell ref="C660:J660"/>
    <mergeCell ref="C661:J661"/>
    <mergeCell ref="C662:J662"/>
    <mergeCell ref="C663:J663"/>
    <mergeCell ref="C646:J646"/>
    <mergeCell ref="C647:J647"/>
    <mergeCell ref="C648:J648"/>
    <mergeCell ref="C649:J649"/>
    <mergeCell ref="C650:J650"/>
    <mergeCell ref="C651:J651"/>
    <mergeCell ref="C652:J652"/>
    <mergeCell ref="C653:J653"/>
    <mergeCell ref="C654:J654"/>
    <mergeCell ref="C703:J703"/>
    <mergeCell ref="C704:J704"/>
    <mergeCell ref="C706:J706"/>
    <mergeCell ref="C692:J692"/>
    <mergeCell ref="C693:J693"/>
    <mergeCell ref="C673:J673"/>
    <mergeCell ref="C674:J674"/>
    <mergeCell ref="C675:J675"/>
    <mergeCell ref="C676:J676"/>
    <mergeCell ref="C677:J677"/>
    <mergeCell ref="C678:J678"/>
    <mergeCell ref="C679:J679"/>
    <mergeCell ref="C680:J680"/>
    <mergeCell ref="C681:J681"/>
    <mergeCell ref="C664:J664"/>
    <mergeCell ref="C665:J665"/>
    <mergeCell ref="C666:J666"/>
    <mergeCell ref="C667:J667"/>
    <mergeCell ref="C668:J668"/>
    <mergeCell ref="C669:J669"/>
    <mergeCell ref="C670:J670"/>
    <mergeCell ref="C671:J671"/>
    <mergeCell ref="C672:J672"/>
    <mergeCell ref="C761:J761"/>
    <mergeCell ref="C762:J762"/>
    <mergeCell ref="C763:J763"/>
    <mergeCell ref="C764:J764"/>
    <mergeCell ref="C765:J765"/>
    <mergeCell ref="C682:J682"/>
    <mergeCell ref="C683:J683"/>
    <mergeCell ref="C684:J684"/>
    <mergeCell ref="C685:J685"/>
    <mergeCell ref="C687:J687"/>
    <mergeCell ref="C688:J688"/>
    <mergeCell ref="C689:J689"/>
    <mergeCell ref="C690:J690"/>
    <mergeCell ref="C691:J691"/>
    <mergeCell ref="C708:J708"/>
    <mergeCell ref="C709:J709"/>
    <mergeCell ref="C710:J710"/>
    <mergeCell ref="C711:J711"/>
    <mergeCell ref="C730:J730"/>
    <mergeCell ref="C731:J731"/>
    <mergeCell ref="C732:J732"/>
    <mergeCell ref="C733:J733"/>
    <mergeCell ref="C721:J721"/>
    <mergeCell ref="C722:J722"/>
    <mergeCell ref="C723:J723"/>
    <mergeCell ref="C724:J724"/>
    <mergeCell ref="C725:J725"/>
    <mergeCell ref="C726:J726"/>
    <mergeCell ref="C727:J727"/>
    <mergeCell ref="C728:J728"/>
    <mergeCell ref="C729:J729"/>
    <mergeCell ref="C700:J700"/>
    <mergeCell ref="C775:J775"/>
    <mergeCell ref="C777:J777"/>
    <mergeCell ref="C778:J778"/>
    <mergeCell ref="C779:J779"/>
    <mergeCell ref="C780:J780"/>
    <mergeCell ref="C781:J781"/>
    <mergeCell ref="C782:J782"/>
    <mergeCell ref="C783:J783"/>
    <mergeCell ref="C784:J784"/>
    <mergeCell ref="C787:J787"/>
    <mergeCell ref="C776:J776"/>
    <mergeCell ref="C786:J786"/>
    <mergeCell ref="C741:J741"/>
    <mergeCell ref="C742:J742"/>
    <mergeCell ref="C743:J743"/>
    <mergeCell ref="C744:J744"/>
    <mergeCell ref="C745:J745"/>
    <mergeCell ref="C746:J746"/>
    <mergeCell ref="C747:J747"/>
    <mergeCell ref="C766:J766"/>
    <mergeCell ref="C767:J767"/>
    <mergeCell ref="C768:J768"/>
    <mergeCell ref="C769:J769"/>
    <mergeCell ref="C770:J770"/>
    <mergeCell ref="C771:J771"/>
    <mergeCell ref="C772:J772"/>
    <mergeCell ref="C773:J773"/>
    <mergeCell ref="C774:J774"/>
    <mergeCell ref="C757:J757"/>
    <mergeCell ref="C758:J758"/>
    <mergeCell ref="C759:J759"/>
    <mergeCell ref="C760:J760"/>
    <mergeCell ref="C809:J809"/>
    <mergeCell ref="C810:J810"/>
    <mergeCell ref="C811:J811"/>
    <mergeCell ref="C812:J812"/>
    <mergeCell ref="C813:J813"/>
    <mergeCell ref="C814:J814"/>
    <mergeCell ref="C815:J815"/>
    <mergeCell ref="C816:J816"/>
    <mergeCell ref="C817:J817"/>
    <mergeCell ref="C785:J785"/>
    <mergeCell ref="C788:J788"/>
    <mergeCell ref="C789:J789"/>
    <mergeCell ref="C790:J790"/>
    <mergeCell ref="C791:J791"/>
    <mergeCell ref="C792:J792"/>
    <mergeCell ref="C793:J793"/>
    <mergeCell ref="C794:J794"/>
    <mergeCell ref="C795:J795"/>
    <mergeCell ref="C804:J804"/>
    <mergeCell ref="C805:J805"/>
    <mergeCell ref="C806:J806"/>
    <mergeCell ref="C807:J807"/>
    <mergeCell ref="C808:J808"/>
    <mergeCell ref="C796:J796"/>
    <mergeCell ref="C827:J827"/>
    <mergeCell ref="C828:J828"/>
    <mergeCell ref="C829:J829"/>
    <mergeCell ref="C830:J830"/>
    <mergeCell ref="C831:J831"/>
    <mergeCell ref="C832:J832"/>
    <mergeCell ref="C833:J833"/>
    <mergeCell ref="C834:J834"/>
    <mergeCell ref="C835:J835"/>
    <mergeCell ref="C818:J818"/>
    <mergeCell ref="C819:J819"/>
    <mergeCell ref="C820:J820"/>
    <mergeCell ref="C821:J821"/>
    <mergeCell ref="C822:J822"/>
    <mergeCell ref="C823:J823"/>
    <mergeCell ref="C824:J824"/>
    <mergeCell ref="C825:J825"/>
    <mergeCell ref="C826:J826"/>
    <mergeCell ref="C845:J845"/>
    <mergeCell ref="C846:J846"/>
    <mergeCell ref="C847:J847"/>
    <mergeCell ref="C848:J848"/>
    <mergeCell ref="C849:J849"/>
    <mergeCell ref="C850:J850"/>
    <mergeCell ref="C851:J851"/>
    <mergeCell ref="C852:J852"/>
    <mergeCell ref="C853:J853"/>
    <mergeCell ref="C836:J836"/>
    <mergeCell ref="C837:J837"/>
    <mergeCell ref="C838:J838"/>
    <mergeCell ref="C839:J839"/>
    <mergeCell ref="C840:J840"/>
    <mergeCell ref="C841:J841"/>
    <mergeCell ref="C842:J842"/>
    <mergeCell ref="C843:J843"/>
    <mergeCell ref="C844:J844"/>
    <mergeCell ref="C863:J863"/>
    <mergeCell ref="C864:J864"/>
    <mergeCell ref="C865:J865"/>
    <mergeCell ref="C866:J866"/>
    <mergeCell ref="C867:J867"/>
    <mergeCell ref="C868:J868"/>
    <mergeCell ref="C869:J869"/>
    <mergeCell ref="C870:J870"/>
    <mergeCell ref="C871:J871"/>
    <mergeCell ref="C854:J854"/>
    <mergeCell ref="C855:J855"/>
    <mergeCell ref="C856:J856"/>
    <mergeCell ref="C857:J857"/>
    <mergeCell ref="C858:J858"/>
    <mergeCell ref="C859:J859"/>
    <mergeCell ref="C860:J860"/>
    <mergeCell ref="C861:J861"/>
    <mergeCell ref="C862:J862"/>
    <mergeCell ref="C881:J881"/>
    <mergeCell ref="C882:J882"/>
    <mergeCell ref="C883:J883"/>
    <mergeCell ref="C884:J884"/>
    <mergeCell ref="C885:J885"/>
    <mergeCell ref="C886:J886"/>
    <mergeCell ref="C887:J887"/>
    <mergeCell ref="C888:J888"/>
    <mergeCell ref="C889:J889"/>
    <mergeCell ref="C872:J872"/>
    <mergeCell ref="C873:J873"/>
    <mergeCell ref="C874:J874"/>
    <mergeCell ref="C875:J875"/>
    <mergeCell ref="C876:J876"/>
    <mergeCell ref="C877:J877"/>
    <mergeCell ref="C878:J878"/>
    <mergeCell ref="C879:J879"/>
    <mergeCell ref="C880:J880"/>
    <mergeCell ref="C909:J909"/>
    <mergeCell ref="C910:J910"/>
    <mergeCell ref="C911:J911"/>
    <mergeCell ref="C912:J912"/>
    <mergeCell ref="C913:J913"/>
    <mergeCell ref="C914:J914"/>
    <mergeCell ref="C915:J915"/>
    <mergeCell ref="C916:J916"/>
    <mergeCell ref="C917:J917"/>
    <mergeCell ref="C899:J899"/>
    <mergeCell ref="C901:J901"/>
    <mergeCell ref="C904:J904"/>
    <mergeCell ref="C905:J905"/>
    <mergeCell ref="C906:J906"/>
    <mergeCell ref="C907:J907"/>
    <mergeCell ref="C908:J908"/>
    <mergeCell ref="C890:J890"/>
    <mergeCell ref="C891:J891"/>
    <mergeCell ref="C892:J892"/>
    <mergeCell ref="C893:J893"/>
    <mergeCell ref="C894:J894"/>
    <mergeCell ref="C895:J895"/>
    <mergeCell ref="C896:J896"/>
    <mergeCell ref="C897:J897"/>
    <mergeCell ref="C898:J898"/>
    <mergeCell ref="C900:J900"/>
    <mergeCell ref="C927:J927"/>
    <mergeCell ref="C928:J928"/>
    <mergeCell ref="C929:J929"/>
    <mergeCell ref="C930:J930"/>
    <mergeCell ref="C931:J931"/>
    <mergeCell ref="C932:J932"/>
    <mergeCell ref="C933:J933"/>
    <mergeCell ref="C934:J934"/>
    <mergeCell ref="C935:J935"/>
    <mergeCell ref="C918:J918"/>
    <mergeCell ref="C919:J919"/>
    <mergeCell ref="C920:J920"/>
    <mergeCell ref="C921:J921"/>
    <mergeCell ref="C922:J922"/>
    <mergeCell ref="C923:J923"/>
    <mergeCell ref="C924:J924"/>
    <mergeCell ref="C925:J925"/>
    <mergeCell ref="C926:J926"/>
    <mergeCell ref="C955:J955"/>
    <mergeCell ref="C958:J958"/>
    <mergeCell ref="C959:J959"/>
    <mergeCell ref="C960:J960"/>
    <mergeCell ref="C962:J962"/>
    <mergeCell ref="C963:J963"/>
    <mergeCell ref="C961:J961"/>
    <mergeCell ref="C945:J945"/>
    <mergeCell ref="C946:J946"/>
    <mergeCell ref="C947:J947"/>
    <mergeCell ref="C948:J948"/>
    <mergeCell ref="C949:J949"/>
    <mergeCell ref="C950:J950"/>
    <mergeCell ref="C951:J951"/>
    <mergeCell ref="C952:J952"/>
    <mergeCell ref="C953:J953"/>
    <mergeCell ref="C936:J936"/>
    <mergeCell ref="C937:J937"/>
    <mergeCell ref="C938:J938"/>
    <mergeCell ref="C939:J939"/>
    <mergeCell ref="C940:J940"/>
    <mergeCell ref="C941:J941"/>
    <mergeCell ref="C942:J942"/>
    <mergeCell ref="C943:J943"/>
    <mergeCell ref="C944:J944"/>
    <mergeCell ref="C954:J954"/>
    <mergeCell ref="C973:J973"/>
    <mergeCell ref="C974:J974"/>
    <mergeCell ref="C975:J975"/>
    <mergeCell ref="C976:J976"/>
    <mergeCell ref="C977:J977"/>
    <mergeCell ref="C978:J978"/>
    <mergeCell ref="C979:J979"/>
    <mergeCell ref="C980:J980"/>
    <mergeCell ref="C981:J981"/>
    <mergeCell ref="C964:J964"/>
    <mergeCell ref="C965:J965"/>
    <mergeCell ref="C966:J966"/>
    <mergeCell ref="C967:J967"/>
    <mergeCell ref="C968:J968"/>
    <mergeCell ref="C969:J969"/>
    <mergeCell ref="C970:J970"/>
    <mergeCell ref="C971:J971"/>
    <mergeCell ref="C972:J972"/>
    <mergeCell ref="C991:J991"/>
    <mergeCell ref="C992:J992"/>
    <mergeCell ref="C993:J993"/>
    <mergeCell ref="C994:J994"/>
    <mergeCell ref="C995:J995"/>
    <mergeCell ref="C996:J996"/>
    <mergeCell ref="C997:J997"/>
    <mergeCell ref="C998:J998"/>
    <mergeCell ref="C999:J999"/>
    <mergeCell ref="C982:J982"/>
    <mergeCell ref="C983:J983"/>
    <mergeCell ref="C984:J984"/>
    <mergeCell ref="C985:J985"/>
    <mergeCell ref="C986:J986"/>
    <mergeCell ref="C987:J987"/>
    <mergeCell ref="C988:J988"/>
    <mergeCell ref="C989:J989"/>
    <mergeCell ref="C990:J990"/>
    <mergeCell ref="C1009:J1009"/>
    <mergeCell ref="C1010:J1010"/>
    <mergeCell ref="C1011:J1011"/>
    <mergeCell ref="C1012:J1012"/>
    <mergeCell ref="C1013:J1013"/>
    <mergeCell ref="C1014:J1014"/>
    <mergeCell ref="C1015:J1015"/>
    <mergeCell ref="C1016:J1016"/>
    <mergeCell ref="C1017:J1017"/>
    <mergeCell ref="C1000:J1000"/>
    <mergeCell ref="C1001:J1001"/>
    <mergeCell ref="C1002:J1002"/>
    <mergeCell ref="C1003:J1003"/>
    <mergeCell ref="C1004:J1004"/>
    <mergeCell ref="C1005:J1005"/>
    <mergeCell ref="C1006:J1006"/>
    <mergeCell ref="C1007:J1007"/>
    <mergeCell ref="C1008:J1008"/>
    <mergeCell ref="C1027:J1027"/>
    <mergeCell ref="C1028:J1028"/>
    <mergeCell ref="C1029:J1029"/>
    <mergeCell ref="C1031:J1031"/>
    <mergeCell ref="C1032:J1032"/>
    <mergeCell ref="C1033:J1033"/>
    <mergeCell ref="C1034:J1034"/>
    <mergeCell ref="C1035:J1035"/>
    <mergeCell ref="C1036:J1036"/>
    <mergeCell ref="C1030:J1030"/>
    <mergeCell ref="C1018:J1018"/>
    <mergeCell ref="C1019:J1019"/>
    <mergeCell ref="C1020:J1020"/>
    <mergeCell ref="C1021:J1021"/>
    <mergeCell ref="C1022:J1022"/>
    <mergeCell ref="C1023:J1023"/>
    <mergeCell ref="C1024:J1024"/>
    <mergeCell ref="C1025:J1025"/>
    <mergeCell ref="C1026:J1026"/>
    <mergeCell ref="C1046:J1046"/>
    <mergeCell ref="C1047:J1047"/>
    <mergeCell ref="C1048:J1048"/>
    <mergeCell ref="C1049:J1049"/>
    <mergeCell ref="C1050:J1050"/>
    <mergeCell ref="C1051:J1051"/>
    <mergeCell ref="C1052:J1052"/>
    <mergeCell ref="C1053:J1053"/>
    <mergeCell ref="C1054:J1054"/>
    <mergeCell ref="C1037:J1037"/>
    <mergeCell ref="C1038:J1038"/>
    <mergeCell ref="C1039:J1039"/>
    <mergeCell ref="C1040:J1040"/>
    <mergeCell ref="C1041:J1041"/>
    <mergeCell ref="C1042:J1042"/>
    <mergeCell ref="C1043:J1043"/>
    <mergeCell ref="C1044:J1044"/>
    <mergeCell ref="C1045:J1045"/>
    <mergeCell ref="C1073:J1073"/>
    <mergeCell ref="C1076:J1076"/>
    <mergeCell ref="C1077:J1077"/>
    <mergeCell ref="C1078:J1078"/>
    <mergeCell ref="C1079:J1079"/>
    <mergeCell ref="C1080:J1080"/>
    <mergeCell ref="C1081:J1081"/>
    <mergeCell ref="C1064:J1064"/>
    <mergeCell ref="C1065:J1065"/>
    <mergeCell ref="C1066:J1066"/>
    <mergeCell ref="C1067:J1067"/>
    <mergeCell ref="C1068:J1068"/>
    <mergeCell ref="C1069:J1069"/>
    <mergeCell ref="C1070:J1070"/>
    <mergeCell ref="C1071:J1071"/>
    <mergeCell ref="C1072:J1072"/>
    <mergeCell ref="C1055:J1055"/>
    <mergeCell ref="C1056:J1056"/>
    <mergeCell ref="C1057:J1057"/>
    <mergeCell ref="C1058:J1058"/>
    <mergeCell ref="C1059:J1059"/>
    <mergeCell ref="C1060:J1060"/>
    <mergeCell ref="C1061:J1061"/>
    <mergeCell ref="C1062:J1062"/>
    <mergeCell ref="C1063:J1063"/>
    <mergeCell ref="C1091:J1091"/>
    <mergeCell ref="C1092:J1092"/>
    <mergeCell ref="C1093:J1093"/>
    <mergeCell ref="C1094:J1094"/>
    <mergeCell ref="C1095:J1095"/>
    <mergeCell ref="C1096:J1096"/>
    <mergeCell ref="C1097:J1097"/>
    <mergeCell ref="C1098:J1098"/>
    <mergeCell ref="C1099:J1099"/>
    <mergeCell ref="C1082:J1082"/>
    <mergeCell ref="C1083:J1083"/>
    <mergeCell ref="C1084:J1084"/>
    <mergeCell ref="C1085:J1085"/>
    <mergeCell ref="C1086:J1086"/>
    <mergeCell ref="C1087:J1087"/>
    <mergeCell ref="C1088:J1088"/>
    <mergeCell ref="C1089:J1089"/>
    <mergeCell ref="C1090:J1090"/>
    <mergeCell ref="C1110:J1110"/>
    <mergeCell ref="C1111:J1111"/>
    <mergeCell ref="C1112:J1112"/>
    <mergeCell ref="C1113:J1113"/>
    <mergeCell ref="C1114:J1114"/>
    <mergeCell ref="C1115:J1115"/>
    <mergeCell ref="C1116:J1116"/>
    <mergeCell ref="C1117:J1117"/>
    <mergeCell ref="C1118:J1118"/>
    <mergeCell ref="C1100:J1100"/>
    <mergeCell ref="C1101:J1101"/>
    <mergeCell ref="C1102:J1102"/>
    <mergeCell ref="C1104:J1104"/>
    <mergeCell ref="C1105:J1105"/>
    <mergeCell ref="C1106:J1106"/>
    <mergeCell ref="C1107:J1107"/>
    <mergeCell ref="C1108:J1108"/>
    <mergeCell ref="C1109:J1109"/>
    <mergeCell ref="C1103:J1103"/>
    <mergeCell ref="C1140:J1140"/>
    <mergeCell ref="C1130:J1130"/>
    <mergeCell ref="C1131:J1131"/>
    <mergeCell ref="C1132:J1132"/>
    <mergeCell ref="C1133:J1133"/>
    <mergeCell ref="C1134:J1134"/>
    <mergeCell ref="C1135:J1135"/>
    <mergeCell ref="C1136:J1136"/>
    <mergeCell ref="C1137:J1137"/>
    <mergeCell ref="C1138:J1138"/>
    <mergeCell ref="C1119:J1119"/>
    <mergeCell ref="C1120:J1120"/>
    <mergeCell ref="C1121:J1121"/>
    <mergeCell ref="C1122:J1122"/>
    <mergeCell ref="C1123:J1123"/>
    <mergeCell ref="C1124:J1124"/>
    <mergeCell ref="C1127:J1127"/>
    <mergeCell ref="C1128:J1128"/>
    <mergeCell ref="C1129:J1129"/>
    <mergeCell ref="C1125:J1125"/>
    <mergeCell ref="C1126:J1126"/>
    <mergeCell ref="C462:J462"/>
    <mergeCell ref="C463:J463"/>
    <mergeCell ref="C520:J520"/>
    <mergeCell ref="C521:J521"/>
    <mergeCell ref="C798:J798"/>
    <mergeCell ref="B799:K799"/>
    <mergeCell ref="C902:J902"/>
    <mergeCell ref="B903:K903"/>
    <mergeCell ref="C956:J956"/>
    <mergeCell ref="B957:K957"/>
    <mergeCell ref="C1074:J1074"/>
    <mergeCell ref="B1075:K1075"/>
    <mergeCell ref="C1143:J1143"/>
    <mergeCell ref="C1144:J1144"/>
    <mergeCell ref="C410:J410"/>
    <mergeCell ref="C411:J411"/>
    <mergeCell ref="C412:J412"/>
    <mergeCell ref="C413:J413"/>
    <mergeCell ref="C414:J414"/>
    <mergeCell ref="C415:J415"/>
    <mergeCell ref="C416:J416"/>
    <mergeCell ref="C417:J417"/>
    <mergeCell ref="C418:J418"/>
    <mergeCell ref="C419:J419"/>
    <mergeCell ref="B428:K428"/>
    <mergeCell ref="C429:J429"/>
    <mergeCell ref="C430:J430"/>
    <mergeCell ref="C431:J431"/>
    <mergeCell ref="C432:J432"/>
    <mergeCell ref="C433:J433"/>
    <mergeCell ref="C434:J434"/>
    <mergeCell ref="C1139:J1139"/>
  </mergeCells>
  <phoneticPr fontId="19" type="noConversion"/>
  <hyperlinks>
    <hyperlink ref="K1" location="Содержание!R1C1" display="главная" xr:uid="{00000000-0004-0000-2500-000000000000}"/>
  </hyperlinks>
  <pageMargins left="0.25" right="0.25" top="0.75" bottom="0.75" header="0.3" footer="0.3"/>
  <pageSetup paperSize="9" scale="21" fitToHeight="7"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39997558519241921"/>
    <pageSetUpPr fitToPage="1"/>
  </sheetPr>
  <dimension ref="A1:M55"/>
  <sheetViews>
    <sheetView zoomScale="90" zoomScaleNormal="90" workbookViewId="0">
      <selection activeCell="L1" sqref="L1"/>
    </sheetView>
  </sheetViews>
  <sheetFormatPr defaultRowHeight="12"/>
  <cols>
    <col min="1" max="1" width="20.5703125" style="60" customWidth="1"/>
    <col min="2" max="2" width="80.7109375" style="18" customWidth="1"/>
    <col min="3" max="3" width="12.28515625" style="1" customWidth="1"/>
    <col min="4" max="4" width="13.7109375" style="1" customWidth="1"/>
    <col min="5" max="8" width="9.140625" style="1"/>
    <col min="9" max="9" width="16.85546875" style="1" customWidth="1"/>
    <col min="10" max="10" width="15.42578125" style="1" customWidth="1"/>
    <col min="11" max="11" width="7" style="1" customWidth="1"/>
    <col min="12" max="12" width="13.85546875" style="1" customWidth="1"/>
    <col min="13" max="16384" width="9.140625" style="1"/>
  </cols>
  <sheetData>
    <row r="1" spans="1:13" ht="15" customHeight="1">
      <c r="A1" s="1409"/>
      <c r="B1" s="1410"/>
      <c r="C1" s="193"/>
      <c r="D1" s="193"/>
      <c r="E1" s="193"/>
      <c r="F1" s="193"/>
      <c r="G1" s="193"/>
      <c r="H1" s="193"/>
      <c r="I1" s="193"/>
      <c r="J1" s="193"/>
      <c r="K1" s="193"/>
      <c r="L1" s="1145" t="s">
        <v>2114</v>
      </c>
    </row>
    <row r="2" spans="1:13" ht="15" customHeight="1">
      <c r="A2" s="1409"/>
      <c r="B2" s="1410"/>
      <c r="C2" s="193"/>
      <c r="D2" s="193"/>
      <c r="E2" s="193"/>
      <c r="F2" s="193"/>
      <c r="G2" s="193"/>
      <c r="H2" s="193"/>
      <c r="I2" s="193"/>
      <c r="J2" s="193"/>
      <c r="K2" s="193"/>
      <c r="L2" s="1145"/>
    </row>
    <row r="3" spans="1:13" ht="15" customHeight="1">
      <c r="A3" s="1409"/>
      <c r="B3" s="1158"/>
      <c r="C3" s="193"/>
      <c r="D3" s="193"/>
      <c r="E3" s="193"/>
      <c r="F3" s="193"/>
      <c r="G3" s="193"/>
      <c r="H3" s="193"/>
      <c r="I3" s="193"/>
      <c r="J3" s="193"/>
      <c r="K3" s="193"/>
      <c r="L3" s="1148">
        <v>45117</v>
      </c>
    </row>
    <row r="4" spans="1:13" ht="29.25" customHeight="1">
      <c r="A4" s="1378"/>
      <c r="B4" s="2325" t="s">
        <v>12503</v>
      </c>
      <c r="C4" s="2326"/>
      <c r="D4" s="2326"/>
      <c r="E4" s="2326"/>
      <c r="F4" s="2326"/>
      <c r="G4" s="2326"/>
      <c r="H4" s="2326"/>
      <c r="I4" s="2326"/>
      <c r="J4" s="2326"/>
      <c r="K4" s="2326"/>
      <c r="L4" s="2326"/>
      <c r="M4" s="368"/>
    </row>
    <row r="5" spans="1:13" s="8" customFormat="1" ht="81.75" customHeight="1">
      <c r="A5" s="1379" t="s">
        <v>12504</v>
      </c>
      <c r="B5" s="1728" t="s">
        <v>16230</v>
      </c>
      <c r="C5" s="1729"/>
      <c r="D5" s="1729"/>
      <c r="E5" s="1729"/>
      <c r="F5" s="1729"/>
      <c r="G5" s="1729"/>
      <c r="H5" s="1730"/>
      <c r="I5" s="1380">
        <v>481</v>
      </c>
      <c r="J5" s="928">
        <f>I5-(I5*$J$3/100)</f>
        <v>481</v>
      </c>
      <c r="K5" s="2297"/>
      <c r="L5" s="2298"/>
      <c r="M5" s="470"/>
    </row>
    <row r="6" spans="1:13" ht="126.75" customHeight="1">
      <c r="A6" s="1381" t="s">
        <v>12505</v>
      </c>
      <c r="B6" s="2307" t="s">
        <v>16231</v>
      </c>
      <c r="C6" s="2308"/>
      <c r="D6" s="2308"/>
      <c r="E6" s="2308"/>
      <c r="F6" s="2308"/>
      <c r="G6" s="2308"/>
      <c r="H6" s="2309"/>
      <c r="I6" s="1380">
        <v>343.87599999999998</v>
      </c>
      <c r="J6" s="1382">
        <f>I6-(I6*$J$3/100)</f>
        <v>343.87599999999998</v>
      </c>
      <c r="K6" s="2297"/>
      <c r="L6" s="2298"/>
      <c r="M6" s="368"/>
    </row>
    <row r="7" spans="1:13" ht="62.25" customHeight="1">
      <c r="A7" s="2329" t="s">
        <v>12506</v>
      </c>
      <c r="B7" s="2330"/>
      <c r="C7" s="2330"/>
      <c r="D7" s="2330"/>
      <c r="E7" s="2330"/>
      <c r="F7" s="2330"/>
      <c r="G7" s="2330"/>
      <c r="H7" s="2330"/>
      <c r="I7" s="2330"/>
      <c r="J7" s="2330"/>
      <c r="K7" s="2330"/>
      <c r="L7" s="2330"/>
      <c r="M7" s="368"/>
    </row>
    <row r="8" spans="1:13" ht="99" customHeight="1">
      <c r="A8" s="1378" t="s">
        <v>789</v>
      </c>
      <c r="B8" s="1378" t="s">
        <v>12507</v>
      </c>
      <c r="C8" s="1378" t="s">
        <v>12508</v>
      </c>
      <c r="D8" s="1378" t="s">
        <v>12509</v>
      </c>
      <c r="E8" s="1378" t="s">
        <v>12510</v>
      </c>
      <c r="F8" s="1378" t="s">
        <v>12511</v>
      </c>
      <c r="G8" s="1383" t="s">
        <v>12512</v>
      </c>
      <c r="H8" s="1378" t="s">
        <v>12513</v>
      </c>
      <c r="I8" s="1378" t="s">
        <v>12514</v>
      </c>
      <c r="J8" s="1378" t="s">
        <v>8930</v>
      </c>
      <c r="K8" s="471"/>
      <c r="L8" s="472"/>
      <c r="M8" s="368"/>
    </row>
    <row r="9" spans="1:13" ht="120">
      <c r="A9" s="1384" t="s">
        <v>12515</v>
      </c>
      <c r="B9" s="366" t="s">
        <v>16232</v>
      </c>
      <c r="C9" s="335" t="s">
        <v>16233</v>
      </c>
      <c r="D9" s="325" t="s">
        <v>12516</v>
      </c>
      <c r="E9" s="1385" t="s">
        <v>12517</v>
      </c>
      <c r="F9" s="160" t="s">
        <v>12518</v>
      </c>
      <c r="G9" s="1385" t="s">
        <v>12519</v>
      </c>
      <c r="H9" s="233" t="s">
        <v>12520</v>
      </c>
      <c r="I9" s="1386">
        <v>108.67200000000001</v>
      </c>
      <c r="J9" s="1387">
        <f t="shared" ref="J9:J14" si="0">I9-(I9*$J$3/100)</f>
        <v>108.67200000000001</v>
      </c>
      <c r="K9" s="2297"/>
      <c r="L9" s="2298"/>
      <c r="M9" s="368"/>
    </row>
    <row r="10" spans="1:13" ht="180">
      <c r="A10" s="1381" t="s">
        <v>12521</v>
      </c>
      <c r="B10" s="366" t="s">
        <v>16234</v>
      </c>
      <c r="C10" s="325" t="s">
        <v>16235</v>
      </c>
      <c r="D10" s="325" t="s">
        <v>12522</v>
      </c>
      <c r="E10" s="325" t="s">
        <v>12523</v>
      </c>
      <c r="F10" s="325" t="s">
        <v>12524</v>
      </c>
      <c r="G10" s="1385" t="s">
        <v>12519</v>
      </c>
      <c r="H10" s="325" t="s">
        <v>12525</v>
      </c>
      <c r="I10" s="1386">
        <v>179.072</v>
      </c>
      <c r="J10" s="1387">
        <f t="shared" si="0"/>
        <v>179.072</v>
      </c>
      <c r="K10" s="2297"/>
      <c r="L10" s="2298"/>
      <c r="M10" s="368"/>
    </row>
    <row r="11" spans="1:13" ht="48">
      <c r="A11" s="1381" t="s">
        <v>3351</v>
      </c>
      <c r="B11" s="401" t="s">
        <v>16236</v>
      </c>
      <c r="C11" s="335" t="s">
        <v>16237</v>
      </c>
      <c r="D11" s="1054" t="s">
        <v>12526</v>
      </c>
      <c r="E11" s="1058" t="s">
        <v>12527</v>
      </c>
      <c r="F11" s="1058">
        <v>4000</v>
      </c>
      <c r="G11" s="1058" t="s">
        <v>12528</v>
      </c>
      <c r="H11" s="325" t="s">
        <v>12529</v>
      </c>
      <c r="I11" s="1388">
        <v>43.576000000000008</v>
      </c>
      <c r="J11" s="1389">
        <f t="shared" si="0"/>
        <v>43.576000000000008</v>
      </c>
      <c r="K11" s="2297"/>
      <c r="L11" s="2298"/>
      <c r="M11" s="368"/>
    </row>
    <row r="12" spans="1:13" ht="120">
      <c r="A12" s="1381" t="s">
        <v>12530</v>
      </c>
      <c r="B12" s="443" t="s">
        <v>16238</v>
      </c>
      <c r="C12" s="335" t="s">
        <v>16233</v>
      </c>
      <c r="D12" s="325" t="s">
        <v>12531</v>
      </c>
      <c r="E12" s="325" t="s">
        <v>12532</v>
      </c>
      <c r="F12" s="325" t="s">
        <v>12533</v>
      </c>
      <c r="G12" s="369" t="s">
        <v>12534</v>
      </c>
      <c r="H12" s="325" t="s">
        <v>12535</v>
      </c>
      <c r="I12" s="1390">
        <v>189.952</v>
      </c>
      <c r="J12" s="1391">
        <f t="shared" si="0"/>
        <v>189.952</v>
      </c>
      <c r="K12" s="2297"/>
      <c r="L12" s="2298"/>
      <c r="M12" s="368"/>
    </row>
    <row r="13" spans="1:13" ht="132">
      <c r="A13" s="1381" t="s">
        <v>12536</v>
      </c>
      <c r="B13" s="443" t="s">
        <v>16239</v>
      </c>
      <c r="C13" s="335" t="s">
        <v>16233</v>
      </c>
      <c r="D13" s="325" t="s">
        <v>12537</v>
      </c>
      <c r="E13" s="325" t="s">
        <v>12538</v>
      </c>
      <c r="F13" s="325" t="s">
        <v>12533</v>
      </c>
      <c r="G13" s="369" t="s">
        <v>12534</v>
      </c>
      <c r="H13" s="325" t="s">
        <v>12539</v>
      </c>
      <c r="I13" s="1390">
        <v>408.19200000000001</v>
      </c>
      <c r="J13" s="1392">
        <f t="shared" si="0"/>
        <v>408.19200000000001</v>
      </c>
      <c r="K13" s="2297"/>
      <c r="L13" s="2298"/>
      <c r="M13" s="368"/>
    </row>
    <row r="14" spans="1:13" ht="132">
      <c r="A14" s="1381" t="s">
        <v>12540</v>
      </c>
      <c r="B14" s="401" t="s">
        <v>16240</v>
      </c>
      <c r="C14" s="335" t="s">
        <v>16233</v>
      </c>
      <c r="D14" s="325" t="s">
        <v>12541</v>
      </c>
      <c r="E14" s="325" t="s">
        <v>12542</v>
      </c>
      <c r="F14" s="325" t="s">
        <v>12533</v>
      </c>
      <c r="G14" s="369" t="s">
        <v>12534</v>
      </c>
      <c r="H14" s="325" t="s">
        <v>12543</v>
      </c>
      <c r="I14" s="937">
        <v>605.31200000000001</v>
      </c>
      <c r="J14" s="928">
        <f t="shared" si="0"/>
        <v>605.31200000000001</v>
      </c>
      <c r="K14" s="2297"/>
      <c r="L14" s="2298"/>
      <c r="M14" s="368"/>
    </row>
    <row r="15" spans="1:13">
      <c r="A15" s="2327" t="s">
        <v>12544</v>
      </c>
      <c r="B15" s="2328"/>
      <c r="C15" s="2328"/>
      <c r="D15" s="2328"/>
      <c r="E15" s="2328"/>
      <c r="F15" s="2328"/>
      <c r="G15" s="2328"/>
      <c r="H15" s="2328"/>
      <c r="I15" s="2328"/>
      <c r="J15" s="2328"/>
      <c r="K15" s="2328"/>
      <c r="L15" s="2328"/>
      <c r="M15" s="368"/>
    </row>
    <row r="16" spans="1:13" ht="60">
      <c r="A16" s="1378" t="s">
        <v>789</v>
      </c>
      <c r="B16" s="1378" t="s">
        <v>12507</v>
      </c>
      <c r="C16" s="1378" t="s">
        <v>12545</v>
      </c>
      <c r="D16" s="1393" t="s">
        <v>12509</v>
      </c>
      <c r="E16" s="1393" t="s">
        <v>12510</v>
      </c>
      <c r="F16" s="1378" t="s">
        <v>12511</v>
      </c>
      <c r="G16" s="1383" t="s">
        <v>12546</v>
      </c>
      <c r="H16" s="1378" t="s">
        <v>12513</v>
      </c>
      <c r="I16" s="1378" t="s">
        <v>12514</v>
      </c>
      <c r="J16" s="1378" t="s">
        <v>8930</v>
      </c>
      <c r="K16" s="471"/>
      <c r="L16" s="472"/>
      <c r="M16" s="368"/>
    </row>
    <row r="17" spans="1:13" ht="96">
      <c r="A17" s="1384" t="s">
        <v>12547</v>
      </c>
      <c r="B17" s="361" t="s">
        <v>16241</v>
      </c>
      <c r="C17" s="325" t="s">
        <v>16242</v>
      </c>
      <c r="D17" s="325" t="s">
        <v>12548</v>
      </c>
      <c r="E17" s="325" t="s">
        <v>12549</v>
      </c>
      <c r="F17" s="325" t="s">
        <v>12550</v>
      </c>
      <c r="G17" s="369" t="s">
        <v>12534</v>
      </c>
      <c r="H17" s="325" t="s">
        <v>12551</v>
      </c>
      <c r="I17" s="1380">
        <v>343</v>
      </c>
      <c r="J17" s="1382">
        <f t="shared" ref="J17:J22" si="1">I17-(I17*$J$3/100)</f>
        <v>343</v>
      </c>
      <c r="K17" s="2293"/>
      <c r="L17" s="2294"/>
      <c r="M17" s="368"/>
    </row>
    <row r="18" spans="1:13" ht="72">
      <c r="A18" s="1384" t="s">
        <v>12552</v>
      </c>
      <c r="B18" s="361" t="s">
        <v>16243</v>
      </c>
      <c r="C18" s="325" t="s">
        <v>16242</v>
      </c>
      <c r="D18" s="325" t="s">
        <v>12553</v>
      </c>
      <c r="E18" s="325" t="s">
        <v>12554</v>
      </c>
      <c r="F18" s="1394" t="s">
        <v>12550</v>
      </c>
      <c r="G18" s="325" t="s">
        <v>12534</v>
      </c>
      <c r="H18" s="1394" t="s">
        <v>12555</v>
      </c>
      <c r="I18" s="1380">
        <v>124.80000000000001</v>
      </c>
      <c r="J18" s="1382">
        <f t="shared" si="1"/>
        <v>124.80000000000001</v>
      </c>
      <c r="K18" s="2293"/>
      <c r="L18" s="2294"/>
      <c r="M18" s="368"/>
    </row>
    <row r="19" spans="1:13" ht="96">
      <c r="A19" s="1384" t="s">
        <v>12556</v>
      </c>
      <c r="B19" s="1395" t="s">
        <v>16244</v>
      </c>
      <c r="C19" s="325" t="s">
        <v>16242</v>
      </c>
      <c r="D19" s="325" t="s">
        <v>12557</v>
      </c>
      <c r="E19" s="325" t="s">
        <v>12554</v>
      </c>
      <c r="F19" s="325" t="s">
        <v>12550</v>
      </c>
      <c r="G19" s="369" t="s">
        <v>12534</v>
      </c>
      <c r="H19" s="325" t="s">
        <v>12558</v>
      </c>
      <c r="I19" s="1380">
        <v>212.83600000000001</v>
      </c>
      <c r="J19" s="928">
        <f t="shared" si="1"/>
        <v>212.83600000000001</v>
      </c>
      <c r="K19" s="2295" t="s">
        <v>12559</v>
      </c>
      <c r="L19" s="2296"/>
      <c r="M19" s="368"/>
    </row>
    <row r="20" spans="1:13" ht="84">
      <c r="A20" s="1384" t="s">
        <v>12560</v>
      </c>
      <c r="B20" s="443" t="s">
        <v>16245</v>
      </c>
      <c r="C20" s="325" t="s">
        <v>16242</v>
      </c>
      <c r="D20" s="325" t="s">
        <v>12561</v>
      </c>
      <c r="E20" s="325" t="s">
        <v>12562</v>
      </c>
      <c r="F20" s="1394" t="s">
        <v>12550</v>
      </c>
      <c r="G20" s="325" t="s">
        <v>12534</v>
      </c>
      <c r="H20" s="1394" t="s">
        <v>12563</v>
      </c>
      <c r="I20" s="1380">
        <v>185.60000000000002</v>
      </c>
      <c r="J20" s="928">
        <f t="shared" si="1"/>
        <v>185.60000000000002</v>
      </c>
      <c r="K20" s="2301"/>
      <c r="L20" s="2302"/>
      <c r="M20" s="368"/>
    </row>
    <row r="21" spans="1:13" ht="144">
      <c r="A21" s="1384" t="s">
        <v>12564</v>
      </c>
      <c r="B21" s="443" t="s">
        <v>16246</v>
      </c>
      <c r="C21" s="335" t="s">
        <v>16247</v>
      </c>
      <c r="D21" s="325" t="s">
        <v>12565</v>
      </c>
      <c r="E21" s="325" t="s">
        <v>12566</v>
      </c>
      <c r="F21" s="325" t="s">
        <v>12550</v>
      </c>
      <c r="G21" s="369" t="s">
        <v>12534</v>
      </c>
      <c r="H21" s="325" t="s">
        <v>12539</v>
      </c>
      <c r="I21" s="1380">
        <v>272.89600000000002</v>
      </c>
      <c r="J21" s="1396">
        <f t="shared" si="1"/>
        <v>272.89600000000002</v>
      </c>
      <c r="K21" s="2295" t="s">
        <v>12559</v>
      </c>
      <c r="L21" s="2296"/>
      <c r="M21" s="368"/>
    </row>
    <row r="22" spans="1:13" ht="96">
      <c r="A22" s="1384" t="s">
        <v>12567</v>
      </c>
      <c r="B22" s="401" t="s">
        <v>16248</v>
      </c>
      <c r="C22" s="335" t="s">
        <v>16249</v>
      </c>
      <c r="D22" s="325" t="s">
        <v>12568</v>
      </c>
      <c r="E22" s="325" t="s">
        <v>12569</v>
      </c>
      <c r="F22" s="325" t="s">
        <v>12550</v>
      </c>
      <c r="G22" s="369" t="s">
        <v>12570</v>
      </c>
      <c r="H22" s="325" t="s">
        <v>12571</v>
      </c>
      <c r="I22" s="1380">
        <v>478.17600000000004</v>
      </c>
      <c r="J22" s="1396">
        <f t="shared" si="1"/>
        <v>478.17600000000004</v>
      </c>
      <c r="K22" s="2295" t="s">
        <v>12559</v>
      </c>
      <c r="L22" s="2296"/>
      <c r="M22" s="368"/>
    </row>
    <row r="23" spans="1:13">
      <c r="A23" s="2303" t="s">
        <v>12572</v>
      </c>
      <c r="B23" s="2304"/>
      <c r="C23" s="2304"/>
      <c r="D23" s="2304"/>
      <c r="E23" s="2304"/>
      <c r="F23" s="2304"/>
      <c r="G23" s="2304"/>
      <c r="H23" s="2304"/>
      <c r="I23" s="2304"/>
      <c r="J23" s="2304"/>
      <c r="K23" s="2304"/>
      <c r="L23" s="2304"/>
      <c r="M23" s="368"/>
    </row>
    <row r="24" spans="1:13" ht="60">
      <c r="A24" s="1378" t="s">
        <v>789</v>
      </c>
      <c r="B24" s="1378" t="s">
        <v>12507</v>
      </c>
      <c r="C24" s="1378" t="s">
        <v>12508</v>
      </c>
      <c r="D24" s="1378" t="s">
        <v>12573</v>
      </c>
      <c r="E24" s="1378" t="s">
        <v>12510</v>
      </c>
      <c r="F24" s="1378" t="s">
        <v>12511</v>
      </c>
      <c r="G24" s="1383" t="s">
        <v>12546</v>
      </c>
      <c r="H24" s="1378" t="s">
        <v>12574</v>
      </c>
      <c r="I24" s="1378" t="s">
        <v>3063</v>
      </c>
      <c r="J24" s="1378" t="s">
        <v>8930</v>
      </c>
      <c r="K24" s="471"/>
      <c r="L24" s="472"/>
      <c r="M24" s="368"/>
    </row>
    <row r="25" spans="1:13" ht="96">
      <c r="A25" s="1384" t="s">
        <v>12575</v>
      </c>
      <c r="B25" s="401" t="s">
        <v>16250</v>
      </c>
      <c r="C25" s="325" t="s">
        <v>16242</v>
      </c>
      <c r="D25" s="403" t="s">
        <v>16251</v>
      </c>
      <c r="E25" s="325" t="s">
        <v>16252</v>
      </c>
      <c r="F25" s="325" t="s">
        <v>12550</v>
      </c>
      <c r="G25" s="369" t="s">
        <v>12576</v>
      </c>
      <c r="H25" s="404" t="s">
        <v>12577</v>
      </c>
      <c r="I25" s="1386">
        <v>44.927999999999997</v>
      </c>
      <c r="J25" s="1387">
        <f t="shared" ref="J25:J31" si="2">I25-(I25*$J$3/100)</f>
        <v>44.927999999999997</v>
      </c>
      <c r="K25" s="2297"/>
      <c r="L25" s="2298"/>
      <c r="M25" s="368"/>
    </row>
    <row r="26" spans="1:13" ht="120">
      <c r="A26" s="1384" t="s">
        <v>12578</v>
      </c>
      <c r="B26" s="401" t="s">
        <v>16253</v>
      </c>
      <c r="C26" s="325" t="s">
        <v>16254</v>
      </c>
      <c r="D26" s="325" t="s">
        <v>12579</v>
      </c>
      <c r="E26" s="325">
        <v>8500</v>
      </c>
      <c r="F26" s="1394" t="s">
        <v>12550</v>
      </c>
      <c r="G26" s="325" t="s">
        <v>12580</v>
      </c>
      <c r="H26" s="1394" t="s">
        <v>12581</v>
      </c>
      <c r="I26" s="937">
        <v>211.072</v>
      </c>
      <c r="J26" s="928">
        <f>I26-(I26*$J$3/100)</f>
        <v>211.072</v>
      </c>
      <c r="K26" s="2297"/>
      <c r="L26" s="2298"/>
      <c r="M26" s="368"/>
    </row>
    <row r="27" spans="1:13" ht="96">
      <c r="A27" s="1384" t="s">
        <v>4753</v>
      </c>
      <c r="B27" s="366" t="s">
        <v>16255</v>
      </c>
      <c r="C27" s="325" t="s">
        <v>16256</v>
      </c>
      <c r="D27" s="401" t="s">
        <v>16257</v>
      </c>
      <c r="E27" s="325" t="s">
        <v>16258</v>
      </c>
      <c r="F27" s="325" t="s">
        <v>12550</v>
      </c>
      <c r="G27" s="369" t="s">
        <v>12576</v>
      </c>
      <c r="H27" s="404" t="s">
        <v>12582</v>
      </c>
      <c r="I27" s="937">
        <v>57.771999999999998</v>
      </c>
      <c r="J27" s="928">
        <f t="shared" si="2"/>
        <v>57.771999999999998</v>
      </c>
      <c r="K27" s="2295" t="s">
        <v>12559</v>
      </c>
      <c r="L27" s="2296"/>
      <c r="M27" s="368"/>
    </row>
    <row r="28" spans="1:13" ht="84">
      <c r="A28" s="1384" t="s">
        <v>12583</v>
      </c>
      <c r="B28" s="401" t="s">
        <v>16259</v>
      </c>
      <c r="C28" s="325" t="s">
        <v>12584</v>
      </c>
      <c r="D28" s="401" t="s">
        <v>12585</v>
      </c>
      <c r="E28" s="325" t="s">
        <v>12586</v>
      </c>
      <c r="F28" s="325" t="s">
        <v>12550</v>
      </c>
      <c r="G28" s="369" t="s">
        <v>12528</v>
      </c>
      <c r="H28" s="404" t="s">
        <v>12587</v>
      </c>
      <c r="I28" s="937">
        <v>70.876000000000005</v>
      </c>
      <c r="J28" s="928">
        <f t="shared" si="2"/>
        <v>70.876000000000005</v>
      </c>
      <c r="K28" s="2297"/>
      <c r="L28" s="2298"/>
      <c r="M28" s="368"/>
    </row>
    <row r="29" spans="1:13" ht="96">
      <c r="A29" s="1384" t="s">
        <v>12588</v>
      </c>
      <c r="B29" s="1397" t="s">
        <v>16260</v>
      </c>
      <c r="C29" s="325" t="s">
        <v>16242</v>
      </c>
      <c r="D29" s="401" t="s">
        <v>16261</v>
      </c>
      <c r="E29" s="325" t="s">
        <v>16262</v>
      </c>
      <c r="F29" s="325" t="s">
        <v>12550</v>
      </c>
      <c r="G29" s="369" t="s">
        <v>12589</v>
      </c>
      <c r="H29" s="404" t="s">
        <v>12590</v>
      </c>
      <c r="I29" s="937">
        <v>62.14</v>
      </c>
      <c r="J29" s="928">
        <f t="shared" si="2"/>
        <v>62.14</v>
      </c>
      <c r="K29" s="2295" t="s">
        <v>12559</v>
      </c>
      <c r="L29" s="2296"/>
      <c r="M29" s="368"/>
    </row>
    <row r="30" spans="1:13" ht="84">
      <c r="A30" s="1384" t="s">
        <v>12591</v>
      </c>
      <c r="B30" s="1395" t="s">
        <v>16263</v>
      </c>
      <c r="C30" s="325" t="s">
        <v>16242</v>
      </c>
      <c r="D30" s="401" t="s">
        <v>16264</v>
      </c>
      <c r="E30" s="325" t="s">
        <v>16265</v>
      </c>
      <c r="F30" s="325" t="s">
        <v>12550</v>
      </c>
      <c r="G30" s="406" t="s">
        <v>12519</v>
      </c>
      <c r="H30" s="404" t="s">
        <v>12592</v>
      </c>
      <c r="I30" s="1386">
        <v>129.47200000000001</v>
      </c>
      <c r="J30" s="1387">
        <f t="shared" si="2"/>
        <v>129.47200000000001</v>
      </c>
      <c r="K30" s="2299" t="s">
        <v>12559</v>
      </c>
      <c r="L30" s="2300"/>
      <c r="M30" s="368"/>
    </row>
    <row r="31" spans="1:13" ht="120">
      <c r="A31" s="1384" t="s">
        <v>4754</v>
      </c>
      <c r="B31" s="366" t="s">
        <v>16266</v>
      </c>
      <c r="C31" s="325" t="s">
        <v>16242</v>
      </c>
      <c r="D31" s="401" t="s">
        <v>16267</v>
      </c>
      <c r="E31" s="325" t="s">
        <v>16268</v>
      </c>
      <c r="F31" s="325" t="s">
        <v>12550</v>
      </c>
      <c r="G31" s="369" t="s">
        <v>12593</v>
      </c>
      <c r="H31" s="404" t="s">
        <v>12594</v>
      </c>
      <c r="I31" s="937">
        <v>68.692000000000007</v>
      </c>
      <c r="J31" s="1382">
        <f t="shared" si="2"/>
        <v>68.692000000000007</v>
      </c>
      <c r="K31" s="2331" t="s">
        <v>12559</v>
      </c>
      <c r="L31" s="2332"/>
      <c r="M31" s="368"/>
    </row>
    <row r="32" spans="1:13" ht="84">
      <c r="A32" s="1384" t="s">
        <v>12595</v>
      </c>
      <c r="B32" s="1398" t="s">
        <v>16269</v>
      </c>
      <c r="C32" s="335" t="s">
        <v>16270</v>
      </c>
      <c r="D32" s="325" t="s">
        <v>12596</v>
      </c>
      <c r="E32" s="325" t="s">
        <v>16271</v>
      </c>
      <c r="F32" s="325" t="s">
        <v>12550</v>
      </c>
      <c r="G32" s="406" t="s">
        <v>12519</v>
      </c>
      <c r="H32" s="404" t="s">
        <v>12597</v>
      </c>
      <c r="I32" s="937">
        <v>185.536</v>
      </c>
      <c r="J32" s="928">
        <f>I32-(I32*$J$3/100)</f>
        <v>185.536</v>
      </c>
      <c r="K32" s="2295" t="s">
        <v>12559</v>
      </c>
      <c r="L32" s="2296"/>
      <c r="M32" s="368"/>
    </row>
    <row r="33" spans="1:13" ht="132">
      <c r="A33" s="1399" t="s">
        <v>12598</v>
      </c>
      <c r="B33" s="1053" t="s">
        <v>16272</v>
      </c>
      <c r="C33" s="325" t="s">
        <v>16242</v>
      </c>
      <c r="D33" s="403" t="s">
        <v>16251</v>
      </c>
      <c r="E33" s="325" t="s">
        <v>16252</v>
      </c>
      <c r="F33" s="325" t="s">
        <v>12550</v>
      </c>
      <c r="G33" s="369" t="s">
        <v>12576</v>
      </c>
      <c r="H33" s="404" t="s">
        <v>12577</v>
      </c>
      <c r="I33" s="1400">
        <v>115.04000000000002</v>
      </c>
      <c r="J33" s="1401">
        <f>I33-(I33*$J$3/100)</f>
        <v>115.04000000000002</v>
      </c>
      <c r="K33" s="2297"/>
      <c r="L33" s="2298"/>
      <c r="M33" s="368"/>
    </row>
    <row r="34" spans="1:13" ht="96">
      <c r="A34" s="1399" t="s">
        <v>12599</v>
      </c>
      <c r="B34" s="1402" t="s">
        <v>16273</v>
      </c>
      <c r="C34" s="404" t="s">
        <v>16242</v>
      </c>
      <c r="D34" s="404" t="s">
        <v>12600</v>
      </c>
      <c r="E34" s="404" t="s">
        <v>16274</v>
      </c>
      <c r="F34" s="404" t="s">
        <v>12550</v>
      </c>
      <c r="G34" s="406" t="s">
        <v>12519</v>
      </c>
      <c r="H34" s="404" t="s">
        <v>12601</v>
      </c>
      <c r="I34" s="1400">
        <v>103.55200000000001</v>
      </c>
      <c r="J34" s="1401">
        <f>I34-(I34*$K$3/100)</f>
        <v>103.55200000000001</v>
      </c>
      <c r="K34" s="2305"/>
      <c r="L34" s="2306"/>
      <c r="M34" s="368"/>
    </row>
    <row r="35" spans="1:13" ht="96">
      <c r="A35" s="1381" t="s">
        <v>12602</v>
      </c>
      <c r="B35" s="401" t="s">
        <v>16275</v>
      </c>
      <c r="C35" s="325" t="s">
        <v>16242</v>
      </c>
      <c r="D35" s="325" t="s">
        <v>12603</v>
      </c>
      <c r="E35" s="325" t="s">
        <v>16276</v>
      </c>
      <c r="F35" s="325" t="s">
        <v>12550</v>
      </c>
      <c r="G35" s="406" t="s">
        <v>12580</v>
      </c>
      <c r="H35" s="404" t="s">
        <v>12604</v>
      </c>
      <c r="I35" s="1386">
        <v>57.472000000000008</v>
      </c>
      <c r="J35" s="1403">
        <f>I35-(I35*$J$3/100)</f>
        <v>57.472000000000008</v>
      </c>
      <c r="K35" s="2301"/>
      <c r="L35" s="2302"/>
      <c r="M35" s="368"/>
    </row>
    <row r="36" spans="1:13" ht="84">
      <c r="A36" s="1384" t="s">
        <v>12605</v>
      </c>
      <c r="B36" s="401" t="s">
        <v>16277</v>
      </c>
      <c r="C36" s="335" t="s">
        <v>12606</v>
      </c>
      <c r="D36" s="325" t="s">
        <v>12607</v>
      </c>
      <c r="E36" s="325">
        <v>200</v>
      </c>
      <c r="F36" s="325" t="s">
        <v>12550</v>
      </c>
      <c r="G36" s="406" t="s">
        <v>12593</v>
      </c>
      <c r="H36" s="404" t="s">
        <v>12608</v>
      </c>
      <c r="I36" s="937">
        <v>19.292000000000002</v>
      </c>
      <c r="J36" s="1382">
        <f>I36-(I36*$J$3/100)</f>
        <v>19.292000000000002</v>
      </c>
      <c r="K36" s="2293"/>
      <c r="L36" s="2294"/>
      <c r="M36" s="368"/>
    </row>
    <row r="37" spans="1:13">
      <c r="A37" s="2303" t="s">
        <v>12609</v>
      </c>
      <c r="B37" s="2304"/>
      <c r="C37" s="2304"/>
      <c r="D37" s="2304"/>
      <c r="E37" s="2304"/>
      <c r="F37" s="2304"/>
      <c r="G37" s="2304"/>
      <c r="H37" s="2304"/>
      <c r="I37" s="2304"/>
      <c r="J37" s="2304"/>
      <c r="K37" s="2304"/>
      <c r="L37" s="2304"/>
      <c r="M37" s="368"/>
    </row>
    <row r="38" spans="1:13" ht="60">
      <c r="A38" s="1378" t="s">
        <v>789</v>
      </c>
      <c r="B38" s="1378" t="s">
        <v>12610</v>
      </c>
      <c r="C38" s="1378" t="s">
        <v>12545</v>
      </c>
      <c r="D38" s="1378" t="s">
        <v>12509</v>
      </c>
      <c r="E38" s="1378" t="s">
        <v>12510</v>
      </c>
      <c r="F38" s="1378" t="s">
        <v>12511</v>
      </c>
      <c r="G38" s="1383" t="s">
        <v>12546</v>
      </c>
      <c r="H38" s="1378" t="s">
        <v>12513</v>
      </c>
      <c r="I38" s="1378" t="s">
        <v>12514</v>
      </c>
      <c r="J38" s="1378" t="s">
        <v>8930</v>
      </c>
      <c r="K38" s="2333"/>
      <c r="L38" s="2334"/>
      <c r="M38" s="368"/>
    </row>
    <row r="39" spans="1:13" ht="108">
      <c r="A39" s="1381" t="s">
        <v>12611</v>
      </c>
      <c r="B39" s="401" t="s">
        <v>16278</v>
      </c>
      <c r="C39" s="366" t="s">
        <v>16279</v>
      </c>
      <c r="D39" s="690" t="s">
        <v>3410</v>
      </c>
      <c r="E39" s="690" t="s">
        <v>3410</v>
      </c>
      <c r="F39" s="404" t="s">
        <v>3410</v>
      </c>
      <c r="G39" s="406" t="s">
        <v>12570</v>
      </c>
      <c r="H39" s="404" t="s">
        <v>12612</v>
      </c>
      <c r="I39" s="937">
        <v>207.87</v>
      </c>
      <c r="J39" s="928">
        <f>I39-(I39*$J$3/100)</f>
        <v>207.87</v>
      </c>
      <c r="K39" s="2295" t="s">
        <v>12559</v>
      </c>
      <c r="L39" s="2296"/>
      <c r="M39" s="368"/>
    </row>
    <row r="40" spans="1:13">
      <c r="A40" s="2323" t="s">
        <v>677</v>
      </c>
      <c r="B40" s="2324"/>
      <c r="C40" s="2324"/>
      <c r="D40" s="2324"/>
      <c r="E40" s="2324"/>
      <c r="F40" s="2324"/>
      <c r="G40" s="2324"/>
      <c r="H40" s="2324"/>
      <c r="I40" s="2324"/>
      <c r="J40" s="2324"/>
      <c r="K40" s="2324"/>
      <c r="L40" s="2324"/>
      <c r="M40" s="368"/>
    </row>
    <row r="41" spans="1:13">
      <c r="A41" s="1404" t="s">
        <v>789</v>
      </c>
      <c r="B41" s="2310" t="s">
        <v>672</v>
      </c>
      <c r="C41" s="2311"/>
      <c r="D41" s="2311"/>
      <c r="E41" s="2311"/>
      <c r="F41" s="2311"/>
      <c r="G41" s="2311"/>
      <c r="H41" s="2312"/>
      <c r="I41" s="1378" t="s">
        <v>12514</v>
      </c>
      <c r="J41" s="1378" t="s">
        <v>8930</v>
      </c>
      <c r="K41" s="1405"/>
      <c r="L41" s="1405"/>
      <c r="M41" s="368"/>
    </row>
    <row r="42" spans="1:13">
      <c r="A42" s="1379" t="s">
        <v>12613</v>
      </c>
      <c r="B42" s="1728" t="s">
        <v>16280</v>
      </c>
      <c r="C42" s="1729"/>
      <c r="D42" s="1729"/>
      <c r="E42" s="1729"/>
      <c r="F42" s="1729"/>
      <c r="G42" s="1729"/>
      <c r="H42" s="1730"/>
      <c r="I42" s="1380">
        <v>37.887999999999998</v>
      </c>
      <c r="J42" s="1382">
        <f>I42-(I42*$J$3/100)</f>
        <v>37.887999999999998</v>
      </c>
      <c r="K42" s="2301"/>
      <c r="L42" s="2302"/>
      <c r="M42" s="368"/>
    </row>
    <row r="43" spans="1:13">
      <c r="A43" s="1379" t="s">
        <v>12614</v>
      </c>
      <c r="B43" s="2313" t="s">
        <v>16281</v>
      </c>
      <c r="C43" s="2314"/>
      <c r="D43" s="2314"/>
      <c r="E43" s="2314"/>
      <c r="F43" s="2314"/>
      <c r="G43" s="2314"/>
      <c r="H43" s="2315"/>
      <c r="I43" s="1406">
        <v>44.927999999999997</v>
      </c>
      <c r="J43" s="1403">
        <f t="shared" ref="J43:J51" si="3">I43-(I43*$J$3/100)</f>
        <v>44.927999999999997</v>
      </c>
      <c r="K43" s="2321" t="s">
        <v>12559</v>
      </c>
      <c r="L43" s="2322"/>
      <c r="M43" s="368"/>
    </row>
    <row r="44" spans="1:13">
      <c r="A44" s="1381" t="s">
        <v>4755</v>
      </c>
      <c r="B44" s="2318" t="s">
        <v>16282</v>
      </c>
      <c r="C44" s="2319"/>
      <c r="D44" s="2319"/>
      <c r="E44" s="2319"/>
      <c r="F44" s="2319"/>
      <c r="G44" s="2319"/>
      <c r="H44" s="2320"/>
      <c r="I44" s="1380">
        <v>168.83199999999999</v>
      </c>
      <c r="J44" s="928">
        <f t="shared" si="3"/>
        <v>168.83199999999999</v>
      </c>
      <c r="K44" s="2297"/>
      <c r="L44" s="2298"/>
      <c r="M44" s="368"/>
    </row>
    <row r="45" spans="1:13">
      <c r="A45" s="1379" t="s">
        <v>12615</v>
      </c>
      <c r="B45" s="2307" t="s">
        <v>16283</v>
      </c>
      <c r="C45" s="2308"/>
      <c r="D45" s="2308"/>
      <c r="E45" s="2308"/>
      <c r="F45" s="2308"/>
      <c r="G45" s="2308"/>
      <c r="H45" s="2309"/>
      <c r="I45" s="1407">
        <v>211.072</v>
      </c>
      <c r="J45" s="1392">
        <f t="shared" si="3"/>
        <v>211.072</v>
      </c>
      <c r="K45" s="2295" t="s">
        <v>12559</v>
      </c>
      <c r="L45" s="2296"/>
      <c r="M45" s="368"/>
    </row>
    <row r="46" spans="1:13">
      <c r="A46" s="1384" t="s">
        <v>4756</v>
      </c>
      <c r="B46" s="2307" t="s">
        <v>16284</v>
      </c>
      <c r="C46" s="2308"/>
      <c r="D46" s="2308"/>
      <c r="E46" s="2308"/>
      <c r="F46" s="2308"/>
      <c r="G46" s="2308"/>
      <c r="H46" s="2309"/>
      <c r="I46" s="1380">
        <v>34.398000000000003</v>
      </c>
      <c r="J46" s="928">
        <f t="shared" si="3"/>
        <v>34.398000000000003</v>
      </c>
      <c r="K46" s="2299" t="s">
        <v>12559</v>
      </c>
      <c r="L46" s="2300"/>
      <c r="M46" s="368"/>
    </row>
    <row r="47" spans="1:13">
      <c r="A47" s="1384" t="s">
        <v>12616</v>
      </c>
      <c r="B47" s="2307" t="s">
        <v>16285</v>
      </c>
      <c r="C47" s="2308"/>
      <c r="D47" s="2308"/>
      <c r="E47" s="2308"/>
      <c r="F47" s="2308"/>
      <c r="G47" s="2308"/>
      <c r="H47" s="2309"/>
      <c r="I47" s="1380">
        <v>10.208</v>
      </c>
      <c r="J47" s="928">
        <f t="shared" si="3"/>
        <v>10.208</v>
      </c>
      <c r="K47" s="2316"/>
      <c r="L47" s="2317"/>
      <c r="M47" s="368"/>
    </row>
    <row r="48" spans="1:13">
      <c r="A48" s="1384" t="s">
        <v>12617</v>
      </c>
      <c r="B48" s="2307" t="s">
        <v>16286</v>
      </c>
      <c r="C48" s="2308"/>
      <c r="D48" s="2308"/>
      <c r="E48" s="2308"/>
      <c r="F48" s="2308"/>
      <c r="G48" s="2308"/>
      <c r="H48" s="2309"/>
      <c r="I48" s="1380">
        <v>9.8560000000000016</v>
      </c>
      <c r="J48" s="928">
        <f t="shared" si="3"/>
        <v>9.8560000000000016</v>
      </c>
      <c r="K48" s="2316"/>
      <c r="L48" s="2317"/>
      <c r="M48" s="368"/>
    </row>
    <row r="49" spans="1:13">
      <c r="A49" s="1384" t="s">
        <v>12618</v>
      </c>
      <c r="B49" s="2307" t="s">
        <v>16287</v>
      </c>
      <c r="C49" s="2308"/>
      <c r="D49" s="2308"/>
      <c r="E49" s="2308"/>
      <c r="F49" s="2308"/>
      <c r="G49" s="2308"/>
      <c r="H49" s="2309"/>
      <c r="I49" s="1380">
        <v>11.336000000000002</v>
      </c>
      <c r="J49" s="928">
        <f t="shared" si="3"/>
        <v>11.336000000000002</v>
      </c>
      <c r="K49" s="2299" t="s">
        <v>12559</v>
      </c>
      <c r="L49" s="2300"/>
      <c r="M49" s="368"/>
    </row>
    <row r="50" spans="1:13">
      <c r="A50" s="1384" t="s">
        <v>12619</v>
      </c>
      <c r="B50" s="2307" t="s">
        <v>16288</v>
      </c>
      <c r="C50" s="2308"/>
      <c r="D50" s="2308"/>
      <c r="E50" s="2308"/>
      <c r="F50" s="2308"/>
      <c r="G50" s="2308"/>
      <c r="H50" s="2309"/>
      <c r="I50" s="1406">
        <v>22.400000000000002</v>
      </c>
      <c r="J50" s="1387">
        <f t="shared" si="3"/>
        <v>22.400000000000002</v>
      </c>
      <c r="K50" s="2299" t="s">
        <v>12559</v>
      </c>
      <c r="L50" s="2300"/>
      <c r="M50" s="368"/>
    </row>
    <row r="51" spans="1:13">
      <c r="A51" s="1384" t="s">
        <v>12620</v>
      </c>
      <c r="B51" s="2307" t="s">
        <v>12621</v>
      </c>
      <c r="C51" s="2308"/>
      <c r="D51" s="2308"/>
      <c r="E51" s="2308"/>
      <c r="F51" s="2308"/>
      <c r="G51" s="2308"/>
      <c r="H51" s="2309"/>
      <c r="I51" s="1380">
        <v>35.072000000000003</v>
      </c>
      <c r="J51" s="928">
        <f t="shared" si="3"/>
        <v>35.072000000000003</v>
      </c>
      <c r="K51" s="2316"/>
      <c r="L51" s="2317"/>
      <c r="M51" s="368"/>
    </row>
    <row r="52" spans="1:13">
      <c r="A52" s="1384" t="s">
        <v>12622</v>
      </c>
      <c r="B52" s="2307" t="s">
        <v>16289</v>
      </c>
      <c r="C52" s="2308"/>
      <c r="D52" s="2308"/>
      <c r="E52" s="2308"/>
      <c r="F52" s="2308"/>
      <c r="G52" s="2308"/>
      <c r="H52" s="2309"/>
      <c r="I52" s="1380">
        <v>227.994</v>
      </c>
      <c r="J52" s="928">
        <f>I52-(I52*$J$3/100)</f>
        <v>227.994</v>
      </c>
      <c r="K52" s="2297"/>
      <c r="L52" s="2298"/>
      <c r="M52" s="368"/>
    </row>
    <row r="53" spans="1:13">
      <c r="A53" s="1384" t="s">
        <v>12623</v>
      </c>
      <c r="B53" s="2307" t="s">
        <v>16290</v>
      </c>
      <c r="C53" s="2308"/>
      <c r="D53" s="2308"/>
      <c r="E53" s="2308"/>
      <c r="F53" s="2308"/>
      <c r="G53" s="2308"/>
      <c r="H53" s="2309"/>
      <c r="I53" s="1380">
        <v>84.343999999999994</v>
      </c>
      <c r="J53" s="928">
        <f>I53-(I53*$J$3/100)</f>
        <v>84.343999999999994</v>
      </c>
      <c r="K53" s="2297"/>
      <c r="L53" s="2298"/>
      <c r="M53" s="368"/>
    </row>
    <row r="54" spans="1:13">
      <c r="A54" s="1384" t="s">
        <v>12624</v>
      </c>
      <c r="B54" s="2307" t="s">
        <v>16291</v>
      </c>
      <c r="C54" s="2308"/>
      <c r="D54" s="2308"/>
      <c r="E54" s="2308"/>
      <c r="F54" s="2308"/>
      <c r="G54" s="2308"/>
      <c r="H54" s="2309"/>
      <c r="I54" s="1380">
        <v>118.11800000000001</v>
      </c>
      <c r="J54" s="928">
        <f>I54-(I54*$J$3/100)</f>
        <v>118.11800000000001</v>
      </c>
      <c r="K54" s="2297"/>
      <c r="L54" s="2298"/>
      <c r="M54" s="368"/>
    </row>
    <row r="55" spans="1:13">
      <c r="A55" s="1384" t="s">
        <v>12625</v>
      </c>
      <c r="B55" s="2307" t="s">
        <v>16292</v>
      </c>
      <c r="C55" s="2308"/>
      <c r="D55" s="2308"/>
      <c r="E55" s="2308"/>
      <c r="F55" s="2308"/>
      <c r="G55" s="2308"/>
      <c r="H55" s="2309"/>
      <c r="I55" s="1380">
        <v>131.80799999999999</v>
      </c>
      <c r="J55" s="928">
        <f>I55-(I55*$J$3/100)</f>
        <v>131.80799999999999</v>
      </c>
      <c r="K55" s="2297"/>
      <c r="L55" s="2298"/>
      <c r="M55" s="368"/>
    </row>
  </sheetData>
  <mergeCells count="65">
    <mergeCell ref="K53:L53"/>
    <mergeCell ref="K47:L47"/>
    <mergeCell ref="K54:L54"/>
    <mergeCell ref="K49:L49"/>
    <mergeCell ref="K52:L52"/>
    <mergeCell ref="K31:L31"/>
    <mergeCell ref="B42:H42"/>
    <mergeCell ref="K44:L44"/>
    <mergeCell ref="K38:L38"/>
    <mergeCell ref="K18:L18"/>
    <mergeCell ref="K19:L19"/>
    <mergeCell ref="K20:L20"/>
    <mergeCell ref="B50:H50"/>
    <mergeCell ref="K50:L50"/>
    <mergeCell ref="B48:H48"/>
    <mergeCell ref="K48:L48"/>
    <mergeCell ref="K42:L42"/>
    <mergeCell ref="B55:H55"/>
    <mergeCell ref="K55:L55"/>
    <mergeCell ref="B4:L4"/>
    <mergeCell ref="B5:H5"/>
    <mergeCell ref="B6:H6"/>
    <mergeCell ref="K30:L30"/>
    <mergeCell ref="K5:L5"/>
    <mergeCell ref="K12:L12"/>
    <mergeCell ref="A15:L15"/>
    <mergeCell ref="K29:L29"/>
    <mergeCell ref="K28:L28"/>
    <mergeCell ref="K6:L6"/>
    <mergeCell ref="K11:L11"/>
    <mergeCell ref="K14:L14"/>
    <mergeCell ref="A7:L7"/>
    <mergeCell ref="K13:L13"/>
    <mergeCell ref="B53:H53"/>
    <mergeCell ref="B54:H54"/>
    <mergeCell ref="B41:H41"/>
    <mergeCell ref="K39:L39"/>
    <mergeCell ref="B43:H43"/>
    <mergeCell ref="B49:H49"/>
    <mergeCell ref="K51:L51"/>
    <mergeCell ref="B51:H51"/>
    <mergeCell ref="B44:H44"/>
    <mergeCell ref="K43:L43"/>
    <mergeCell ref="A40:L40"/>
    <mergeCell ref="B46:H46"/>
    <mergeCell ref="B47:H47"/>
    <mergeCell ref="B45:H45"/>
    <mergeCell ref="K45:L45"/>
    <mergeCell ref="B52:H52"/>
    <mergeCell ref="K17:L17"/>
    <mergeCell ref="K27:L27"/>
    <mergeCell ref="K9:L9"/>
    <mergeCell ref="K33:L33"/>
    <mergeCell ref="K46:L46"/>
    <mergeCell ref="K26:L26"/>
    <mergeCell ref="K10:L10"/>
    <mergeCell ref="K25:L25"/>
    <mergeCell ref="K35:L35"/>
    <mergeCell ref="K36:L36"/>
    <mergeCell ref="K32:L32"/>
    <mergeCell ref="A37:L37"/>
    <mergeCell ref="K34:L34"/>
    <mergeCell ref="K21:L21"/>
    <mergeCell ref="K22:L22"/>
    <mergeCell ref="A23:L23"/>
  </mergeCells>
  <hyperlinks>
    <hyperlink ref="L1" location="Содержание!R1C1" display="главная" xr:uid="{00000000-0004-0000-2600-000000000000}"/>
  </hyperlinks>
  <pageMargins left="0.25" right="0.25" top="0.75" bottom="0.75" header="0.3" footer="0.3"/>
  <pageSetup paperSize="9" scale="79"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3" tint="0.39997558519241921"/>
    <pageSetUpPr fitToPage="1"/>
  </sheetPr>
  <dimension ref="A1:E261"/>
  <sheetViews>
    <sheetView workbookViewId="0">
      <selection activeCell="E1" sqref="E1"/>
    </sheetView>
  </sheetViews>
  <sheetFormatPr defaultRowHeight="14.25" customHeight="1"/>
  <cols>
    <col min="1" max="1" width="17.85546875" style="64" customWidth="1"/>
    <col min="2" max="2" width="86.28515625" style="316" customWidth="1"/>
    <col min="3" max="3" width="10" style="64" customWidth="1"/>
    <col min="4" max="4" width="10.85546875" style="64" bestFit="1" customWidth="1"/>
    <col min="5" max="5" width="13.85546875" style="64" customWidth="1"/>
    <col min="6" max="16384" width="9.140625" style="64"/>
  </cols>
  <sheetData>
    <row r="1" spans="1:5" ht="14.25" customHeight="1">
      <c r="A1" s="312"/>
      <c r="B1" s="313"/>
      <c r="C1" s="312"/>
      <c r="D1" s="312"/>
      <c r="E1" s="314" t="s">
        <v>2114</v>
      </c>
    </row>
    <row r="2" spans="1:5" ht="14.25" customHeight="1">
      <c r="A2" s="312"/>
      <c r="B2" s="315" t="s">
        <v>11012</v>
      </c>
      <c r="C2" s="312"/>
      <c r="D2" s="312"/>
      <c r="E2" s="259"/>
    </row>
    <row r="3" spans="1:5" ht="14.25" customHeight="1">
      <c r="A3" s="312"/>
      <c r="B3" s="313"/>
      <c r="C3" s="312"/>
      <c r="D3" s="312"/>
      <c r="E3" s="1411">
        <v>45658</v>
      </c>
    </row>
    <row r="4" spans="1:5" ht="14.25" customHeight="1">
      <c r="A4" s="2335" t="s">
        <v>10535</v>
      </c>
      <c r="B4" s="2336"/>
      <c r="C4" s="835"/>
      <c r="D4" s="835"/>
      <c r="E4" s="836"/>
    </row>
    <row r="5" spans="1:5" ht="14.25" customHeight="1">
      <c r="A5" s="837" t="s">
        <v>671</v>
      </c>
      <c r="B5" s="838" t="s">
        <v>10536</v>
      </c>
      <c r="C5" s="839"/>
      <c r="D5" s="840"/>
      <c r="E5" s="841"/>
    </row>
    <row r="6" spans="1:5" ht="14.25" customHeight="1">
      <c r="A6" s="842" t="s">
        <v>10537</v>
      </c>
      <c r="B6" s="533" t="s">
        <v>10538</v>
      </c>
      <c r="C6" s="843">
        <v>960</v>
      </c>
      <c r="D6" s="843">
        <v>24</v>
      </c>
      <c r="E6" s="844">
        <v>1380.6</v>
      </c>
    </row>
    <row r="7" spans="1:5" ht="14.25" customHeight="1">
      <c r="A7" s="842" t="s">
        <v>10539</v>
      </c>
      <c r="B7" s="533" t="s">
        <v>10540</v>
      </c>
      <c r="C7" s="843">
        <v>400</v>
      </c>
      <c r="D7" s="843">
        <v>10</v>
      </c>
      <c r="E7" s="844">
        <v>2183</v>
      </c>
    </row>
    <row r="8" spans="1:5" ht="14.25" customHeight="1">
      <c r="A8" s="842" t="s">
        <v>10541</v>
      </c>
      <c r="B8" s="533" t="s">
        <v>10542</v>
      </c>
      <c r="C8" s="843">
        <v>144</v>
      </c>
      <c r="D8" s="843">
        <v>10</v>
      </c>
      <c r="E8" s="844">
        <v>3363</v>
      </c>
    </row>
    <row r="9" spans="1:5" ht="14.25" customHeight="1">
      <c r="A9" s="845"/>
      <c r="B9" s="838" t="s">
        <v>10543</v>
      </c>
      <c r="C9" s="839"/>
      <c r="D9" s="840"/>
      <c r="E9" s="846"/>
    </row>
    <row r="10" spans="1:5" ht="14.25" customHeight="1">
      <c r="A10" s="847" t="s">
        <v>10544</v>
      </c>
      <c r="B10" s="400" t="s">
        <v>10545</v>
      </c>
      <c r="C10" s="843">
        <v>480</v>
      </c>
      <c r="D10" s="843">
        <v>10</v>
      </c>
      <c r="E10" s="844">
        <v>2380</v>
      </c>
    </row>
    <row r="11" spans="1:5" ht="14.25" customHeight="1">
      <c r="A11" s="845"/>
      <c r="B11" s="838" t="s">
        <v>10546</v>
      </c>
      <c r="C11" s="839"/>
      <c r="D11" s="840"/>
      <c r="E11" s="846"/>
    </row>
    <row r="12" spans="1:5" ht="14.25" customHeight="1">
      <c r="A12" s="842" t="s">
        <v>10547</v>
      </c>
      <c r="B12" s="533" t="s">
        <v>10548</v>
      </c>
      <c r="C12" s="848">
        <v>2400</v>
      </c>
      <c r="D12" s="843">
        <v>24</v>
      </c>
      <c r="E12" s="844">
        <v>649</v>
      </c>
    </row>
    <row r="13" spans="1:5" ht="14.25" customHeight="1">
      <c r="A13" s="842" t="s">
        <v>10549</v>
      </c>
      <c r="B13" s="533" t="s">
        <v>10550</v>
      </c>
      <c r="C13" s="843">
        <v>960</v>
      </c>
      <c r="D13" s="843">
        <v>24</v>
      </c>
      <c r="E13" s="844">
        <v>1003</v>
      </c>
    </row>
    <row r="14" spans="1:5" ht="14.25" customHeight="1">
      <c r="A14" s="842" t="s">
        <v>10551</v>
      </c>
      <c r="B14" s="533" t="s">
        <v>10552</v>
      </c>
      <c r="C14" s="843">
        <v>500</v>
      </c>
      <c r="D14" s="843">
        <v>10</v>
      </c>
      <c r="E14" s="844">
        <v>1652</v>
      </c>
    </row>
    <row r="15" spans="1:5" ht="14.25" customHeight="1">
      <c r="A15" s="842" t="s">
        <v>10553</v>
      </c>
      <c r="B15" s="533" t="s">
        <v>10554</v>
      </c>
      <c r="C15" s="843">
        <v>350</v>
      </c>
      <c r="D15" s="843">
        <v>10</v>
      </c>
      <c r="E15" s="844">
        <v>2360</v>
      </c>
    </row>
    <row r="16" spans="1:5" ht="14.25" customHeight="1">
      <c r="A16" s="842" t="s">
        <v>10555</v>
      </c>
      <c r="B16" s="533" t="s">
        <v>10556</v>
      </c>
      <c r="C16" s="843">
        <v>144</v>
      </c>
      <c r="D16" s="843">
        <v>1</v>
      </c>
      <c r="E16" s="844">
        <v>5723</v>
      </c>
    </row>
    <row r="17" spans="1:5" ht="14.25" customHeight="1">
      <c r="A17" s="845"/>
      <c r="B17" s="838" t="s">
        <v>10557</v>
      </c>
      <c r="C17" s="839"/>
      <c r="D17" s="840"/>
      <c r="E17" s="846"/>
    </row>
    <row r="18" spans="1:5" ht="14.25" customHeight="1">
      <c r="A18" s="847" t="s">
        <v>10558</v>
      </c>
      <c r="B18" s="400" t="s">
        <v>10559</v>
      </c>
      <c r="C18" s="849">
        <v>972</v>
      </c>
      <c r="D18" s="843">
        <v>18</v>
      </c>
      <c r="E18" s="844">
        <v>999.6</v>
      </c>
    </row>
    <row r="19" spans="1:5" ht="14.25" customHeight="1">
      <c r="A19" s="847" t="s">
        <v>10560</v>
      </c>
      <c r="B19" s="400" t="s">
        <v>10561</v>
      </c>
      <c r="C19" s="849">
        <v>480</v>
      </c>
      <c r="D19" s="843">
        <v>10</v>
      </c>
      <c r="E19" s="844">
        <v>1511.3</v>
      </c>
    </row>
    <row r="20" spans="1:5" ht="14.25" customHeight="1">
      <c r="A20" s="847" t="s">
        <v>10562</v>
      </c>
      <c r="B20" s="400" t="s">
        <v>10563</v>
      </c>
      <c r="C20" s="849">
        <v>360</v>
      </c>
      <c r="D20" s="843">
        <v>10</v>
      </c>
      <c r="E20" s="844">
        <v>2320.5</v>
      </c>
    </row>
    <row r="21" spans="1:5" ht="14.25" customHeight="1">
      <c r="A21" s="847" t="s">
        <v>10564</v>
      </c>
      <c r="B21" s="400" t="s">
        <v>10565</v>
      </c>
      <c r="C21" s="849">
        <v>360</v>
      </c>
      <c r="D21" s="843">
        <v>8</v>
      </c>
      <c r="E21" s="844">
        <v>2110.5</v>
      </c>
    </row>
    <row r="22" spans="1:5" ht="14.25" customHeight="1">
      <c r="A22" s="845"/>
      <c r="B22" s="838" t="s">
        <v>10566</v>
      </c>
      <c r="C22" s="839"/>
      <c r="D22" s="840"/>
      <c r="E22" s="846"/>
    </row>
    <row r="23" spans="1:5" ht="14.25" customHeight="1">
      <c r="A23" s="847" t="s">
        <v>10567</v>
      </c>
      <c r="B23" s="400" t="s">
        <v>10568</v>
      </c>
      <c r="C23" s="850">
        <v>1728</v>
      </c>
      <c r="D23" s="849">
        <v>12</v>
      </c>
      <c r="E23" s="844">
        <v>761.6</v>
      </c>
    </row>
    <row r="24" spans="1:5" ht="14.25" customHeight="1">
      <c r="A24" s="847" t="s">
        <v>10569</v>
      </c>
      <c r="B24" s="400" t="s">
        <v>10570</v>
      </c>
      <c r="C24" s="849">
        <v>972</v>
      </c>
      <c r="D24" s="849">
        <v>18</v>
      </c>
      <c r="E24" s="844">
        <v>1023.4</v>
      </c>
    </row>
    <row r="25" spans="1:5" ht="14.25" customHeight="1">
      <c r="A25" s="847" t="s">
        <v>10571</v>
      </c>
      <c r="B25" s="400" t="s">
        <v>10572</v>
      </c>
      <c r="C25" s="849">
        <v>480</v>
      </c>
      <c r="D25" s="849">
        <v>10</v>
      </c>
      <c r="E25" s="844">
        <v>1683.85</v>
      </c>
    </row>
    <row r="26" spans="1:5" ht="14.25" customHeight="1">
      <c r="A26" s="842" t="s">
        <v>10573</v>
      </c>
      <c r="B26" s="533" t="s">
        <v>10574</v>
      </c>
      <c r="C26" s="843">
        <v>360</v>
      </c>
      <c r="D26" s="843">
        <v>10</v>
      </c>
      <c r="E26" s="844">
        <v>2308.6</v>
      </c>
    </row>
    <row r="27" spans="1:5" ht="14.25" customHeight="1">
      <c r="A27" s="842" t="s">
        <v>10575</v>
      </c>
      <c r="B27" s="533" t="s">
        <v>15214</v>
      </c>
      <c r="C27" s="843">
        <v>360</v>
      </c>
      <c r="D27" s="843">
        <v>10</v>
      </c>
      <c r="E27" s="844">
        <v>2844.1</v>
      </c>
    </row>
    <row r="28" spans="1:5" ht="14.25" customHeight="1">
      <c r="A28" s="842" t="s">
        <v>15113</v>
      </c>
      <c r="B28" s="533" t="s">
        <v>15114</v>
      </c>
      <c r="C28" s="843">
        <v>240</v>
      </c>
      <c r="D28" s="843">
        <v>4</v>
      </c>
      <c r="E28" s="844">
        <v>5366.9</v>
      </c>
    </row>
    <row r="29" spans="1:5" ht="14.25" customHeight="1">
      <c r="A29" s="845"/>
      <c r="B29" s="838" t="s">
        <v>10576</v>
      </c>
      <c r="C29" s="839"/>
      <c r="D29" s="840"/>
      <c r="E29" s="846"/>
    </row>
    <row r="30" spans="1:5" ht="14.25" customHeight="1">
      <c r="A30" s="842" t="s">
        <v>10577</v>
      </c>
      <c r="B30" s="533" t="s">
        <v>10578</v>
      </c>
      <c r="C30" s="843">
        <v>480</v>
      </c>
      <c r="D30" s="843">
        <v>10</v>
      </c>
      <c r="E30" s="844">
        <v>1820.7</v>
      </c>
    </row>
    <row r="31" spans="1:5" ht="14.25" customHeight="1">
      <c r="A31" s="842" t="s">
        <v>10579</v>
      </c>
      <c r="B31" s="533" t="s">
        <v>10580</v>
      </c>
      <c r="C31" s="843">
        <v>360</v>
      </c>
      <c r="D31" s="843">
        <v>10</v>
      </c>
      <c r="E31" s="844">
        <v>2558.5</v>
      </c>
    </row>
    <row r="32" spans="1:5" ht="14.25" customHeight="1">
      <c r="A32" s="845"/>
      <c r="B32" s="838" t="s">
        <v>10581</v>
      </c>
      <c r="C32" s="839"/>
      <c r="D32" s="840"/>
      <c r="E32" s="846"/>
    </row>
    <row r="33" spans="1:5" ht="14.25" customHeight="1">
      <c r="A33" s="842" t="s">
        <v>10582</v>
      </c>
      <c r="B33" s="533" t="s">
        <v>10583</v>
      </c>
      <c r="C33" s="848">
        <v>2400</v>
      </c>
      <c r="D33" s="843">
        <v>24</v>
      </c>
      <c r="E33" s="844">
        <v>672.6</v>
      </c>
    </row>
    <row r="34" spans="1:5" ht="14.25" customHeight="1">
      <c r="A34" s="842" t="s">
        <v>10584</v>
      </c>
      <c r="B34" s="533" t="s">
        <v>10585</v>
      </c>
      <c r="C34" s="843">
        <v>960</v>
      </c>
      <c r="D34" s="843">
        <v>24</v>
      </c>
      <c r="E34" s="844">
        <v>1038.4000000000001</v>
      </c>
    </row>
    <row r="35" spans="1:5" ht="14.25" customHeight="1">
      <c r="A35" s="842" t="s">
        <v>10586</v>
      </c>
      <c r="B35" s="533" t="s">
        <v>10587</v>
      </c>
      <c r="C35" s="843">
        <v>500</v>
      </c>
      <c r="D35" s="843">
        <v>10</v>
      </c>
      <c r="E35" s="844">
        <v>1675.6</v>
      </c>
    </row>
    <row r="36" spans="1:5" ht="14.25" customHeight="1">
      <c r="A36" s="842" t="s">
        <v>10588</v>
      </c>
      <c r="B36" s="533" t="s">
        <v>10589</v>
      </c>
      <c r="C36" s="843">
        <v>350</v>
      </c>
      <c r="D36" s="843">
        <v>10</v>
      </c>
      <c r="E36" s="844">
        <v>2419</v>
      </c>
    </row>
    <row r="37" spans="1:5" ht="14.25" customHeight="1">
      <c r="A37" s="845"/>
      <c r="B37" s="838" t="s">
        <v>10590</v>
      </c>
      <c r="C37" s="839"/>
      <c r="D37" s="840"/>
      <c r="E37" s="846"/>
    </row>
    <row r="38" spans="1:5" ht="14.25" customHeight="1">
      <c r="A38" s="842" t="s">
        <v>10591</v>
      </c>
      <c r="B38" s="533" t="s">
        <v>10592</v>
      </c>
      <c r="C38" s="843">
        <v>972</v>
      </c>
      <c r="D38" s="843">
        <v>18</v>
      </c>
      <c r="E38" s="844">
        <v>1023.4</v>
      </c>
    </row>
    <row r="39" spans="1:5" ht="14.25" customHeight="1">
      <c r="A39" s="842" t="s">
        <v>10593</v>
      </c>
      <c r="B39" s="533" t="s">
        <v>10594</v>
      </c>
      <c r="C39" s="843">
        <v>480</v>
      </c>
      <c r="D39" s="843">
        <v>10</v>
      </c>
      <c r="E39" s="844">
        <v>1654.1</v>
      </c>
    </row>
    <row r="40" spans="1:5" ht="14.25" customHeight="1">
      <c r="A40" s="845"/>
      <c r="B40" s="838" t="s">
        <v>10595</v>
      </c>
      <c r="C40" s="839"/>
      <c r="D40" s="840"/>
      <c r="E40" s="846"/>
    </row>
    <row r="41" spans="1:5" ht="14.25" customHeight="1">
      <c r="A41" s="842" t="s">
        <v>10596</v>
      </c>
      <c r="B41" s="533" t="s">
        <v>10597</v>
      </c>
      <c r="C41" s="848">
        <v>1728</v>
      </c>
      <c r="D41" s="843">
        <v>32</v>
      </c>
      <c r="E41" s="844">
        <v>797.3</v>
      </c>
    </row>
    <row r="42" spans="1:5" ht="14.25" customHeight="1">
      <c r="A42" s="842" t="s">
        <v>10598</v>
      </c>
      <c r="B42" s="533" t="s">
        <v>10599</v>
      </c>
      <c r="C42" s="843">
        <v>972</v>
      </c>
      <c r="D42" s="843">
        <v>18</v>
      </c>
      <c r="E42" s="844">
        <v>1094.8</v>
      </c>
    </row>
    <row r="43" spans="1:5" ht="14.25" customHeight="1">
      <c r="A43" s="845"/>
      <c r="B43" s="838" t="s">
        <v>10600</v>
      </c>
      <c r="C43" s="839"/>
      <c r="D43" s="840"/>
      <c r="E43" s="846"/>
    </row>
    <row r="44" spans="1:5" ht="14.25" customHeight="1">
      <c r="A44" s="842" t="s">
        <v>10601</v>
      </c>
      <c r="B44" s="533" t="s">
        <v>10602</v>
      </c>
      <c r="C44" s="843">
        <v>540</v>
      </c>
      <c r="D44" s="843">
        <v>9</v>
      </c>
      <c r="E44" s="844">
        <v>2451.4</v>
      </c>
    </row>
    <row r="45" spans="1:5" ht="14.25" customHeight="1">
      <c r="A45" s="845"/>
      <c r="B45" s="838" t="s">
        <v>10603</v>
      </c>
      <c r="C45" s="839"/>
      <c r="D45" s="851"/>
      <c r="E45" s="846"/>
    </row>
    <row r="46" spans="1:5" ht="14.25" customHeight="1">
      <c r="A46" s="847" t="s">
        <v>10604</v>
      </c>
      <c r="B46" s="400" t="s">
        <v>10605</v>
      </c>
      <c r="C46" s="849">
        <v>600</v>
      </c>
      <c r="D46" s="849">
        <v>6</v>
      </c>
      <c r="E46" s="844">
        <v>2201.5</v>
      </c>
    </row>
    <row r="47" spans="1:5" ht="14.25" customHeight="1">
      <c r="A47" s="852"/>
      <c r="B47" s="853" t="s">
        <v>10606</v>
      </c>
      <c r="C47" s="854"/>
      <c r="D47" s="854"/>
      <c r="E47" s="855"/>
    </row>
    <row r="48" spans="1:5" ht="14.25" customHeight="1">
      <c r="A48" s="856"/>
      <c r="B48" s="857" t="s">
        <v>10607</v>
      </c>
      <c r="C48" s="858"/>
      <c r="D48" s="859"/>
      <c r="E48" s="860"/>
    </row>
    <row r="49" spans="1:5" ht="14.25" customHeight="1">
      <c r="A49" s="842" t="s">
        <v>10608</v>
      </c>
      <c r="B49" s="533" t="s">
        <v>10609</v>
      </c>
      <c r="C49" s="843">
        <v>360</v>
      </c>
      <c r="D49" s="843">
        <v>12</v>
      </c>
      <c r="E49" s="844">
        <v>3186</v>
      </c>
    </row>
    <row r="50" spans="1:5" ht="14.25" customHeight="1">
      <c r="A50" s="842" t="s">
        <v>10610</v>
      </c>
      <c r="B50" s="533" t="s">
        <v>10611</v>
      </c>
      <c r="C50" s="843">
        <v>360</v>
      </c>
      <c r="D50" s="843">
        <v>12</v>
      </c>
      <c r="E50" s="844">
        <v>3186</v>
      </c>
    </row>
    <row r="51" spans="1:5" ht="14.25" customHeight="1">
      <c r="A51" s="842" t="s">
        <v>10612</v>
      </c>
      <c r="B51" s="533" t="s">
        <v>10613</v>
      </c>
      <c r="C51" s="843">
        <v>360</v>
      </c>
      <c r="D51" s="843">
        <v>12</v>
      </c>
      <c r="E51" s="844">
        <v>3186</v>
      </c>
    </row>
    <row r="52" spans="1:5" ht="14.25" customHeight="1">
      <c r="A52" s="842" t="s">
        <v>10614</v>
      </c>
      <c r="B52" s="533" t="s">
        <v>10615</v>
      </c>
      <c r="C52" s="843">
        <v>144</v>
      </c>
      <c r="D52" s="843">
        <v>1</v>
      </c>
      <c r="E52" s="844">
        <v>7434</v>
      </c>
    </row>
    <row r="53" spans="1:5" ht="14.25" customHeight="1">
      <c r="A53" s="842" t="s">
        <v>10616</v>
      </c>
      <c r="B53" s="533" t="s">
        <v>10617</v>
      </c>
      <c r="C53" s="843">
        <v>144</v>
      </c>
      <c r="D53" s="843">
        <v>1</v>
      </c>
      <c r="E53" s="844">
        <v>7434</v>
      </c>
    </row>
    <row r="54" spans="1:5" ht="14.25" customHeight="1">
      <c r="A54" s="856"/>
      <c r="B54" s="857" t="s">
        <v>10618</v>
      </c>
      <c r="C54" s="858"/>
      <c r="D54" s="859"/>
      <c r="E54" s="860"/>
    </row>
    <row r="55" spans="1:5" ht="14.25" customHeight="1">
      <c r="A55" s="842" t="s">
        <v>10619</v>
      </c>
      <c r="B55" s="533" t="s">
        <v>10620</v>
      </c>
      <c r="C55" s="843">
        <v>360</v>
      </c>
      <c r="D55" s="843">
        <v>12</v>
      </c>
      <c r="E55" s="844">
        <v>3835</v>
      </c>
    </row>
    <row r="56" spans="1:5" ht="14.25" customHeight="1">
      <c r="A56" s="842" t="s">
        <v>10621</v>
      </c>
      <c r="B56" s="533" t="s">
        <v>10622</v>
      </c>
      <c r="C56" s="843">
        <v>360</v>
      </c>
      <c r="D56" s="843">
        <v>12</v>
      </c>
      <c r="E56" s="844">
        <v>3835</v>
      </c>
    </row>
    <row r="57" spans="1:5" ht="14.25" customHeight="1">
      <c r="A57" s="856"/>
      <c r="B57" s="857" t="s">
        <v>10623</v>
      </c>
      <c r="C57" s="858"/>
      <c r="D57" s="859"/>
      <c r="E57" s="860"/>
    </row>
    <row r="58" spans="1:5" ht="14.25" customHeight="1">
      <c r="A58" s="842" t="s">
        <v>10624</v>
      </c>
      <c r="B58" s="533" t="s">
        <v>10625</v>
      </c>
      <c r="C58" s="843">
        <v>378</v>
      </c>
      <c r="D58" s="843">
        <v>6</v>
      </c>
      <c r="E58" s="844">
        <v>2665.6</v>
      </c>
    </row>
    <row r="59" spans="1:5" ht="14.25" customHeight="1">
      <c r="A59" s="856"/>
      <c r="B59" s="857" t="s">
        <v>10626</v>
      </c>
      <c r="C59" s="858"/>
      <c r="D59" s="859"/>
      <c r="E59" s="860"/>
    </row>
    <row r="60" spans="1:5" ht="14.25" customHeight="1">
      <c r="A60" s="842" t="s">
        <v>10627</v>
      </c>
      <c r="B60" s="533" t="s">
        <v>10628</v>
      </c>
      <c r="C60" s="843">
        <v>540</v>
      </c>
      <c r="D60" s="843">
        <v>6</v>
      </c>
      <c r="E60" s="844">
        <v>2082.5</v>
      </c>
    </row>
    <row r="61" spans="1:5" ht="14.25" customHeight="1">
      <c r="A61" s="856"/>
      <c r="B61" s="857" t="s">
        <v>10968</v>
      </c>
      <c r="C61" s="858"/>
      <c r="D61" s="859"/>
      <c r="E61" s="860"/>
    </row>
    <row r="62" spans="1:5" ht="14.25" customHeight="1">
      <c r="A62" s="842" t="s">
        <v>10629</v>
      </c>
      <c r="B62" s="533" t="s">
        <v>10969</v>
      </c>
      <c r="C62" s="843">
        <v>720</v>
      </c>
      <c r="D62" s="843">
        <v>6</v>
      </c>
      <c r="E62" s="844">
        <v>1050</v>
      </c>
    </row>
    <row r="63" spans="1:5" ht="14.25" customHeight="1">
      <c r="A63" s="842" t="s">
        <v>10630</v>
      </c>
      <c r="B63" s="533" t="s">
        <v>10970</v>
      </c>
      <c r="C63" s="843">
        <v>720</v>
      </c>
      <c r="D63" s="843">
        <v>12</v>
      </c>
      <c r="E63" s="844">
        <v>900</v>
      </c>
    </row>
    <row r="64" spans="1:5" ht="14.25" customHeight="1">
      <c r="A64" s="856"/>
      <c r="B64" s="857" t="s">
        <v>10631</v>
      </c>
      <c r="C64" s="858"/>
      <c r="D64" s="861"/>
      <c r="E64" s="860"/>
    </row>
    <row r="65" spans="1:5" ht="14.25" customHeight="1">
      <c r="A65" s="842" t="s">
        <v>10632</v>
      </c>
      <c r="B65" s="533" t="s">
        <v>10633</v>
      </c>
      <c r="C65" s="843">
        <v>480</v>
      </c>
      <c r="D65" s="843">
        <v>6</v>
      </c>
      <c r="E65" s="844">
        <v>3903.2</v>
      </c>
    </row>
    <row r="66" spans="1:5" ht="14.25" customHeight="1">
      <c r="A66" s="862"/>
      <c r="B66" s="863" t="s">
        <v>10971</v>
      </c>
      <c r="C66" s="864"/>
      <c r="D66" s="864"/>
      <c r="E66" s="865"/>
    </row>
    <row r="67" spans="1:5" ht="14.25" customHeight="1">
      <c r="A67" s="866"/>
      <c r="B67" s="867" t="s">
        <v>15115</v>
      </c>
      <c r="C67" s="868"/>
      <c r="D67" s="869"/>
      <c r="E67" s="865"/>
    </row>
    <row r="68" spans="1:5" ht="14.25" customHeight="1">
      <c r="A68" s="842" t="s">
        <v>15116</v>
      </c>
      <c r="B68" s="400" t="s">
        <v>15117</v>
      </c>
      <c r="C68" s="849">
        <v>264</v>
      </c>
      <c r="D68" s="849">
        <v>6</v>
      </c>
      <c r="E68" s="844">
        <v>2171.1999999999998</v>
      </c>
    </row>
    <row r="69" spans="1:5" ht="14.25" customHeight="1">
      <c r="A69" s="842" t="s">
        <v>15118</v>
      </c>
      <c r="B69" s="400" t="s">
        <v>15119</v>
      </c>
      <c r="C69" s="849">
        <v>264</v>
      </c>
      <c r="D69" s="849">
        <v>6</v>
      </c>
      <c r="E69" s="844">
        <v>2165.3000000000002</v>
      </c>
    </row>
    <row r="70" spans="1:5" ht="14.25" customHeight="1">
      <c r="A70" s="842" t="s">
        <v>15120</v>
      </c>
      <c r="B70" s="400" t="s">
        <v>15121</v>
      </c>
      <c r="C70" s="849">
        <v>80</v>
      </c>
      <c r="D70" s="849">
        <v>4</v>
      </c>
      <c r="E70" s="844">
        <v>13275</v>
      </c>
    </row>
    <row r="71" spans="1:5" ht="14.25" customHeight="1">
      <c r="A71" s="842" t="s">
        <v>15122</v>
      </c>
      <c r="B71" s="400" t="s">
        <v>15123</v>
      </c>
      <c r="C71" s="849">
        <v>80</v>
      </c>
      <c r="D71" s="849">
        <v>4</v>
      </c>
      <c r="E71" s="844">
        <v>7729</v>
      </c>
    </row>
    <row r="72" spans="1:5" ht="14.25" customHeight="1">
      <c r="A72" s="862"/>
      <c r="B72" s="863" t="s">
        <v>10971</v>
      </c>
      <c r="C72" s="864"/>
      <c r="D72" s="864"/>
      <c r="E72" s="865"/>
    </row>
    <row r="73" spans="1:5" ht="14.25" customHeight="1">
      <c r="A73" s="866"/>
      <c r="B73" s="867" t="s">
        <v>10634</v>
      </c>
      <c r="C73" s="868"/>
      <c r="D73" s="869"/>
      <c r="E73" s="865"/>
    </row>
    <row r="74" spans="1:5" ht="14.25" customHeight="1">
      <c r="A74" s="842" t="s">
        <v>10635</v>
      </c>
      <c r="B74" s="400" t="s">
        <v>15215</v>
      </c>
      <c r="C74" s="849">
        <v>240</v>
      </c>
      <c r="D74" s="849">
        <v>6</v>
      </c>
      <c r="E74" s="844">
        <v>1650</v>
      </c>
    </row>
    <row r="75" spans="1:5" ht="14.25" customHeight="1">
      <c r="A75" s="842" t="s">
        <v>10636</v>
      </c>
      <c r="B75" s="400" t="s">
        <v>15216</v>
      </c>
      <c r="C75" s="849">
        <v>240</v>
      </c>
      <c r="D75" s="849">
        <v>6</v>
      </c>
      <c r="E75" s="844">
        <v>1450</v>
      </c>
    </row>
    <row r="76" spans="1:5" ht="14.25" customHeight="1">
      <c r="A76" s="842" t="s">
        <v>10637</v>
      </c>
      <c r="B76" s="400" t="s">
        <v>15217</v>
      </c>
      <c r="C76" s="849">
        <v>84</v>
      </c>
      <c r="D76" s="849">
        <v>3</v>
      </c>
      <c r="E76" s="844">
        <v>6800</v>
      </c>
    </row>
    <row r="77" spans="1:5" ht="14.25" customHeight="1">
      <c r="A77" s="842" t="s">
        <v>10638</v>
      </c>
      <c r="B77" s="400" t="s">
        <v>10639</v>
      </c>
      <c r="C77" s="849">
        <v>84</v>
      </c>
      <c r="D77" s="849">
        <v>3</v>
      </c>
      <c r="E77" s="844">
        <v>6800</v>
      </c>
    </row>
    <row r="78" spans="1:5" ht="14.25" customHeight="1">
      <c r="A78" s="866"/>
      <c r="B78" s="867" t="s">
        <v>10640</v>
      </c>
      <c r="C78" s="868"/>
      <c r="D78" s="870"/>
      <c r="E78" s="865"/>
    </row>
    <row r="79" spans="1:5" ht="14.25" customHeight="1">
      <c r="A79" s="842" t="s">
        <v>10641</v>
      </c>
      <c r="B79" s="533" t="s">
        <v>10642</v>
      </c>
      <c r="C79" s="843">
        <v>360</v>
      </c>
      <c r="D79" s="843">
        <v>12</v>
      </c>
      <c r="E79" s="844">
        <v>3800</v>
      </c>
    </row>
    <row r="80" spans="1:5" ht="14.25" customHeight="1">
      <c r="A80" s="842" t="s">
        <v>10643</v>
      </c>
      <c r="B80" s="533" t="s">
        <v>10644</v>
      </c>
      <c r="C80" s="843">
        <v>96</v>
      </c>
      <c r="D80" s="843">
        <v>3</v>
      </c>
      <c r="E80" s="844">
        <v>17900</v>
      </c>
    </row>
    <row r="81" spans="1:5" ht="14.25" customHeight="1">
      <c r="A81" s="862"/>
      <c r="B81" s="867" t="s">
        <v>10645</v>
      </c>
      <c r="C81" s="864"/>
      <c r="D81" s="871"/>
      <c r="E81" s="865"/>
    </row>
    <row r="82" spans="1:5" ht="14.25" customHeight="1">
      <c r="A82" s="842" t="s">
        <v>10646</v>
      </c>
      <c r="B82" s="533" t="s">
        <v>10647</v>
      </c>
      <c r="C82" s="843">
        <v>360</v>
      </c>
      <c r="D82" s="843">
        <v>12</v>
      </c>
      <c r="E82" s="844">
        <v>2891</v>
      </c>
    </row>
    <row r="83" spans="1:5" ht="14.25" customHeight="1">
      <c r="A83" s="842" t="s">
        <v>10648</v>
      </c>
      <c r="B83" s="533" t="s">
        <v>10649</v>
      </c>
      <c r="C83" s="843">
        <v>360</v>
      </c>
      <c r="D83" s="843">
        <v>12</v>
      </c>
      <c r="E83" s="844">
        <v>4720</v>
      </c>
    </row>
    <row r="84" spans="1:5" ht="14.25" customHeight="1">
      <c r="A84" s="842" t="s">
        <v>10650</v>
      </c>
      <c r="B84" s="533" t="s">
        <v>10651</v>
      </c>
      <c r="C84" s="843">
        <v>96</v>
      </c>
      <c r="D84" s="843">
        <v>4</v>
      </c>
      <c r="E84" s="844">
        <v>21240</v>
      </c>
    </row>
    <row r="85" spans="1:5" ht="14.25" customHeight="1">
      <c r="A85" s="862"/>
      <c r="B85" s="867" t="s">
        <v>10652</v>
      </c>
      <c r="C85" s="864"/>
      <c r="D85" s="872"/>
      <c r="E85" s="865"/>
    </row>
    <row r="86" spans="1:5" ht="14.25" customHeight="1">
      <c r="A86" s="842" t="s">
        <v>10653</v>
      </c>
      <c r="B86" s="533" t="s">
        <v>10654</v>
      </c>
      <c r="C86" s="843">
        <v>360</v>
      </c>
      <c r="D86" s="843">
        <v>12</v>
      </c>
      <c r="E86" s="844">
        <v>2891</v>
      </c>
    </row>
    <row r="87" spans="1:5" ht="14.25" customHeight="1">
      <c r="A87" s="842" t="s">
        <v>10655</v>
      </c>
      <c r="B87" s="533" t="s">
        <v>10656</v>
      </c>
      <c r="C87" s="843">
        <v>360</v>
      </c>
      <c r="D87" s="843">
        <v>12</v>
      </c>
      <c r="E87" s="844">
        <v>4838</v>
      </c>
    </row>
    <row r="88" spans="1:5" ht="14.25" customHeight="1">
      <c r="A88" s="862"/>
      <c r="B88" s="867" t="s">
        <v>10657</v>
      </c>
      <c r="C88" s="864"/>
      <c r="D88" s="872"/>
      <c r="E88" s="865"/>
    </row>
    <row r="89" spans="1:5" ht="14.25" customHeight="1">
      <c r="A89" s="842" t="s">
        <v>10658</v>
      </c>
      <c r="B89" s="533" t="s">
        <v>15124</v>
      </c>
      <c r="C89" s="843">
        <v>384</v>
      </c>
      <c r="D89" s="843">
        <v>12</v>
      </c>
      <c r="E89" s="844">
        <v>1800</v>
      </c>
    </row>
    <row r="90" spans="1:5" ht="14.25" customHeight="1">
      <c r="A90" s="842" t="s">
        <v>10659</v>
      </c>
      <c r="B90" s="533" t="s">
        <v>10660</v>
      </c>
      <c r="C90" s="843">
        <v>330</v>
      </c>
      <c r="D90" s="843">
        <v>6</v>
      </c>
      <c r="E90" s="844">
        <v>2950</v>
      </c>
    </row>
    <row r="91" spans="1:5" ht="14.25" customHeight="1">
      <c r="A91" s="842" t="s">
        <v>10661</v>
      </c>
      <c r="B91" s="533" t="s">
        <v>10662</v>
      </c>
      <c r="C91" s="843">
        <v>78</v>
      </c>
      <c r="D91" s="843">
        <v>3</v>
      </c>
      <c r="E91" s="844">
        <v>14400</v>
      </c>
    </row>
    <row r="92" spans="1:5" ht="14.25" customHeight="1">
      <c r="A92" s="873"/>
      <c r="B92" s="874" t="s">
        <v>10972</v>
      </c>
      <c r="C92" s="875"/>
      <c r="D92" s="875"/>
      <c r="E92" s="876"/>
    </row>
    <row r="93" spans="1:5" ht="14.25" customHeight="1">
      <c r="A93" s="877"/>
      <c r="B93" s="874" t="s">
        <v>10663</v>
      </c>
      <c r="C93" s="878"/>
      <c r="D93" s="879"/>
      <c r="E93" s="876"/>
    </row>
    <row r="94" spans="1:5" ht="14.25" customHeight="1">
      <c r="A94" s="842" t="s">
        <v>10664</v>
      </c>
      <c r="B94" s="533" t="s">
        <v>15125</v>
      </c>
      <c r="C94" s="880"/>
      <c r="D94" s="880">
        <v>500</v>
      </c>
      <c r="E94" s="844">
        <v>321.3</v>
      </c>
    </row>
    <row r="95" spans="1:5" ht="14.25" customHeight="1">
      <c r="A95" s="873"/>
      <c r="B95" s="874" t="s">
        <v>10973</v>
      </c>
      <c r="C95" s="881"/>
      <c r="D95" s="882"/>
      <c r="E95" s="876"/>
    </row>
    <row r="96" spans="1:5" ht="14.25" customHeight="1">
      <c r="A96" s="842" t="s">
        <v>10665</v>
      </c>
      <c r="B96" s="533" t="s">
        <v>15218</v>
      </c>
      <c r="C96" s="880"/>
      <c r="D96" s="843">
        <v>100</v>
      </c>
      <c r="E96" s="844">
        <v>35</v>
      </c>
    </row>
    <row r="97" spans="1:5" ht="14.25" customHeight="1">
      <c r="A97" s="842" t="s">
        <v>15126</v>
      </c>
      <c r="B97" s="533" t="s">
        <v>15219</v>
      </c>
      <c r="C97" s="880"/>
      <c r="D97" s="843">
        <v>100</v>
      </c>
      <c r="E97" s="844">
        <v>35.5</v>
      </c>
    </row>
    <row r="98" spans="1:5" ht="14.25" customHeight="1">
      <c r="A98" s="842" t="s">
        <v>10666</v>
      </c>
      <c r="B98" s="533" t="s">
        <v>10974</v>
      </c>
      <c r="C98" s="880"/>
      <c r="D98" s="843">
        <v>100</v>
      </c>
      <c r="E98" s="844">
        <v>35</v>
      </c>
    </row>
    <row r="99" spans="1:5" ht="14.25" customHeight="1">
      <c r="A99" s="842" t="s">
        <v>10667</v>
      </c>
      <c r="B99" s="533" t="s">
        <v>10975</v>
      </c>
      <c r="C99" s="880"/>
      <c r="D99" s="843">
        <v>100</v>
      </c>
      <c r="E99" s="844">
        <v>35</v>
      </c>
    </row>
    <row r="100" spans="1:5" ht="14.25" customHeight="1">
      <c r="A100" s="873"/>
      <c r="B100" s="874" t="s">
        <v>10976</v>
      </c>
      <c r="C100" s="881"/>
      <c r="D100" s="882"/>
      <c r="E100" s="876"/>
    </row>
    <row r="101" spans="1:5" ht="14.25" customHeight="1">
      <c r="A101" s="842" t="s">
        <v>10668</v>
      </c>
      <c r="B101" s="533" t="s">
        <v>10977</v>
      </c>
      <c r="C101" s="880"/>
      <c r="D101" s="843">
        <v>100</v>
      </c>
      <c r="E101" s="844">
        <v>1200</v>
      </c>
    </row>
    <row r="102" spans="1:5" ht="14.25" customHeight="1">
      <c r="A102" s="873"/>
      <c r="B102" s="874" t="s">
        <v>10978</v>
      </c>
      <c r="C102" s="881"/>
      <c r="D102" s="883"/>
      <c r="E102" s="876"/>
    </row>
    <row r="103" spans="1:5" ht="14.25" customHeight="1">
      <c r="A103" s="842" t="s">
        <v>10669</v>
      </c>
      <c r="B103" s="533" t="s">
        <v>10979</v>
      </c>
      <c r="C103" s="880"/>
      <c r="D103" s="880">
        <v>100</v>
      </c>
      <c r="E103" s="844">
        <v>1050</v>
      </c>
    </row>
    <row r="104" spans="1:5" ht="14.25" customHeight="1">
      <c r="A104" s="873"/>
      <c r="B104" s="874" t="s">
        <v>10670</v>
      </c>
      <c r="C104" s="881"/>
      <c r="D104" s="883"/>
      <c r="E104" s="876"/>
    </row>
    <row r="105" spans="1:5" ht="14.25" customHeight="1">
      <c r="A105" s="847" t="s">
        <v>10671</v>
      </c>
      <c r="B105" s="400" t="s">
        <v>10672</v>
      </c>
      <c r="C105" s="849">
        <v>792</v>
      </c>
      <c r="D105" s="849">
        <v>12</v>
      </c>
      <c r="E105" s="844">
        <v>997.5</v>
      </c>
    </row>
    <row r="106" spans="1:5" ht="14.25" customHeight="1">
      <c r="A106" s="847" t="s">
        <v>10673</v>
      </c>
      <c r="B106" s="400" t="s">
        <v>10674</v>
      </c>
      <c r="C106" s="849">
        <v>792</v>
      </c>
      <c r="D106" s="849">
        <v>12</v>
      </c>
      <c r="E106" s="844">
        <v>997.5</v>
      </c>
    </row>
    <row r="107" spans="1:5" ht="14.25" customHeight="1">
      <c r="A107" s="847" t="s">
        <v>10675</v>
      </c>
      <c r="B107" s="400" t="s">
        <v>10676</v>
      </c>
      <c r="C107" s="849">
        <v>792</v>
      </c>
      <c r="D107" s="849">
        <v>12</v>
      </c>
      <c r="E107" s="844">
        <v>997.5</v>
      </c>
    </row>
    <row r="108" spans="1:5" ht="14.25" customHeight="1">
      <c r="A108" s="873"/>
      <c r="B108" s="874" t="s">
        <v>10677</v>
      </c>
      <c r="C108" s="881"/>
      <c r="D108" s="883"/>
      <c r="E108" s="876"/>
    </row>
    <row r="109" spans="1:5" ht="14.25" customHeight="1">
      <c r="A109" s="847" t="s">
        <v>10678</v>
      </c>
      <c r="B109" s="400" t="s">
        <v>10679</v>
      </c>
      <c r="C109" s="849">
        <v>600</v>
      </c>
      <c r="D109" s="849">
        <v>12</v>
      </c>
      <c r="E109" s="844">
        <v>1050</v>
      </c>
    </row>
    <row r="110" spans="1:5" ht="14.25" customHeight="1">
      <c r="A110" s="873"/>
      <c r="B110" s="884" t="s">
        <v>10680</v>
      </c>
      <c r="C110" s="881"/>
      <c r="D110" s="885"/>
      <c r="E110" s="876"/>
    </row>
    <row r="111" spans="1:5" ht="14.25" customHeight="1">
      <c r="A111" s="847" t="s">
        <v>10681</v>
      </c>
      <c r="B111" s="400" t="s">
        <v>10682</v>
      </c>
      <c r="C111" s="849">
        <v>600</v>
      </c>
      <c r="D111" s="849">
        <v>12</v>
      </c>
      <c r="E111" s="844">
        <v>1050</v>
      </c>
    </row>
    <row r="112" spans="1:5" ht="14.25" customHeight="1">
      <c r="A112" s="873"/>
      <c r="B112" s="884" t="s">
        <v>10683</v>
      </c>
      <c r="C112" s="881"/>
      <c r="D112" s="885"/>
      <c r="E112" s="876"/>
    </row>
    <row r="113" spans="1:5" ht="14.25" customHeight="1">
      <c r="A113" s="847" t="s">
        <v>10684</v>
      </c>
      <c r="B113" s="400" t="s">
        <v>10685</v>
      </c>
      <c r="C113" s="849">
        <v>600</v>
      </c>
      <c r="D113" s="849">
        <v>12</v>
      </c>
      <c r="E113" s="844">
        <v>1050</v>
      </c>
    </row>
    <row r="114" spans="1:5" ht="14.25" customHeight="1">
      <c r="A114" s="873"/>
      <c r="B114" s="884" t="s">
        <v>10686</v>
      </c>
      <c r="C114" s="881"/>
      <c r="D114" s="885"/>
      <c r="E114" s="876"/>
    </row>
    <row r="115" spans="1:5" ht="14.25" customHeight="1">
      <c r="A115" s="847" t="s">
        <v>10687</v>
      </c>
      <c r="B115" s="400" t="s">
        <v>10688</v>
      </c>
      <c r="C115" s="849">
        <v>600</v>
      </c>
      <c r="D115" s="849">
        <v>12</v>
      </c>
      <c r="E115" s="844">
        <v>1050</v>
      </c>
    </row>
    <row r="116" spans="1:5" ht="14.25" customHeight="1">
      <c r="A116" s="873"/>
      <c r="B116" s="874" t="s">
        <v>10980</v>
      </c>
      <c r="C116" s="881"/>
      <c r="D116" s="883"/>
      <c r="E116" s="876"/>
    </row>
    <row r="117" spans="1:5" ht="14.25" customHeight="1">
      <c r="A117" s="842" t="s">
        <v>10689</v>
      </c>
      <c r="B117" s="533" t="s">
        <v>15220</v>
      </c>
      <c r="C117" s="848"/>
      <c r="D117" s="843">
        <v>20</v>
      </c>
      <c r="E117" s="844">
        <v>850</v>
      </c>
    </row>
    <row r="118" spans="1:5" ht="14.25" customHeight="1">
      <c r="A118" s="842" t="s">
        <v>10690</v>
      </c>
      <c r="B118" s="533" t="s">
        <v>10981</v>
      </c>
      <c r="C118" s="848"/>
      <c r="D118" s="843">
        <v>20</v>
      </c>
      <c r="E118" s="844">
        <v>830</v>
      </c>
    </row>
    <row r="119" spans="1:5" ht="14.25" customHeight="1">
      <c r="A119" s="873"/>
      <c r="B119" s="874" t="s">
        <v>10982</v>
      </c>
      <c r="C119" s="881"/>
      <c r="D119" s="883"/>
      <c r="E119" s="876"/>
    </row>
    <row r="120" spans="1:5" ht="14.25" customHeight="1">
      <c r="A120" s="842" t="s">
        <v>10691</v>
      </c>
      <c r="B120" s="533" t="s">
        <v>10983</v>
      </c>
      <c r="C120" s="848"/>
      <c r="D120" s="843">
        <v>20</v>
      </c>
      <c r="E120" s="844">
        <v>800</v>
      </c>
    </row>
    <row r="121" spans="1:5" ht="14.25" customHeight="1">
      <c r="A121" s="842" t="s">
        <v>10692</v>
      </c>
      <c r="B121" s="533" t="s">
        <v>10984</v>
      </c>
      <c r="C121" s="848"/>
      <c r="D121" s="843">
        <v>20</v>
      </c>
      <c r="E121" s="844">
        <v>800</v>
      </c>
    </row>
    <row r="122" spans="1:5" ht="14.25" customHeight="1">
      <c r="A122" s="842" t="s">
        <v>10693</v>
      </c>
      <c r="B122" s="533" t="s">
        <v>10985</v>
      </c>
      <c r="C122" s="848"/>
      <c r="D122" s="843">
        <v>20</v>
      </c>
      <c r="E122" s="844">
        <v>800</v>
      </c>
    </row>
    <row r="123" spans="1:5" ht="14.25" customHeight="1">
      <c r="A123" s="873"/>
      <c r="B123" s="874" t="s">
        <v>10986</v>
      </c>
      <c r="C123" s="881"/>
      <c r="D123" s="883"/>
      <c r="E123" s="876"/>
    </row>
    <row r="124" spans="1:5" ht="14.25" customHeight="1">
      <c r="A124" s="842" t="s">
        <v>10694</v>
      </c>
      <c r="B124" s="533" t="s">
        <v>10987</v>
      </c>
      <c r="C124" s="848"/>
      <c r="D124" s="843">
        <v>20</v>
      </c>
      <c r="E124" s="844">
        <v>1000</v>
      </c>
    </row>
    <row r="125" spans="1:5" ht="14.25" customHeight="1">
      <c r="A125" s="842" t="s">
        <v>10695</v>
      </c>
      <c r="B125" s="533" t="s">
        <v>10988</v>
      </c>
      <c r="C125" s="848"/>
      <c r="D125" s="843">
        <v>20</v>
      </c>
      <c r="E125" s="844">
        <v>1000</v>
      </c>
    </row>
    <row r="126" spans="1:5" ht="14.25" customHeight="1">
      <c r="A126" s="842" t="s">
        <v>10696</v>
      </c>
      <c r="B126" s="533" t="s">
        <v>10989</v>
      </c>
      <c r="C126" s="848"/>
      <c r="D126" s="843">
        <v>20</v>
      </c>
      <c r="E126" s="844">
        <v>1000</v>
      </c>
    </row>
    <row r="127" spans="1:5" ht="14.25" customHeight="1">
      <c r="A127" s="873"/>
      <c r="B127" s="884" t="s">
        <v>10697</v>
      </c>
      <c r="C127" s="881"/>
      <c r="D127" s="882"/>
      <c r="E127" s="876"/>
    </row>
    <row r="128" spans="1:5" ht="14.25" customHeight="1">
      <c r="A128" s="842" t="s">
        <v>10698</v>
      </c>
      <c r="B128" s="533" t="s">
        <v>10990</v>
      </c>
      <c r="C128" s="886"/>
      <c r="D128" s="880">
        <v>12</v>
      </c>
      <c r="E128" s="844">
        <v>14000</v>
      </c>
    </row>
    <row r="129" spans="1:5" ht="14.25" customHeight="1">
      <c r="A129" s="873"/>
      <c r="B129" s="884" t="s">
        <v>10991</v>
      </c>
      <c r="C129" s="881"/>
      <c r="D129" s="882"/>
      <c r="E129" s="876"/>
    </row>
    <row r="130" spans="1:5" ht="14.25" customHeight="1">
      <c r="A130" s="842" t="s">
        <v>10992</v>
      </c>
      <c r="B130" s="533" t="s">
        <v>10993</v>
      </c>
      <c r="C130" s="886"/>
      <c r="D130" s="880">
        <v>12</v>
      </c>
      <c r="E130" s="844">
        <v>17000</v>
      </c>
    </row>
    <row r="131" spans="1:5" ht="14.25" customHeight="1">
      <c r="A131" s="873"/>
      <c r="B131" s="884" t="s">
        <v>10701</v>
      </c>
      <c r="C131" s="881"/>
      <c r="D131" s="882"/>
      <c r="E131" s="876"/>
    </row>
    <row r="132" spans="1:5" ht="14.25" customHeight="1">
      <c r="A132" s="842" t="s">
        <v>10702</v>
      </c>
      <c r="B132" s="533" t="s">
        <v>10994</v>
      </c>
      <c r="C132" s="887"/>
      <c r="D132" s="888">
        <v>12</v>
      </c>
      <c r="E132" s="844">
        <v>650</v>
      </c>
    </row>
    <row r="133" spans="1:5" ht="14.25" customHeight="1">
      <c r="A133" s="842" t="s">
        <v>10703</v>
      </c>
      <c r="B133" s="533" t="s">
        <v>10995</v>
      </c>
      <c r="C133" s="887"/>
      <c r="D133" s="888">
        <v>12</v>
      </c>
      <c r="E133" s="844">
        <v>850</v>
      </c>
    </row>
    <row r="134" spans="1:5" ht="14.25" customHeight="1">
      <c r="A134" s="873"/>
      <c r="B134" s="884" t="s">
        <v>10996</v>
      </c>
      <c r="C134" s="881"/>
      <c r="D134" s="882"/>
      <c r="E134" s="876"/>
    </row>
    <row r="135" spans="1:5" ht="14.25" customHeight="1">
      <c r="A135" s="842" t="s">
        <v>10997</v>
      </c>
      <c r="B135" s="533" t="s">
        <v>10998</v>
      </c>
      <c r="C135" s="887"/>
      <c r="D135" s="888">
        <v>10</v>
      </c>
      <c r="E135" s="844">
        <v>4300</v>
      </c>
    </row>
    <row r="136" spans="1:5" ht="14.25" customHeight="1">
      <c r="A136" s="842" t="s">
        <v>10999</v>
      </c>
      <c r="B136" s="533" t="s">
        <v>11000</v>
      </c>
      <c r="C136" s="887"/>
      <c r="D136" s="888">
        <v>20</v>
      </c>
      <c r="E136" s="844">
        <v>2000</v>
      </c>
    </row>
    <row r="137" spans="1:5" ht="14.25" customHeight="1">
      <c r="A137" s="873"/>
      <c r="B137" s="884" t="s">
        <v>10699</v>
      </c>
      <c r="C137" s="881"/>
      <c r="D137" s="889"/>
      <c r="E137" s="876"/>
    </row>
    <row r="138" spans="1:5" ht="14.25" customHeight="1">
      <c r="A138" s="847" t="s">
        <v>10700</v>
      </c>
      <c r="B138" s="400" t="s">
        <v>11001</v>
      </c>
      <c r="C138" s="890"/>
      <c r="D138" s="891">
        <v>1</v>
      </c>
      <c r="E138" s="844">
        <v>1600</v>
      </c>
    </row>
    <row r="139" spans="1:5" ht="14.25" customHeight="1">
      <c r="A139" s="873"/>
      <c r="B139" s="874" t="s">
        <v>10704</v>
      </c>
      <c r="C139" s="881"/>
      <c r="D139" s="882"/>
      <c r="E139" s="876"/>
    </row>
    <row r="140" spans="1:5" ht="14.25" customHeight="1">
      <c r="A140" s="847" t="s">
        <v>10705</v>
      </c>
      <c r="B140" s="400" t="s">
        <v>10706</v>
      </c>
      <c r="C140" s="891"/>
      <c r="D140" s="891">
        <v>1</v>
      </c>
      <c r="E140" s="844">
        <v>700</v>
      </c>
    </row>
    <row r="141" spans="1:5" ht="14.25" customHeight="1">
      <c r="A141" s="873"/>
      <c r="B141" s="874" t="s">
        <v>10707</v>
      </c>
      <c r="C141" s="881"/>
      <c r="D141" s="882"/>
      <c r="E141" s="876"/>
    </row>
    <row r="142" spans="1:5" ht="14.25" customHeight="1">
      <c r="A142" s="847" t="s">
        <v>10708</v>
      </c>
      <c r="B142" s="400" t="s">
        <v>10709</v>
      </c>
      <c r="C142" s="849"/>
      <c r="D142" s="849">
        <v>100</v>
      </c>
      <c r="E142" s="844">
        <v>1500</v>
      </c>
    </row>
    <row r="143" spans="1:5" ht="14.25" customHeight="1">
      <c r="A143" s="873"/>
      <c r="B143" s="874" t="s">
        <v>10710</v>
      </c>
      <c r="C143" s="881"/>
      <c r="D143" s="883"/>
      <c r="E143" s="876"/>
    </row>
    <row r="144" spans="1:5" ht="14.25" customHeight="1">
      <c r="A144" s="847" t="s">
        <v>10711</v>
      </c>
      <c r="B144" s="400" t="s">
        <v>10712</v>
      </c>
      <c r="C144" s="849">
        <v>384</v>
      </c>
      <c r="D144" s="849">
        <v>32</v>
      </c>
      <c r="E144" s="844">
        <v>1168.2</v>
      </c>
    </row>
    <row r="145" spans="1:5" ht="14.25" customHeight="1">
      <c r="A145" s="847" t="s">
        <v>10713</v>
      </c>
      <c r="B145" s="400" t="s">
        <v>10714</v>
      </c>
      <c r="C145" s="849">
        <v>384</v>
      </c>
      <c r="D145" s="849">
        <v>32</v>
      </c>
      <c r="E145" s="844">
        <v>1168.2</v>
      </c>
    </row>
    <row r="146" spans="1:5" ht="14.25" customHeight="1">
      <c r="A146" s="847" t="s">
        <v>10715</v>
      </c>
      <c r="B146" s="400" t="s">
        <v>10716</v>
      </c>
      <c r="C146" s="849">
        <v>384</v>
      </c>
      <c r="D146" s="849">
        <v>32</v>
      </c>
      <c r="E146" s="844">
        <v>1168.2</v>
      </c>
    </row>
    <row r="147" spans="1:5" ht="14.25" customHeight="1">
      <c r="A147" s="847" t="s">
        <v>10717</v>
      </c>
      <c r="B147" s="400" t="s">
        <v>10718</v>
      </c>
      <c r="C147" s="849">
        <v>384</v>
      </c>
      <c r="D147" s="849">
        <v>32</v>
      </c>
      <c r="E147" s="844">
        <v>1168.2</v>
      </c>
    </row>
    <row r="148" spans="1:5" ht="14.25" customHeight="1">
      <c r="A148" s="847" t="s">
        <v>10719</v>
      </c>
      <c r="B148" s="400" t="s">
        <v>10720</v>
      </c>
      <c r="C148" s="849">
        <v>960</v>
      </c>
      <c r="D148" s="849">
        <v>80</v>
      </c>
      <c r="E148" s="844">
        <v>885</v>
      </c>
    </row>
    <row r="149" spans="1:5" ht="14.25" customHeight="1">
      <c r="A149" s="847" t="s">
        <v>10721</v>
      </c>
      <c r="B149" s="400" t="s">
        <v>10722</v>
      </c>
      <c r="C149" s="849">
        <v>960</v>
      </c>
      <c r="D149" s="849">
        <v>80</v>
      </c>
      <c r="E149" s="844">
        <v>885</v>
      </c>
    </row>
    <row r="150" spans="1:5" ht="14.25" customHeight="1">
      <c r="A150" s="847" t="s">
        <v>10723</v>
      </c>
      <c r="B150" s="400" t="s">
        <v>10724</v>
      </c>
      <c r="C150" s="849">
        <v>960</v>
      </c>
      <c r="D150" s="849">
        <v>80</v>
      </c>
      <c r="E150" s="844">
        <v>885</v>
      </c>
    </row>
    <row r="151" spans="1:5" ht="14.25" customHeight="1">
      <c r="A151" s="847" t="s">
        <v>10725</v>
      </c>
      <c r="B151" s="400" t="s">
        <v>10726</v>
      </c>
      <c r="C151" s="849">
        <v>960</v>
      </c>
      <c r="D151" s="849">
        <v>80</v>
      </c>
      <c r="E151" s="844">
        <v>885</v>
      </c>
    </row>
    <row r="152" spans="1:5" ht="14.25" customHeight="1">
      <c r="A152" s="847" t="s">
        <v>10727</v>
      </c>
      <c r="B152" s="400" t="s">
        <v>10728</v>
      </c>
      <c r="C152" s="849">
        <v>960</v>
      </c>
      <c r="D152" s="849">
        <v>80</v>
      </c>
      <c r="E152" s="844">
        <v>885</v>
      </c>
    </row>
    <row r="153" spans="1:5" ht="14.25" customHeight="1">
      <c r="A153" s="873"/>
      <c r="B153" s="874" t="s">
        <v>10729</v>
      </c>
      <c r="C153" s="892"/>
      <c r="D153" s="893"/>
      <c r="E153" s="876"/>
    </row>
    <row r="154" spans="1:5" ht="14.25" customHeight="1">
      <c r="A154" s="847" t="s">
        <v>10730</v>
      </c>
      <c r="B154" s="400" t="s">
        <v>10731</v>
      </c>
      <c r="C154" s="849">
        <v>960</v>
      </c>
      <c r="D154" s="849">
        <v>100</v>
      </c>
      <c r="E154" s="844">
        <v>885</v>
      </c>
    </row>
    <row r="155" spans="1:5" ht="14.25" customHeight="1">
      <c r="A155" s="847" t="s">
        <v>10732</v>
      </c>
      <c r="B155" s="400" t="s">
        <v>10733</v>
      </c>
      <c r="C155" s="849">
        <v>960</v>
      </c>
      <c r="D155" s="849">
        <v>100</v>
      </c>
      <c r="E155" s="844">
        <v>885</v>
      </c>
    </row>
    <row r="156" spans="1:5" ht="14.25" customHeight="1">
      <c r="A156" s="847" t="s">
        <v>10734</v>
      </c>
      <c r="B156" s="400" t="s">
        <v>10735</v>
      </c>
      <c r="C156" s="849">
        <v>960</v>
      </c>
      <c r="D156" s="849">
        <v>100</v>
      </c>
      <c r="E156" s="844">
        <v>885</v>
      </c>
    </row>
    <row r="157" spans="1:5" ht="14.25" customHeight="1">
      <c r="A157" s="847" t="s">
        <v>10736</v>
      </c>
      <c r="B157" s="400" t="s">
        <v>10737</v>
      </c>
      <c r="C157" s="849">
        <v>960</v>
      </c>
      <c r="D157" s="849">
        <v>100</v>
      </c>
      <c r="E157" s="844">
        <v>885</v>
      </c>
    </row>
    <row r="158" spans="1:5" ht="14.25" customHeight="1">
      <c r="A158" s="873"/>
      <c r="B158" s="874" t="s">
        <v>10738</v>
      </c>
      <c r="C158" s="892"/>
      <c r="D158" s="893"/>
      <c r="E158" s="876"/>
    </row>
    <row r="159" spans="1:5" ht="14.25" customHeight="1">
      <c r="A159" s="847" t="s">
        <v>10739</v>
      </c>
      <c r="B159" s="894" t="s">
        <v>10740</v>
      </c>
      <c r="C159" s="849">
        <v>1920</v>
      </c>
      <c r="D159" s="849">
        <v>250</v>
      </c>
      <c r="E159" s="844">
        <v>436.6</v>
      </c>
    </row>
    <row r="160" spans="1:5" ht="14.25" customHeight="1">
      <c r="A160" s="847" t="s">
        <v>10741</v>
      </c>
      <c r="B160" s="894" t="s">
        <v>10742</v>
      </c>
      <c r="C160" s="849">
        <v>1920</v>
      </c>
      <c r="D160" s="849">
        <v>250</v>
      </c>
      <c r="E160" s="844">
        <v>436.6</v>
      </c>
    </row>
    <row r="161" spans="1:5" ht="14.25" customHeight="1">
      <c r="A161" s="847" t="s">
        <v>10743</v>
      </c>
      <c r="B161" s="894" t="s">
        <v>10744</v>
      </c>
      <c r="C161" s="849">
        <v>1920</v>
      </c>
      <c r="D161" s="849">
        <v>250</v>
      </c>
      <c r="E161" s="844">
        <v>436.6</v>
      </c>
    </row>
    <row r="162" spans="1:5" ht="14.25" customHeight="1">
      <c r="A162" s="847" t="s">
        <v>10745</v>
      </c>
      <c r="B162" s="894" t="s">
        <v>10746</v>
      </c>
      <c r="C162" s="849">
        <v>1920</v>
      </c>
      <c r="D162" s="849">
        <v>250</v>
      </c>
      <c r="E162" s="844">
        <v>436.6</v>
      </c>
    </row>
    <row r="163" spans="1:5" ht="14.25" customHeight="1">
      <c r="A163" s="873"/>
      <c r="B163" s="874" t="s">
        <v>10747</v>
      </c>
      <c r="C163" s="892"/>
      <c r="D163" s="893"/>
      <c r="E163" s="876"/>
    </row>
    <row r="164" spans="1:5" ht="14.25" customHeight="1">
      <c r="A164" s="842" t="s">
        <v>10748</v>
      </c>
      <c r="B164" s="533" t="s">
        <v>10749</v>
      </c>
      <c r="C164" s="848">
        <v>1200</v>
      </c>
      <c r="D164" s="843">
        <v>20</v>
      </c>
      <c r="E164" s="844">
        <v>990</v>
      </c>
    </row>
    <row r="165" spans="1:5" ht="14.25" customHeight="1">
      <c r="A165" s="873"/>
      <c r="B165" s="874" t="s">
        <v>10750</v>
      </c>
      <c r="C165" s="892"/>
      <c r="D165" s="893"/>
      <c r="E165" s="876"/>
    </row>
    <row r="166" spans="1:5" ht="14.25" customHeight="1">
      <c r="A166" s="842" t="s">
        <v>10751</v>
      </c>
      <c r="B166" s="533" t="s">
        <v>10752</v>
      </c>
      <c r="C166" s="843">
        <v>360</v>
      </c>
      <c r="D166" s="843">
        <v>6</v>
      </c>
      <c r="E166" s="844">
        <v>1050</v>
      </c>
    </row>
    <row r="167" spans="1:5" ht="14.25" customHeight="1">
      <c r="A167" s="842" t="s">
        <v>15127</v>
      </c>
      <c r="B167" s="533" t="s">
        <v>15128</v>
      </c>
      <c r="C167" s="843">
        <v>126</v>
      </c>
      <c r="D167" s="843">
        <v>3</v>
      </c>
      <c r="E167" s="844">
        <v>4300</v>
      </c>
    </row>
    <row r="168" spans="1:5" ht="14.25" customHeight="1">
      <c r="A168" s="873"/>
      <c r="B168" s="874" t="s">
        <v>10753</v>
      </c>
      <c r="C168" s="892"/>
      <c r="D168" s="893"/>
      <c r="E168" s="876"/>
    </row>
    <row r="169" spans="1:5" ht="14.25" customHeight="1">
      <c r="A169" s="842" t="s">
        <v>10754</v>
      </c>
      <c r="B169" s="533" t="s">
        <v>10755</v>
      </c>
      <c r="C169" s="843">
        <v>360</v>
      </c>
      <c r="D169" s="843">
        <v>6</v>
      </c>
      <c r="E169" s="844">
        <v>1050</v>
      </c>
    </row>
    <row r="170" spans="1:5" ht="14.25" customHeight="1">
      <c r="A170" s="842" t="s">
        <v>10756</v>
      </c>
      <c r="B170" s="533" t="s">
        <v>10757</v>
      </c>
      <c r="C170" s="843">
        <v>126</v>
      </c>
      <c r="D170" s="843">
        <v>3</v>
      </c>
      <c r="E170" s="844">
        <v>3500</v>
      </c>
    </row>
    <row r="171" spans="1:5" ht="14.25" customHeight="1">
      <c r="A171" s="873"/>
      <c r="B171" s="874" t="s">
        <v>10758</v>
      </c>
      <c r="C171" s="892"/>
      <c r="D171" s="893"/>
      <c r="E171" s="876"/>
    </row>
    <row r="172" spans="1:5" ht="14.25" customHeight="1">
      <c r="A172" s="406" t="s">
        <v>10767</v>
      </c>
      <c r="B172" s="895" t="s">
        <v>10768</v>
      </c>
      <c r="C172" s="843">
        <v>66</v>
      </c>
      <c r="D172" s="880">
        <v>1</v>
      </c>
      <c r="E172" s="844">
        <v>2000</v>
      </c>
    </row>
    <row r="173" spans="1:5" ht="14.25" customHeight="1">
      <c r="A173" s="406" t="s">
        <v>10759</v>
      </c>
      <c r="B173" s="895" t="s">
        <v>10760</v>
      </c>
      <c r="C173" s="843">
        <v>66</v>
      </c>
      <c r="D173" s="880">
        <v>1</v>
      </c>
      <c r="E173" s="844">
        <v>3000</v>
      </c>
    </row>
    <row r="174" spans="1:5" ht="14.25" customHeight="1">
      <c r="A174" s="406" t="s">
        <v>10769</v>
      </c>
      <c r="B174" s="895" t="s">
        <v>10770</v>
      </c>
      <c r="C174" s="843">
        <v>66</v>
      </c>
      <c r="D174" s="880">
        <v>1</v>
      </c>
      <c r="E174" s="844">
        <v>2800</v>
      </c>
    </row>
    <row r="175" spans="1:5" ht="14.25" customHeight="1">
      <c r="A175" s="406" t="s">
        <v>10761</v>
      </c>
      <c r="B175" s="895" t="s">
        <v>10762</v>
      </c>
      <c r="C175" s="843">
        <v>66</v>
      </c>
      <c r="D175" s="880">
        <v>1</v>
      </c>
      <c r="E175" s="844">
        <v>3750</v>
      </c>
    </row>
    <row r="176" spans="1:5" ht="14.25" customHeight="1">
      <c r="A176" s="406" t="s">
        <v>10771</v>
      </c>
      <c r="B176" s="895" t="s">
        <v>10772</v>
      </c>
      <c r="C176" s="843">
        <v>66</v>
      </c>
      <c r="D176" s="880">
        <v>1</v>
      </c>
      <c r="E176" s="844">
        <v>2999</v>
      </c>
    </row>
    <row r="177" spans="1:5" ht="14.25" customHeight="1">
      <c r="A177" s="406" t="s">
        <v>10763</v>
      </c>
      <c r="B177" s="895" t="s">
        <v>10764</v>
      </c>
      <c r="C177" s="843">
        <v>66</v>
      </c>
      <c r="D177" s="880">
        <v>1</v>
      </c>
      <c r="E177" s="844">
        <v>4300</v>
      </c>
    </row>
    <row r="178" spans="1:5" ht="14.25" customHeight="1">
      <c r="A178" s="896" t="s">
        <v>10773</v>
      </c>
      <c r="B178" s="738" t="s">
        <v>10774</v>
      </c>
      <c r="C178" s="897">
        <v>66</v>
      </c>
      <c r="D178" s="898">
        <v>1</v>
      </c>
      <c r="E178" s="899">
        <v>3800</v>
      </c>
    </row>
    <row r="179" spans="1:5" ht="14.25" customHeight="1">
      <c r="A179" s="406" t="s">
        <v>10765</v>
      </c>
      <c r="B179" s="895" t="s">
        <v>10766</v>
      </c>
      <c r="C179" s="843">
        <v>66</v>
      </c>
      <c r="D179" s="880">
        <v>1</v>
      </c>
      <c r="E179" s="844">
        <v>5850</v>
      </c>
    </row>
    <row r="180" spans="1:5" ht="14.25" customHeight="1">
      <c r="A180" s="900"/>
      <c r="B180" s="874" t="s">
        <v>10775</v>
      </c>
      <c r="C180" s="892"/>
      <c r="D180" s="893"/>
      <c r="E180" s="876"/>
    </row>
    <row r="181" spans="1:5" ht="14.25" customHeight="1">
      <c r="A181" s="847" t="s">
        <v>10776</v>
      </c>
      <c r="B181" s="400" t="s">
        <v>10777</v>
      </c>
      <c r="C181" s="850">
        <v>14000</v>
      </c>
      <c r="D181" s="891">
        <v>200</v>
      </c>
      <c r="E181" s="844">
        <v>35</v>
      </c>
    </row>
    <row r="182" spans="1:5" ht="14.25" customHeight="1">
      <c r="A182" s="847" t="s">
        <v>10778</v>
      </c>
      <c r="B182" s="400" t="s">
        <v>10779</v>
      </c>
      <c r="C182" s="850">
        <v>40000</v>
      </c>
      <c r="D182" s="849">
        <v>400</v>
      </c>
      <c r="E182" s="844">
        <v>12</v>
      </c>
    </row>
    <row r="183" spans="1:5" ht="14.25" customHeight="1">
      <c r="A183" s="847" t="s">
        <v>10780</v>
      </c>
      <c r="B183" s="400" t="s">
        <v>10781</v>
      </c>
      <c r="C183" s="850">
        <v>8000</v>
      </c>
      <c r="D183" s="891">
        <v>200</v>
      </c>
      <c r="E183" s="844">
        <v>45</v>
      </c>
    </row>
    <row r="184" spans="1:5" ht="14.25" customHeight="1">
      <c r="A184" s="847" t="s">
        <v>10782</v>
      </c>
      <c r="B184" s="400" t="s">
        <v>10783</v>
      </c>
      <c r="C184" s="850">
        <v>25000</v>
      </c>
      <c r="D184" s="849">
        <v>400</v>
      </c>
      <c r="E184" s="844">
        <v>23</v>
      </c>
    </row>
    <row r="185" spans="1:5" ht="14.25" customHeight="1">
      <c r="A185" s="847" t="s">
        <v>10784</v>
      </c>
      <c r="B185" s="400" t="s">
        <v>10785</v>
      </c>
      <c r="C185" s="850">
        <v>10000</v>
      </c>
      <c r="D185" s="891">
        <v>400</v>
      </c>
      <c r="E185" s="844">
        <v>32</v>
      </c>
    </row>
    <row r="186" spans="1:5" ht="14.25" customHeight="1">
      <c r="A186" s="847" t="s">
        <v>10786</v>
      </c>
      <c r="B186" s="400" t="s">
        <v>10787</v>
      </c>
      <c r="C186" s="850">
        <v>6000</v>
      </c>
      <c r="D186" s="849">
        <v>200</v>
      </c>
      <c r="E186" s="844">
        <v>69</v>
      </c>
    </row>
    <row r="187" spans="1:5" ht="14.25" customHeight="1">
      <c r="A187" s="847" t="s">
        <v>10788</v>
      </c>
      <c r="B187" s="400" t="s">
        <v>10789</v>
      </c>
      <c r="C187" s="850">
        <v>3600</v>
      </c>
      <c r="D187" s="891">
        <v>100</v>
      </c>
      <c r="E187" s="844">
        <v>110</v>
      </c>
    </row>
    <row r="188" spans="1:5" ht="14.25" customHeight="1">
      <c r="A188" s="847" t="s">
        <v>10790</v>
      </c>
      <c r="B188" s="400" t="s">
        <v>10791</v>
      </c>
      <c r="C188" s="850">
        <v>5000</v>
      </c>
      <c r="D188" s="849">
        <v>200</v>
      </c>
      <c r="E188" s="844">
        <v>45</v>
      </c>
    </row>
    <row r="189" spans="1:5" ht="14.25" customHeight="1">
      <c r="A189" s="873"/>
      <c r="B189" s="874" t="s">
        <v>10792</v>
      </c>
      <c r="C189" s="892"/>
      <c r="D189" s="893"/>
      <c r="E189" s="876"/>
    </row>
    <row r="190" spans="1:5" ht="14.25" customHeight="1">
      <c r="A190" s="847" t="s">
        <v>10793</v>
      </c>
      <c r="B190" s="533" t="s">
        <v>11002</v>
      </c>
      <c r="C190" s="850">
        <v>14400</v>
      </c>
      <c r="D190" s="849">
        <v>140</v>
      </c>
      <c r="E190" s="844">
        <v>170</v>
      </c>
    </row>
    <row r="191" spans="1:5" ht="14.25" customHeight="1">
      <c r="A191" s="847" t="s">
        <v>10794</v>
      </c>
      <c r="B191" s="894" t="s">
        <v>11003</v>
      </c>
      <c r="C191" s="850">
        <v>9600</v>
      </c>
      <c r="D191" s="849">
        <v>100</v>
      </c>
      <c r="E191" s="844">
        <v>180</v>
      </c>
    </row>
    <row r="192" spans="1:5" ht="14.25" customHeight="1">
      <c r="A192" s="847" t="s">
        <v>10795</v>
      </c>
      <c r="B192" s="894" t="s">
        <v>11004</v>
      </c>
      <c r="C192" s="850">
        <v>7200</v>
      </c>
      <c r="D192" s="849">
        <v>80</v>
      </c>
      <c r="E192" s="844">
        <v>200</v>
      </c>
    </row>
    <row r="193" spans="1:5" ht="14.25" customHeight="1">
      <c r="A193" s="847" t="s">
        <v>10796</v>
      </c>
      <c r="B193" s="894" t="s">
        <v>11005</v>
      </c>
      <c r="C193" s="850">
        <v>4800</v>
      </c>
      <c r="D193" s="849">
        <v>48</v>
      </c>
      <c r="E193" s="844">
        <v>270</v>
      </c>
    </row>
    <row r="194" spans="1:5" ht="14.25" customHeight="1">
      <c r="A194" s="873"/>
      <c r="B194" s="874" t="s">
        <v>10797</v>
      </c>
      <c r="C194" s="892"/>
      <c r="D194" s="893"/>
      <c r="E194" s="876"/>
    </row>
    <row r="195" spans="1:5" ht="14.25" customHeight="1">
      <c r="A195" s="842" t="s">
        <v>10798</v>
      </c>
      <c r="B195" s="533" t="s">
        <v>10799</v>
      </c>
      <c r="C195" s="891">
        <v>10000</v>
      </c>
      <c r="D195" s="891">
        <v>1000</v>
      </c>
      <c r="E195" s="844">
        <v>9900</v>
      </c>
    </row>
    <row r="196" spans="1:5" ht="14.25" customHeight="1">
      <c r="A196" s="873"/>
      <c r="B196" s="874" t="s">
        <v>10800</v>
      </c>
      <c r="C196" s="892"/>
      <c r="D196" s="893"/>
      <c r="E196" s="876"/>
    </row>
    <row r="197" spans="1:5" ht="14.25" customHeight="1">
      <c r="A197" s="847" t="s">
        <v>10801</v>
      </c>
      <c r="B197" s="400" t="s">
        <v>10802</v>
      </c>
      <c r="C197" s="891">
        <v>10000</v>
      </c>
      <c r="D197" s="891">
        <v>100</v>
      </c>
      <c r="E197" s="844">
        <v>2000</v>
      </c>
    </row>
    <row r="198" spans="1:5" ht="14.25" customHeight="1">
      <c r="A198" s="873"/>
      <c r="B198" s="874" t="s">
        <v>10803</v>
      </c>
      <c r="C198" s="892"/>
      <c r="D198" s="893"/>
      <c r="E198" s="876"/>
    </row>
    <row r="199" spans="1:5" ht="14.25" customHeight="1">
      <c r="A199" s="847" t="s">
        <v>10804</v>
      </c>
      <c r="B199" s="400" t="s">
        <v>15129</v>
      </c>
      <c r="C199" s="850">
        <v>8100</v>
      </c>
      <c r="D199" s="891">
        <v>200</v>
      </c>
      <c r="E199" s="844">
        <v>220</v>
      </c>
    </row>
    <row r="200" spans="1:5" ht="14.25" customHeight="1">
      <c r="A200" s="873"/>
      <c r="B200" s="874" t="s">
        <v>15130</v>
      </c>
      <c r="C200" s="892"/>
      <c r="D200" s="893"/>
      <c r="E200" s="876"/>
    </row>
    <row r="201" spans="1:5" ht="14.25" customHeight="1">
      <c r="A201" s="847" t="s">
        <v>10805</v>
      </c>
      <c r="B201" s="400" t="s">
        <v>15131</v>
      </c>
      <c r="C201" s="901"/>
      <c r="D201" s="849">
        <v>1</v>
      </c>
      <c r="E201" s="844">
        <v>2205</v>
      </c>
    </row>
    <row r="202" spans="1:5" ht="14.25" customHeight="1">
      <c r="A202" s="902" t="s">
        <v>15132</v>
      </c>
      <c r="B202" s="903" t="s">
        <v>15133</v>
      </c>
      <c r="C202" s="901"/>
      <c r="D202" s="849">
        <v>1</v>
      </c>
      <c r="E202" s="844">
        <v>2300</v>
      </c>
    </row>
    <row r="203" spans="1:5" ht="14.25" customHeight="1">
      <c r="A203" s="529" t="s">
        <v>15134</v>
      </c>
      <c r="B203" s="903" t="s">
        <v>15135</v>
      </c>
      <c r="C203" s="901"/>
      <c r="D203" s="849">
        <v>1</v>
      </c>
      <c r="E203" s="844">
        <v>2300</v>
      </c>
    </row>
    <row r="204" spans="1:5" ht="14.25" customHeight="1">
      <c r="A204" s="904" t="s">
        <v>15136</v>
      </c>
      <c r="B204" s="903" t="s">
        <v>15137</v>
      </c>
      <c r="C204" s="901"/>
      <c r="D204" s="849">
        <v>1</v>
      </c>
      <c r="E204" s="844">
        <v>2250</v>
      </c>
    </row>
    <row r="205" spans="1:5" ht="14.25" customHeight="1">
      <c r="A205" s="904" t="s">
        <v>15138</v>
      </c>
      <c r="B205" s="903" t="s">
        <v>15139</v>
      </c>
      <c r="C205" s="901"/>
      <c r="D205" s="849">
        <v>1</v>
      </c>
      <c r="E205" s="844">
        <v>2300</v>
      </c>
    </row>
    <row r="206" spans="1:5" ht="14.25" customHeight="1">
      <c r="A206" s="904" t="s">
        <v>15140</v>
      </c>
      <c r="B206" s="903" t="s">
        <v>15141</v>
      </c>
      <c r="C206" s="901"/>
      <c r="D206" s="849">
        <v>1</v>
      </c>
      <c r="E206" s="844">
        <v>1200</v>
      </c>
    </row>
    <row r="207" spans="1:5" ht="14.25" customHeight="1">
      <c r="A207" s="904" t="s">
        <v>15142</v>
      </c>
      <c r="B207" s="903" t="s">
        <v>15143</v>
      </c>
      <c r="C207" s="901"/>
      <c r="D207" s="849">
        <v>1</v>
      </c>
      <c r="E207" s="844">
        <v>1450</v>
      </c>
    </row>
    <row r="208" spans="1:5" ht="14.25" customHeight="1">
      <c r="A208" s="905" t="s">
        <v>15144</v>
      </c>
      <c r="B208" s="903" t="s">
        <v>15145</v>
      </c>
      <c r="C208" s="901"/>
      <c r="D208" s="849">
        <v>1</v>
      </c>
      <c r="E208" s="844">
        <v>1750</v>
      </c>
    </row>
    <row r="209" spans="1:5" ht="14.25" customHeight="1">
      <c r="A209" s="904" t="s">
        <v>15146</v>
      </c>
      <c r="B209" s="903" t="s">
        <v>15147</v>
      </c>
      <c r="C209" s="901"/>
      <c r="D209" s="849">
        <v>1</v>
      </c>
      <c r="E209" s="844">
        <v>2200</v>
      </c>
    </row>
    <row r="210" spans="1:5" ht="14.25" customHeight="1">
      <c r="A210" s="904" t="s">
        <v>15148</v>
      </c>
      <c r="B210" s="903" t="s">
        <v>15149</v>
      </c>
      <c r="C210" s="901"/>
      <c r="D210" s="849">
        <v>1</v>
      </c>
      <c r="E210" s="844">
        <v>1800</v>
      </c>
    </row>
    <row r="211" spans="1:5" ht="14.25" customHeight="1">
      <c r="A211" s="904" t="s">
        <v>15150</v>
      </c>
      <c r="B211" s="903" t="s">
        <v>15151</v>
      </c>
      <c r="C211" s="901"/>
      <c r="D211" s="849">
        <v>1</v>
      </c>
      <c r="E211" s="844">
        <v>1250</v>
      </c>
    </row>
    <row r="212" spans="1:5" ht="14.25" customHeight="1">
      <c r="A212" s="906" t="s">
        <v>15152</v>
      </c>
      <c r="B212" s="903" t="s">
        <v>15153</v>
      </c>
      <c r="C212" s="901"/>
      <c r="D212" s="849">
        <v>1</v>
      </c>
      <c r="E212" s="844">
        <v>900</v>
      </c>
    </row>
    <row r="213" spans="1:5" ht="14.25" customHeight="1">
      <c r="A213" s="904" t="s">
        <v>15154</v>
      </c>
      <c r="B213" s="903" t="s">
        <v>15155</v>
      </c>
      <c r="C213" s="901"/>
      <c r="D213" s="849">
        <v>1</v>
      </c>
      <c r="E213" s="844">
        <v>1100</v>
      </c>
    </row>
    <row r="214" spans="1:5" ht="14.25" customHeight="1">
      <c r="A214" s="904" t="s">
        <v>15156</v>
      </c>
      <c r="B214" s="903" t="s">
        <v>15157</v>
      </c>
      <c r="C214" s="901"/>
      <c r="D214" s="849">
        <v>1</v>
      </c>
      <c r="E214" s="844">
        <v>1800</v>
      </c>
    </row>
    <row r="215" spans="1:5" ht="14.25" customHeight="1">
      <c r="A215" s="904" t="s">
        <v>15158</v>
      </c>
      <c r="B215" s="903" t="s">
        <v>15159</v>
      </c>
      <c r="C215" s="901"/>
      <c r="D215" s="849">
        <v>1</v>
      </c>
      <c r="E215" s="844">
        <v>1750</v>
      </c>
    </row>
    <row r="216" spans="1:5" ht="14.25" customHeight="1">
      <c r="A216" s="904" t="s">
        <v>15160</v>
      </c>
      <c r="B216" s="903" t="s">
        <v>15161</v>
      </c>
      <c r="C216" s="901"/>
      <c r="D216" s="849">
        <v>1</v>
      </c>
      <c r="E216" s="844">
        <v>1370</v>
      </c>
    </row>
    <row r="217" spans="1:5" ht="14.25" customHeight="1">
      <c r="A217" s="904" t="s">
        <v>15162</v>
      </c>
      <c r="B217" s="903" t="s">
        <v>15163</v>
      </c>
      <c r="C217" s="901"/>
      <c r="D217" s="849">
        <v>1</v>
      </c>
      <c r="E217" s="844">
        <v>850</v>
      </c>
    </row>
    <row r="218" spans="1:5" ht="14.25" customHeight="1">
      <c r="A218" s="904" t="s">
        <v>15164</v>
      </c>
      <c r="B218" s="903" t="s">
        <v>15165</v>
      </c>
      <c r="C218" s="901"/>
      <c r="D218" s="849">
        <v>1</v>
      </c>
      <c r="E218" s="844">
        <v>1000</v>
      </c>
    </row>
    <row r="219" spans="1:5" ht="14.25" customHeight="1">
      <c r="A219" s="904" t="s">
        <v>15166</v>
      </c>
      <c r="B219" s="903" t="s">
        <v>15167</v>
      </c>
      <c r="C219" s="901"/>
      <c r="D219" s="849">
        <v>1</v>
      </c>
      <c r="E219" s="844">
        <v>1230</v>
      </c>
    </row>
    <row r="220" spans="1:5" ht="14.25" customHeight="1">
      <c r="A220" s="904" t="s">
        <v>15168</v>
      </c>
      <c r="B220" s="903" t="s">
        <v>15169</v>
      </c>
      <c r="C220" s="901"/>
      <c r="D220" s="849">
        <v>1</v>
      </c>
      <c r="E220" s="844">
        <v>1200</v>
      </c>
    </row>
    <row r="221" spans="1:5" ht="14.25" customHeight="1">
      <c r="A221" s="904" t="s">
        <v>15170</v>
      </c>
      <c r="B221" s="903" t="s">
        <v>15171</v>
      </c>
      <c r="C221" s="901"/>
      <c r="D221" s="849">
        <v>1</v>
      </c>
      <c r="E221" s="844">
        <v>1350</v>
      </c>
    </row>
    <row r="222" spans="1:5" ht="14.25" customHeight="1">
      <c r="A222" s="904" t="s">
        <v>15172</v>
      </c>
      <c r="B222" s="903" t="s">
        <v>15173</v>
      </c>
      <c r="C222" s="901"/>
      <c r="D222" s="849">
        <v>1</v>
      </c>
      <c r="E222" s="844">
        <v>770</v>
      </c>
    </row>
    <row r="223" spans="1:5" ht="14.25" customHeight="1">
      <c r="A223" s="904" t="s">
        <v>15174</v>
      </c>
      <c r="B223" s="903" t="s">
        <v>15175</v>
      </c>
      <c r="C223" s="901"/>
      <c r="D223" s="849">
        <v>1</v>
      </c>
      <c r="E223" s="844">
        <v>830</v>
      </c>
    </row>
    <row r="224" spans="1:5" ht="14.25" customHeight="1">
      <c r="A224" s="904" t="s">
        <v>15176</v>
      </c>
      <c r="B224" s="903" t="s">
        <v>15177</v>
      </c>
      <c r="C224" s="901"/>
      <c r="D224" s="849">
        <v>1</v>
      </c>
      <c r="E224" s="844">
        <v>830</v>
      </c>
    </row>
    <row r="225" spans="1:5" ht="14.25" customHeight="1">
      <c r="A225" s="904" t="s">
        <v>15178</v>
      </c>
      <c r="B225" s="903" t="s">
        <v>15179</v>
      </c>
      <c r="C225" s="901"/>
      <c r="D225" s="849">
        <v>1</v>
      </c>
      <c r="E225" s="844">
        <v>800</v>
      </c>
    </row>
    <row r="226" spans="1:5" ht="14.25" customHeight="1">
      <c r="A226" s="904" t="s">
        <v>15180</v>
      </c>
      <c r="B226" s="903" t="s">
        <v>15181</v>
      </c>
      <c r="C226" s="901"/>
      <c r="D226" s="849">
        <v>1</v>
      </c>
      <c r="E226" s="844">
        <v>1200</v>
      </c>
    </row>
    <row r="227" spans="1:5" ht="14.25" customHeight="1">
      <c r="A227" s="904" t="s">
        <v>15182</v>
      </c>
      <c r="B227" s="903" t="s">
        <v>15183</v>
      </c>
      <c r="C227" s="901"/>
      <c r="D227" s="849">
        <v>1</v>
      </c>
      <c r="E227" s="844">
        <v>820</v>
      </c>
    </row>
    <row r="228" spans="1:5" ht="14.25" customHeight="1">
      <c r="A228" s="904" t="s">
        <v>15184</v>
      </c>
      <c r="B228" s="903" t="s">
        <v>15185</v>
      </c>
      <c r="C228" s="901"/>
      <c r="D228" s="849">
        <v>1</v>
      </c>
      <c r="E228" s="844">
        <v>860</v>
      </c>
    </row>
    <row r="229" spans="1:5" ht="14.25" customHeight="1">
      <c r="A229" s="904" t="s">
        <v>15186</v>
      </c>
      <c r="B229" s="903" t="s">
        <v>15187</v>
      </c>
      <c r="C229" s="901"/>
      <c r="D229" s="849">
        <v>1</v>
      </c>
      <c r="E229" s="844">
        <v>800</v>
      </c>
    </row>
    <row r="230" spans="1:5" ht="14.25" customHeight="1">
      <c r="A230" s="904" t="s">
        <v>15188</v>
      </c>
      <c r="B230" s="903" t="s">
        <v>15189</v>
      </c>
      <c r="C230" s="901"/>
      <c r="D230" s="849">
        <v>1</v>
      </c>
      <c r="E230" s="844">
        <v>840</v>
      </c>
    </row>
    <row r="231" spans="1:5" ht="14.25" customHeight="1">
      <c r="A231" s="904" t="s">
        <v>15190</v>
      </c>
      <c r="B231" s="903" t="s">
        <v>15191</v>
      </c>
      <c r="C231" s="901"/>
      <c r="D231" s="849">
        <v>1</v>
      </c>
      <c r="E231" s="844">
        <v>1050</v>
      </c>
    </row>
    <row r="232" spans="1:5" ht="14.25" customHeight="1">
      <c r="A232" s="904" t="s">
        <v>15192</v>
      </c>
      <c r="B232" s="903" t="s">
        <v>15193</v>
      </c>
      <c r="C232" s="901"/>
      <c r="D232" s="849">
        <v>1</v>
      </c>
      <c r="E232" s="844">
        <v>1500</v>
      </c>
    </row>
    <row r="233" spans="1:5" ht="14.25" customHeight="1">
      <c r="A233" s="904" t="s">
        <v>15194</v>
      </c>
      <c r="B233" s="903" t="s">
        <v>15195</v>
      </c>
      <c r="C233" s="901"/>
      <c r="D233" s="849">
        <v>1</v>
      </c>
      <c r="E233" s="844">
        <v>1410</v>
      </c>
    </row>
    <row r="234" spans="1:5" ht="14.25" customHeight="1">
      <c r="A234" s="904" t="s">
        <v>15196</v>
      </c>
      <c r="B234" s="903" t="s">
        <v>15197</v>
      </c>
      <c r="C234" s="901"/>
      <c r="D234" s="849">
        <v>1</v>
      </c>
      <c r="E234" s="844">
        <v>450</v>
      </c>
    </row>
    <row r="235" spans="1:5" ht="14.25" customHeight="1">
      <c r="A235" s="904" t="s">
        <v>15198</v>
      </c>
      <c r="B235" s="903" t="s">
        <v>15199</v>
      </c>
      <c r="C235" s="901"/>
      <c r="D235" s="849">
        <v>1</v>
      </c>
      <c r="E235" s="844">
        <v>1770</v>
      </c>
    </row>
    <row r="236" spans="1:5" ht="14.25" customHeight="1">
      <c r="A236" s="904" t="s">
        <v>15200</v>
      </c>
      <c r="B236" s="903" t="s">
        <v>15201</v>
      </c>
      <c r="C236" s="901"/>
      <c r="D236" s="849">
        <v>1</v>
      </c>
      <c r="E236" s="844">
        <v>2200</v>
      </c>
    </row>
    <row r="237" spans="1:5" ht="14.25" customHeight="1">
      <c r="A237" s="904" t="s">
        <v>15202</v>
      </c>
      <c r="B237" s="903" t="s">
        <v>15203</v>
      </c>
      <c r="C237" s="901"/>
      <c r="D237" s="849">
        <v>1</v>
      </c>
      <c r="E237" s="844">
        <v>770</v>
      </c>
    </row>
    <row r="238" spans="1:5" ht="14.25" customHeight="1">
      <c r="A238" s="904" t="s">
        <v>15204</v>
      </c>
      <c r="B238" s="903" t="s">
        <v>15205</v>
      </c>
      <c r="C238" s="901"/>
      <c r="D238" s="849">
        <v>1</v>
      </c>
      <c r="E238" s="844">
        <v>300</v>
      </c>
    </row>
    <row r="239" spans="1:5" ht="14.25" customHeight="1">
      <c r="A239" s="904" t="s">
        <v>15206</v>
      </c>
      <c r="B239" s="903" t="s">
        <v>15207</v>
      </c>
      <c r="C239" s="901"/>
      <c r="D239" s="849">
        <v>1</v>
      </c>
      <c r="E239" s="844">
        <v>300</v>
      </c>
    </row>
    <row r="240" spans="1:5" ht="14.25" customHeight="1">
      <c r="A240" s="904" t="s">
        <v>15208</v>
      </c>
      <c r="B240" s="907" t="s">
        <v>15209</v>
      </c>
      <c r="C240" s="901"/>
      <c r="D240" s="849">
        <v>1</v>
      </c>
      <c r="E240" s="844">
        <v>930</v>
      </c>
    </row>
    <row r="241" spans="1:5" ht="14.25" customHeight="1">
      <c r="A241" s="369" t="s">
        <v>15210</v>
      </c>
      <c r="B241" s="907" t="s">
        <v>15211</v>
      </c>
      <c r="C241" s="901"/>
      <c r="D241" s="849">
        <v>1</v>
      </c>
      <c r="E241" s="844">
        <v>930</v>
      </c>
    </row>
    <row r="242" spans="1:5" ht="14.25" customHeight="1">
      <c r="A242" s="904" t="s">
        <v>15212</v>
      </c>
      <c r="B242" s="908" t="s">
        <v>15213</v>
      </c>
      <c r="C242" s="901"/>
      <c r="D242" s="849">
        <v>1</v>
      </c>
      <c r="E242" s="844">
        <v>1400</v>
      </c>
    </row>
    <row r="243" spans="1:5" ht="14.25" customHeight="1">
      <c r="A243" s="873"/>
      <c r="B243" s="874" t="s">
        <v>10806</v>
      </c>
      <c r="C243" s="892"/>
      <c r="D243" s="893"/>
      <c r="E243" s="876"/>
    </row>
    <row r="244" spans="1:5" ht="14.25" customHeight="1">
      <c r="A244" s="847" t="s">
        <v>10807</v>
      </c>
      <c r="B244" s="400" t="s">
        <v>10808</v>
      </c>
      <c r="C244" s="891"/>
      <c r="D244" s="891">
        <v>100</v>
      </c>
      <c r="E244" s="844">
        <v>499</v>
      </c>
    </row>
    <row r="245" spans="1:5" ht="14.25" customHeight="1">
      <c r="A245" s="873"/>
      <c r="B245" s="874" t="s">
        <v>10809</v>
      </c>
      <c r="C245" s="892"/>
      <c r="D245" s="909"/>
      <c r="E245" s="876"/>
    </row>
    <row r="246" spans="1:5" ht="14.25" customHeight="1">
      <c r="A246" s="842" t="s">
        <v>10810</v>
      </c>
      <c r="B246" s="533" t="s">
        <v>11006</v>
      </c>
      <c r="C246" s="880"/>
      <c r="D246" s="843">
        <v>100</v>
      </c>
      <c r="E246" s="910">
        <v>850</v>
      </c>
    </row>
    <row r="247" spans="1:5" ht="14.25" customHeight="1">
      <c r="A247" s="873"/>
      <c r="B247" s="884" t="s">
        <v>10811</v>
      </c>
      <c r="C247" s="892"/>
      <c r="D247" s="909"/>
      <c r="E247" s="876"/>
    </row>
    <row r="248" spans="1:5" ht="14.25" customHeight="1">
      <c r="A248" s="842" t="s">
        <v>10812</v>
      </c>
      <c r="B248" s="533" t="s">
        <v>11007</v>
      </c>
      <c r="C248" s="880"/>
      <c r="D248" s="843">
        <v>100</v>
      </c>
      <c r="E248" s="910">
        <v>1200</v>
      </c>
    </row>
    <row r="249" spans="1:5" ht="14.25" customHeight="1">
      <c r="A249" s="873"/>
      <c r="B249" s="884" t="s">
        <v>10813</v>
      </c>
      <c r="C249" s="892"/>
      <c r="D249" s="909"/>
      <c r="E249" s="876"/>
    </row>
    <row r="250" spans="1:5" ht="14.25" customHeight="1">
      <c r="A250" s="842" t="s">
        <v>10814</v>
      </c>
      <c r="B250" s="533" t="s">
        <v>11008</v>
      </c>
      <c r="C250" s="880"/>
      <c r="D250" s="843">
        <v>50</v>
      </c>
      <c r="E250" s="910">
        <v>280</v>
      </c>
    </row>
    <row r="251" spans="1:5" ht="14.25" customHeight="1">
      <c r="A251" s="873"/>
      <c r="B251" s="884" t="s">
        <v>10815</v>
      </c>
      <c r="C251" s="892"/>
      <c r="D251" s="909"/>
      <c r="E251" s="876"/>
    </row>
    <row r="252" spans="1:5" ht="14.25" customHeight="1">
      <c r="A252" s="842" t="s">
        <v>10816</v>
      </c>
      <c r="B252" s="533" t="s">
        <v>11009</v>
      </c>
      <c r="C252" s="880"/>
      <c r="D252" s="843">
        <v>10</v>
      </c>
      <c r="E252" s="910">
        <v>2400</v>
      </c>
    </row>
    <row r="253" spans="1:5" ht="14.25" customHeight="1">
      <c r="A253" s="873"/>
      <c r="B253" s="884" t="s">
        <v>10817</v>
      </c>
      <c r="C253" s="892"/>
      <c r="D253" s="909"/>
      <c r="E253" s="876"/>
    </row>
    <row r="254" spans="1:5" ht="14.25" customHeight="1">
      <c r="A254" s="842" t="s">
        <v>10818</v>
      </c>
      <c r="B254" s="533" t="s">
        <v>11010</v>
      </c>
      <c r="C254" s="880"/>
      <c r="D254" s="843">
        <v>50</v>
      </c>
      <c r="E254" s="910">
        <v>130</v>
      </c>
    </row>
    <row r="255" spans="1:5" ht="14.25" customHeight="1">
      <c r="A255" s="873"/>
      <c r="B255" s="884" t="s">
        <v>10819</v>
      </c>
      <c r="C255" s="892"/>
      <c r="D255" s="909"/>
      <c r="E255" s="876"/>
    </row>
    <row r="256" spans="1:5" ht="14.25" customHeight="1">
      <c r="A256" s="842" t="s">
        <v>10820</v>
      </c>
      <c r="B256" s="533" t="s">
        <v>11011</v>
      </c>
      <c r="C256" s="880"/>
      <c r="D256" s="843">
        <v>20</v>
      </c>
      <c r="E256" s="910">
        <v>140</v>
      </c>
    </row>
    <row r="257" spans="1:5" ht="14.25" customHeight="1">
      <c r="A257" s="873"/>
      <c r="B257" s="874" t="s">
        <v>10821</v>
      </c>
      <c r="C257" s="892"/>
      <c r="D257" s="909"/>
      <c r="E257" s="876"/>
    </row>
    <row r="258" spans="1:5" ht="14.25" customHeight="1">
      <c r="A258" s="847" t="s">
        <v>10822</v>
      </c>
      <c r="B258" s="400" t="s">
        <v>10823</v>
      </c>
      <c r="C258" s="891">
        <v>2250</v>
      </c>
      <c r="D258" s="849">
        <v>50</v>
      </c>
      <c r="E258" s="844">
        <v>95</v>
      </c>
    </row>
    <row r="259" spans="1:5" ht="14.25" customHeight="1">
      <c r="A259" s="847" t="s">
        <v>10824</v>
      </c>
      <c r="B259" s="400" t="s">
        <v>10825</v>
      </c>
      <c r="C259" s="891">
        <v>1800</v>
      </c>
      <c r="D259" s="891">
        <v>40</v>
      </c>
      <c r="E259" s="844">
        <v>110</v>
      </c>
    </row>
    <row r="260" spans="1:5" ht="14.25" customHeight="1">
      <c r="A260" s="847" t="s">
        <v>10826</v>
      </c>
      <c r="B260" s="400" t="s">
        <v>10827</v>
      </c>
      <c r="C260" s="891">
        <v>2250</v>
      </c>
      <c r="D260" s="849">
        <v>40</v>
      </c>
      <c r="E260" s="844">
        <v>125</v>
      </c>
    </row>
    <row r="261" spans="1:5" ht="14.25" customHeight="1">
      <c r="A261" s="911" t="s">
        <v>10828</v>
      </c>
      <c r="B261" s="912" t="s">
        <v>10829</v>
      </c>
      <c r="C261" s="913">
        <v>1350</v>
      </c>
      <c r="D261" s="914">
        <v>30</v>
      </c>
      <c r="E261" s="915">
        <v>160</v>
      </c>
    </row>
  </sheetData>
  <mergeCells count="1">
    <mergeCell ref="A4:B4"/>
  </mergeCells>
  <hyperlinks>
    <hyperlink ref="E1" location="Содержание!R1C1" display="главная" xr:uid="{00000000-0004-0000-2700-000000000000}"/>
  </hyperlinks>
  <pageMargins left="0.25" right="0.25" top="0.75" bottom="0.75" header="0.3" footer="0.3"/>
  <pageSetup paperSize="9" scale="94"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pageSetUpPr fitToPage="1"/>
  </sheetPr>
  <dimension ref="A1:V78"/>
  <sheetViews>
    <sheetView workbookViewId="0">
      <selection activeCell="D1" sqref="D1"/>
    </sheetView>
  </sheetViews>
  <sheetFormatPr defaultRowHeight="12"/>
  <cols>
    <col min="1" max="1" width="9.140625" style="1" customWidth="1"/>
    <col min="2" max="2" width="93" style="274" customWidth="1"/>
    <col min="3" max="3" width="11.28515625" style="278" customWidth="1"/>
    <col min="4" max="4" width="12.7109375" style="274" customWidth="1"/>
    <col min="5" max="5" width="5.42578125" style="274" customWidth="1"/>
    <col min="6" max="6" width="10.28515625" style="274" customWidth="1"/>
    <col min="7" max="7" width="13.28515625" style="274" customWidth="1"/>
    <col min="8" max="16384" width="9.140625" style="1"/>
  </cols>
  <sheetData>
    <row r="1" spans="1:22" ht="15.75" customHeight="1">
      <c r="A1" s="1099"/>
      <c r="B1" s="1099"/>
      <c r="C1" s="1099"/>
      <c r="D1" s="232" t="s">
        <v>2114</v>
      </c>
      <c r="E1" s="473"/>
      <c r="F1" s="473"/>
      <c r="H1" s="273"/>
      <c r="I1" s="273"/>
      <c r="J1" s="273"/>
      <c r="K1" s="273"/>
      <c r="L1" s="273"/>
      <c r="M1" s="273"/>
      <c r="N1" s="273"/>
      <c r="O1" s="273"/>
      <c r="P1" s="273"/>
      <c r="Q1" s="273"/>
      <c r="R1" s="273"/>
      <c r="S1" s="273"/>
      <c r="T1" s="273"/>
      <c r="U1" s="273"/>
      <c r="V1" s="273"/>
    </row>
    <row r="2" spans="1:22" ht="15.75" customHeight="1">
      <c r="A2" s="1099"/>
      <c r="B2" s="1099"/>
      <c r="C2" s="1099"/>
      <c r="D2" s="1100"/>
      <c r="E2" s="473"/>
      <c r="F2" s="473"/>
      <c r="H2" s="273"/>
      <c r="I2" s="273"/>
      <c r="J2" s="273"/>
      <c r="K2" s="273"/>
      <c r="L2" s="273"/>
      <c r="M2" s="273"/>
      <c r="N2" s="273"/>
      <c r="O2" s="273"/>
      <c r="P2" s="273"/>
      <c r="Q2" s="273"/>
      <c r="R2" s="273"/>
      <c r="S2" s="273"/>
      <c r="T2" s="273"/>
      <c r="U2" s="273"/>
      <c r="V2" s="273"/>
    </row>
    <row r="3" spans="1:22" s="277" customFormat="1" ht="15" customHeight="1">
      <c r="A3" s="1101"/>
      <c r="B3" s="1102"/>
      <c r="C3" s="1103"/>
      <c r="D3" s="1104">
        <v>45689</v>
      </c>
      <c r="E3" s="275"/>
      <c r="F3" s="474"/>
      <c r="H3" s="276"/>
      <c r="I3" s="276"/>
      <c r="J3" s="276"/>
      <c r="K3" s="276"/>
      <c r="L3" s="276"/>
      <c r="M3" s="276"/>
      <c r="N3" s="276"/>
      <c r="O3" s="276"/>
      <c r="P3" s="276"/>
      <c r="Q3" s="276"/>
      <c r="R3" s="276"/>
      <c r="S3" s="276"/>
      <c r="T3" s="276"/>
      <c r="U3" s="276"/>
      <c r="V3" s="276"/>
    </row>
    <row r="4" spans="1:22" ht="63" customHeight="1">
      <c r="A4" s="1089" t="s">
        <v>193</v>
      </c>
      <c r="B4" s="1060" t="s">
        <v>469</v>
      </c>
      <c r="C4" s="1060" t="s">
        <v>194</v>
      </c>
      <c r="D4" s="1061" t="s">
        <v>11515</v>
      </c>
      <c r="E4" s="1"/>
      <c r="F4" s="1"/>
      <c r="G4" s="1"/>
    </row>
    <row r="5" spans="1:22" ht="12.75">
      <c r="A5" s="1090"/>
      <c r="B5" s="1090"/>
      <c r="C5" s="955"/>
      <c r="D5" s="1091"/>
      <c r="E5" s="1"/>
      <c r="F5" s="1"/>
      <c r="G5" s="1"/>
    </row>
    <row r="6" spans="1:22" ht="15">
      <c r="A6" s="1092" t="s">
        <v>2018</v>
      </c>
      <c r="B6" s="1060" t="s">
        <v>12712</v>
      </c>
      <c r="C6" s="1062" t="s">
        <v>2018</v>
      </c>
      <c r="D6" s="1063">
        <v>1</v>
      </c>
      <c r="E6" s="1"/>
      <c r="F6" s="1"/>
      <c r="G6" s="1"/>
    </row>
    <row r="7" spans="1:22" ht="12.75">
      <c r="A7" s="1093">
        <v>90014</v>
      </c>
      <c r="B7" s="1093" t="s">
        <v>12713</v>
      </c>
      <c r="C7" s="955">
        <v>6</v>
      </c>
      <c r="D7" s="1094">
        <v>28.5</v>
      </c>
      <c r="E7" s="1"/>
      <c r="F7" s="1"/>
      <c r="G7" s="1"/>
    </row>
    <row r="8" spans="1:22" ht="12.75">
      <c r="A8" s="1093">
        <v>90213</v>
      </c>
      <c r="B8" s="1093" t="s">
        <v>12714</v>
      </c>
      <c r="C8" s="1064">
        <v>6</v>
      </c>
      <c r="D8" s="1094">
        <v>26.13</v>
      </c>
      <c r="E8" s="1"/>
      <c r="F8" s="1"/>
      <c r="G8" s="1"/>
    </row>
    <row r="9" spans="1:22" ht="12.75">
      <c r="A9" s="1093">
        <v>81171</v>
      </c>
      <c r="B9" s="1093" t="s">
        <v>12715</v>
      </c>
      <c r="C9" s="1064">
        <v>6</v>
      </c>
      <c r="D9" s="1094">
        <v>13.06</v>
      </c>
      <c r="E9" s="1"/>
      <c r="F9" s="1"/>
      <c r="G9" s="1"/>
    </row>
    <row r="10" spans="1:22" ht="15">
      <c r="A10" s="1095"/>
      <c r="B10" s="1095" t="s">
        <v>12716</v>
      </c>
      <c r="C10" s="1095"/>
      <c r="D10" s="1095"/>
      <c r="E10" s="1"/>
      <c r="F10" s="1"/>
      <c r="G10" s="1"/>
    </row>
    <row r="11" spans="1:22" ht="12.75">
      <c r="A11" s="1093">
        <v>90325</v>
      </c>
      <c r="B11" s="1093" t="s">
        <v>12717</v>
      </c>
      <c r="C11" s="1064">
        <v>6</v>
      </c>
      <c r="D11" s="1094">
        <v>27.58</v>
      </c>
      <c r="E11" s="1"/>
      <c r="F11" s="1"/>
      <c r="G11" s="1"/>
    </row>
    <row r="12" spans="1:22" ht="12.75">
      <c r="A12" s="1093">
        <v>89004</v>
      </c>
      <c r="B12" s="1093" t="s">
        <v>12718</v>
      </c>
      <c r="C12" s="1064">
        <v>6</v>
      </c>
      <c r="D12" s="1094">
        <v>26.13</v>
      </c>
      <c r="E12" s="1"/>
      <c r="F12" s="1"/>
      <c r="G12" s="1"/>
    </row>
    <row r="13" spans="1:22" ht="12.75">
      <c r="A13" s="1093">
        <v>87220</v>
      </c>
      <c r="B13" s="1093" t="s">
        <v>12719</v>
      </c>
      <c r="C13" s="1064">
        <v>6</v>
      </c>
      <c r="D13" s="1094">
        <v>23.23</v>
      </c>
      <c r="E13" s="1"/>
      <c r="F13" s="1"/>
      <c r="G13" s="1"/>
    </row>
    <row r="14" spans="1:22" ht="12.75">
      <c r="A14" s="1093">
        <v>89022</v>
      </c>
      <c r="B14" s="1093" t="s">
        <v>12720</v>
      </c>
      <c r="C14" s="1064">
        <v>6</v>
      </c>
      <c r="D14" s="1094">
        <v>20.32</v>
      </c>
      <c r="E14" s="1"/>
      <c r="F14" s="1"/>
      <c r="G14" s="1"/>
    </row>
    <row r="15" spans="1:22" ht="12.75">
      <c r="A15" s="1093">
        <v>89064</v>
      </c>
      <c r="B15" s="1093" t="s">
        <v>12721</v>
      </c>
      <c r="C15" s="1064">
        <v>6</v>
      </c>
      <c r="D15" s="1094">
        <v>22.5</v>
      </c>
      <c r="E15" s="1"/>
      <c r="F15" s="1"/>
      <c r="G15" s="1"/>
    </row>
    <row r="16" spans="1:22" ht="15">
      <c r="A16" s="1096"/>
      <c r="B16" s="1095" t="s">
        <v>12722</v>
      </c>
      <c r="C16" s="1097"/>
      <c r="D16" s="1097"/>
      <c r="E16" s="1"/>
      <c r="F16" s="1"/>
      <c r="G16" s="1"/>
    </row>
    <row r="17" spans="1:7" ht="12.75">
      <c r="A17" s="1093">
        <v>87251</v>
      </c>
      <c r="B17" s="1093" t="s">
        <v>12723</v>
      </c>
      <c r="C17" s="1064">
        <v>6</v>
      </c>
      <c r="D17" s="1094">
        <v>29.58</v>
      </c>
      <c r="E17" s="1"/>
      <c r="F17" s="1"/>
      <c r="G17" s="1"/>
    </row>
    <row r="18" spans="1:7" ht="12.75">
      <c r="A18" s="1093">
        <v>87231</v>
      </c>
      <c r="B18" s="1093" t="s">
        <v>12724</v>
      </c>
      <c r="C18" s="1064">
        <v>6</v>
      </c>
      <c r="D18" s="1094">
        <v>29.58</v>
      </c>
      <c r="E18" s="1"/>
      <c r="F18" s="1"/>
      <c r="G18" s="1"/>
    </row>
    <row r="19" spans="1:7" ht="12.75">
      <c r="A19" s="1093">
        <v>87241</v>
      </c>
      <c r="B19" s="1093" t="s">
        <v>12725</v>
      </c>
      <c r="C19" s="1064">
        <v>6</v>
      </c>
      <c r="D19" s="1094">
        <v>29.58</v>
      </c>
      <c r="E19" s="1"/>
      <c r="F19" s="1"/>
      <c r="G19" s="1"/>
    </row>
    <row r="20" spans="1:7" ht="12.75">
      <c r="A20" s="1093">
        <v>26651</v>
      </c>
      <c r="B20" s="1093" t="s">
        <v>12726</v>
      </c>
      <c r="C20" s="1064">
        <v>2</v>
      </c>
      <c r="D20" s="1094">
        <v>102.64</v>
      </c>
      <c r="E20" s="1"/>
      <c r="F20" s="1"/>
      <c r="G20" s="1"/>
    </row>
    <row r="21" spans="1:7" ht="12.75">
      <c r="A21" s="1093">
        <v>26653</v>
      </c>
      <c r="B21" s="1093" t="s">
        <v>12727</v>
      </c>
      <c r="C21" s="1064">
        <v>2</v>
      </c>
      <c r="D21" s="1094">
        <v>102.64</v>
      </c>
      <c r="E21" s="1"/>
      <c r="F21" s="1"/>
      <c r="G21" s="1"/>
    </row>
    <row r="22" spans="1:7" ht="12.75">
      <c r="A22" s="1093">
        <v>26655</v>
      </c>
      <c r="B22" s="1093" t="s">
        <v>12728</v>
      </c>
      <c r="C22" s="1064">
        <v>2</v>
      </c>
      <c r="D22" s="1094">
        <v>102.64</v>
      </c>
      <c r="E22" s="1"/>
      <c r="F22" s="1"/>
      <c r="G22" s="1"/>
    </row>
    <row r="23" spans="1:7" ht="12.75">
      <c r="A23" s="1093">
        <v>87219</v>
      </c>
      <c r="B23" s="1093" t="s">
        <v>12729</v>
      </c>
      <c r="C23" s="1064">
        <v>3</v>
      </c>
      <c r="D23" s="1094">
        <v>14.52</v>
      </c>
      <c r="E23" s="1"/>
      <c r="F23" s="1"/>
      <c r="G23" s="1"/>
    </row>
    <row r="24" spans="1:7" ht="12.75">
      <c r="A24" s="1093">
        <v>90929</v>
      </c>
      <c r="B24" s="1093" t="s">
        <v>12730</v>
      </c>
      <c r="C24" s="1064">
        <v>2</v>
      </c>
      <c r="D24" s="1094">
        <v>101.61</v>
      </c>
      <c r="E24" s="1"/>
      <c r="F24" s="1"/>
      <c r="G24" s="1"/>
    </row>
    <row r="25" spans="1:7" ht="12.75">
      <c r="A25" s="1093">
        <v>90930</v>
      </c>
      <c r="B25" s="1093" t="s">
        <v>12731</v>
      </c>
      <c r="C25" s="1064">
        <v>2</v>
      </c>
      <c r="D25" s="1094">
        <v>101.61</v>
      </c>
      <c r="E25" s="1"/>
      <c r="F25" s="1"/>
      <c r="G25" s="1"/>
    </row>
    <row r="26" spans="1:7" ht="12.75">
      <c r="A26" s="1093">
        <v>90931</v>
      </c>
      <c r="B26" s="1093" t="s">
        <v>12732</v>
      </c>
      <c r="C26" s="1064">
        <v>2</v>
      </c>
      <c r="D26" s="1094">
        <v>101.61</v>
      </c>
      <c r="E26" s="1"/>
      <c r="F26" s="1"/>
      <c r="G26" s="1"/>
    </row>
    <row r="27" spans="1:7" ht="12.75">
      <c r="A27" s="1093">
        <v>90932</v>
      </c>
      <c r="B27" s="1093" t="s">
        <v>12733</v>
      </c>
      <c r="C27" s="1064">
        <v>2</v>
      </c>
      <c r="D27" s="1094">
        <v>120.48</v>
      </c>
      <c r="E27" s="1"/>
      <c r="F27" s="1"/>
      <c r="G27" s="1"/>
    </row>
    <row r="28" spans="1:7" ht="12.75">
      <c r="A28" s="1093">
        <v>90933</v>
      </c>
      <c r="B28" s="1093" t="s">
        <v>12734</v>
      </c>
      <c r="C28" s="1064">
        <v>2</v>
      </c>
      <c r="D28" s="1094">
        <v>120.48</v>
      </c>
      <c r="E28" s="1"/>
      <c r="F28" s="1"/>
      <c r="G28" s="1"/>
    </row>
    <row r="29" spans="1:7" ht="12.75">
      <c r="A29" s="1093">
        <v>90934</v>
      </c>
      <c r="B29" s="1093" t="s">
        <v>12735</v>
      </c>
      <c r="C29" s="1064">
        <v>2</v>
      </c>
      <c r="D29" s="1094">
        <v>120.48</v>
      </c>
      <c r="E29" s="1"/>
      <c r="F29" s="1"/>
      <c r="G29" s="1"/>
    </row>
    <row r="30" spans="1:7" ht="12.75">
      <c r="A30" s="1093">
        <v>91514</v>
      </c>
      <c r="B30" s="1093" t="s">
        <v>12736</v>
      </c>
      <c r="C30" s="1064">
        <v>2</v>
      </c>
      <c r="D30" s="1094">
        <v>103.85</v>
      </c>
      <c r="E30" s="1"/>
      <c r="F30" s="1"/>
      <c r="G30" s="1"/>
    </row>
    <row r="31" spans="1:7" ht="12.75">
      <c r="A31" s="1093">
        <v>91485</v>
      </c>
      <c r="B31" s="1093" t="s">
        <v>12737</v>
      </c>
      <c r="C31" s="1064">
        <v>2</v>
      </c>
      <c r="D31" s="1094">
        <v>103.85</v>
      </c>
      <c r="E31" s="1"/>
      <c r="F31" s="1"/>
      <c r="G31" s="1"/>
    </row>
    <row r="32" spans="1:7" ht="12.75">
      <c r="A32" s="1093">
        <v>91515</v>
      </c>
      <c r="B32" s="1093" t="s">
        <v>12738</v>
      </c>
      <c r="C32" s="1064">
        <v>2</v>
      </c>
      <c r="D32" s="1094">
        <v>103.85</v>
      </c>
      <c r="E32" s="1"/>
      <c r="F32" s="1"/>
      <c r="G32" s="1"/>
    </row>
    <row r="33" spans="1:7" ht="12.75">
      <c r="A33" s="1093">
        <v>87111</v>
      </c>
      <c r="B33" s="1093" t="s">
        <v>12739</v>
      </c>
      <c r="C33" s="1064">
        <v>6</v>
      </c>
      <c r="D33" s="1094">
        <v>18.87</v>
      </c>
      <c r="E33" s="1"/>
      <c r="F33" s="1"/>
      <c r="G33" s="1"/>
    </row>
    <row r="34" spans="1:7" ht="12.75">
      <c r="A34" s="1093">
        <v>90001</v>
      </c>
      <c r="B34" s="1093" t="s">
        <v>12740</v>
      </c>
      <c r="C34" s="1064">
        <v>2</v>
      </c>
      <c r="D34" s="1094">
        <v>111.77</v>
      </c>
      <c r="E34" s="1"/>
      <c r="F34" s="1"/>
      <c r="G34" s="1"/>
    </row>
    <row r="35" spans="1:7" ht="12.75">
      <c r="A35" s="1093">
        <v>90002</v>
      </c>
      <c r="B35" s="1093" t="s">
        <v>12741</v>
      </c>
      <c r="C35" s="1064">
        <v>2</v>
      </c>
      <c r="D35" s="1094">
        <v>111.77</v>
      </c>
      <c r="E35" s="1"/>
      <c r="F35" s="1"/>
      <c r="G35" s="1"/>
    </row>
    <row r="36" spans="1:7" ht="12.75">
      <c r="A36" s="1093">
        <v>90003</v>
      </c>
      <c r="B36" s="1093" t="s">
        <v>12742</v>
      </c>
      <c r="C36" s="1064">
        <v>2</v>
      </c>
      <c r="D36" s="1094">
        <v>111.77</v>
      </c>
      <c r="E36" s="1"/>
      <c r="F36" s="1"/>
      <c r="G36" s="1"/>
    </row>
    <row r="37" spans="1:7" ht="12.75">
      <c r="A37" s="1093">
        <v>90423</v>
      </c>
      <c r="B37" s="1093" t="s">
        <v>12743</v>
      </c>
      <c r="C37" s="1064">
        <v>2</v>
      </c>
      <c r="D37" s="1094">
        <v>120.63</v>
      </c>
      <c r="E37" s="1"/>
      <c r="F37" s="1"/>
      <c r="G37" s="1"/>
    </row>
    <row r="38" spans="1:7" ht="12.75">
      <c r="A38" s="1093">
        <v>91386</v>
      </c>
      <c r="B38" s="1093" t="s">
        <v>12744</v>
      </c>
      <c r="C38" s="1064">
        <v>6</v>
      </c>
      <c r="D38" s="1094">
        <v>37.74</v>
      </c>
      <c r="E38" s="1"/>
      <c r="F38" s="1"/>
      <c r="G38" s="1"/>
    </row>
    <row r="39" spans="1:7" ht="12.75">
      <c r="A39" s="1093">
        <v>91509</v>
      </c>
      <c r="B39" s="1093" t="s">
        <v>12745</v>
      </c>
      <c r="C39" s="1064">
        <v>6</v>
      </c>
      <c r="D39" s="1094">
        <v>18.579999999999998</v>
      </c>
      <c r="E39" s="1"/>
      <c r="F39" s="1"/>
      <c r="G39" s="1"/>
    </row>
    <row r="40" spans="1:7" ht="12.75">
      <c r="A40" s="1093">
        <v>87270</v>
      </c>
      <c r="B40" s="1093" t="s">
        <v>12746</v>
      </c>
      <c r="C40" s="1064">
        <v>6</v>
      </c>
      <c r="D40" s="1094">
        <v>18.579999999999998</v>
      </c>
      <c r="E40" s="1"/>
      <c r="F40" s="1"/>
      <c r="G40" s="1"/>
    </row>
    <row r="41" spans="1:7" ht="12.75">
      <c r="A41" s="1093">
        <v>87290</v>
      </c>
      <c r="B41" s="1093" t="s">
        <v>12747</v>
      </c>
      <c r="C41" s="1064">
        <v>6</v>
      </c>
      <c r="D41" s="1094">
        <v>18.579999999999998</v>
      </c>
      <c r="E41" s="1"/>
      <c r="F41" s="1"/>
      <c r="G41" s="1"/>
    </row>
    <row r="42" spans="1:7" ht="15">
      <c r="A42" s="1098"/>
      <c r="B42" s="1095" t="s">
        <v>12748</v>
      </c>
      <c r="C42" s="1095"/>
      <c r="D42" s="1095"/>
      <c r="E42" s="1"/>
      <c r="F42" s="1"/>
      <c r="G42" s="1"/>
    </row>
    <row r="43" spans="1:7" ht="12.75">
      <c r="A43" s="1093">
        <v>91302</v>
      </c>
      <c r="B43" s="1093" t="s">
        <v>12749</v>
      </c>
      <c r="C43" s="1064">
        <v>6</v>
      </c>
      <c r="D43" s="1094">
        <v>59.17</v>
      </c>
      <c r="E43" s="1"/>
      <c r="F43" s="1"/>
      <c r="G43" s="1"/>
    </row>
    <row r="44" spans="1:7" ht="12.75">
      <c r="A44" s="1093">
        <v>88053</v>
      </c>
      <c r="B44" s="1093" t="s">
        <v>12750</v>
      </c>
      <c r="C44" s="1064">
        <v>4</v>
      </c>
      <c r="D44" s="1094">
        <v>193.2</v>
      </c>
      <c r="E44" s="1"/>
      <c r="F44" s="1"/>
      <c r="G44" s="1"/>
    </row>
    <row r="45" spans="1:7" ht="12.75">
      <c r="A45" s="1093">
        <v>88061</v>
      </c>
      <c r="B45" s="1093" t="s">
        <v>12751</v>
      </c>
      <c r="C45" s="1064">
        <v>6</v>
      </c>
      <c r="D45" s="1094">
        <v>68.95</v>
      </c>
      <c r="E45" s="1"/>
      <c r="F45" s="1"/>
      <c r="G45" s="1"/>
    </row>
    <row r="46" spans="1:7" ht="12.75">
      <c r="A46" s="1093">
        <v>88063</v>
      </c>
      <c r="B46" s="1093" t="s">
        <v>12752</v>
      </c>
      <c r="C46" s="1064">
        <v>4</v>
      </c>
      <c r="D46" s="1094">
        <v>297.58</v>
      </c>
      <c r="E46" s="1"/>
      <c r="F46" s="1"/>
      <c r="G46" s="1"/>
    </row>
    <row r="47" spans="1:7" ht="12.75">
      <c r="A47" s="1093">
        <v>91074</v>
      </c>
      <c r="B47" s="1093" t="s">
        <v>12753</v>
      </c>
      <c r="C47" s="1064">
        <v>4</v>
      </c>
      <c r="D47" s="1094">
        <v>351.28</v>
      </c>
      <c r="E47" s="1"/>
      <c r="F47" s="1"/>
      <c r="G47" s="1"/>
    </row>
    <row r="48" spans="1:7" ht="12.75">
      <c r="A48" s="1093">
        <v>88001</v>
      </c>
      <c r="B48" s="1093" t="s">
        <v>12754</v>
      </c>
      <c r="C48" s="1064">
        <v>6</v>
      </c>
      <c r="D48" s="1094">
        <v>31.93</v>
      </c>
      <c r="E48" s="1"/>
      <c r="F48" s="1"/>
      <c r="G48" s="1"/>
    </row>
    <row r="49" spans="1:7" ht="12.75">
      <c r="A49" s="1093">
        <v>88003</v>
      </c>
      <c r="B49" s="1093" t="s">
        <v>12755</v>
      </c>
      <c r="C49" s="1064">
        <v>4</v>
      </c>
      <c r="D49" s="1094">
        <v>145.16</v>
      </c>
      <c r="E49" s="1"/>
      <c r="F49" s="1"/>
      <c r="G49" s="1"/>
    </row>
    <row r="50" spans="1:7" ht="12.75">
      <c r="A50" s="1093">
        <v>91373</v>
      </c>
      <c r="B50" s="1093" t="s">
        <v>12756</v>
      </c>
      <c r="C50" s="1064">
        <v>6</v>
      </c>
      <c r="D50" s="1094">
        <v>35.020000000000003</v>
      </c>
      <c r="E50" s="1"/>
      <c r="F50" s="1"/>
      <c r="G50" s="1"/>
    </row>
    <row r="51" spans="1:7" ht="12.75">
      <c r="A51" s="1093">
        <v>91376</v>
      </c>
      <c r="B51" s="1093" t="s">
        <v>12757</v>
      </c>
      <c r="C51" s="1064">
        <v>4</v>
      </c>
      <c r="D51" s="1094">
        <v>163.01</v>
      </c>
      <c r="E51" s="1"/>
      <c r="F51" s="1"/>
      <c r="G51" s="1"/>
    </row>
    <row r="52" spans="1:7" ht="15">
      <c r="A52" s="1098"/>
      <c r="B52" s="1095" t="s">
        <v>12758</v>
      </c>
      <c r="C52" s="1095"/>
      <c r="D52" s="1095"/>
      <c r="E52" s="1"/>
      <c r="F52" s="1"/>
      <c r="G52" s="1"/>
    </row>
    <row r="53" spans="1:7" ht="12.75">
      <c r="A53" s="1093">
        <v>85216</v>
      </c>
      <c r="B53" s="1093" t="s">
        <v>12759</v>
      </c>
      <c r="C53" s="1064">
        <v>4</v>
      </c>
      <c r="D53" s="1094">
        <v>91.45</v>
      </c>
      <c r="E53" s="1"/>
      <c r="F53" s="1"/>
      <c r="G53" s="1"/>
    </row>
    <row r="54" spans="1:7" ht="12.75">
      <c r="A54" s="1093">
        <v>85525</v>
      </c>
      <c r="B54" s="1093" t="s">
        <v>12760</v>
      </c>
      <c r="C54" s="1064">
        <v>6</v>
      </c>
      <c r="D54" s="1094">
        <v>29.03</v>
      </c>
      <c r="E54" s="1"/>
      <c r="F54" s="1"/>
      <c r="G54" s="1"/>
    </row>
    <row r="55" spans="1:7" ht="12.75">
      <c r="A55" s="1093">
        <v>85526</v>
      </c>
      <c r="B55" s="1093" t="s">
        <v>12761</v>
      </c>
      <c r="C55" s="1064">
        <v>4</v>
      </c>
      <c r="D55" s="1094">
        <v>140.80000000000001</v>
      </c>
      <c r="E55" s="1"/>
      <c r="F55" s="1"/>
      <c r="G55" s="1"/>
    </row>
    <row r="56" spans="1:7" ht="12.75">
      <c r="A56" s="1093">
        <v>85546</v>
      </c>
      <c r="B56" s="1093" t="s">
        <v>12762</v>
      </c>
      <c r="C56" s="1064">
        <v>4</v>
      </c>
      <c r="D56" s="1094">
        <v>142.26</v>
      </c>
      <c r="E56" s="1"/>
      <c r="F56" s="1"/>
      <c r="G56" s="1"/>
    </row>
    <row r="57" spans="1:7" ht="12.75">
      <c r="A57" s="1093">
        <v>85536</v>
      </c>
      <c r="B57" s="1093" t="s">
        <v>12763</v>
      </c>
      <c r="C57" s="1064">
        <v>4</v>
      </c>
      <c r="D57" s="1094">
        <v>140.80000000000001</v>
      </c>
      <c r="E57" s="1"/>
      <c r="F57" s="1"/>
      <c r="G57" s="1"/>
    </row>
    <row r="58" spans="1:7" ht="12.75">
      <c r="A58" s="1093">
        <v>85515</v>
      </c>
      <c r="B58" s="1093" t="s">
        <v>12764</v>
      </c>
      <c r="C58" s="1064">
        <v>6</v>
      </c>
      <c r="D58" s="1094">
        <v>23.23</v>
      </c>
      <c r="E58" s="1"/>
      <c r="F58" s="1"/>
      <c r="G58" s="1"/>
    </row>
    <row r="59" spans="1:7" ht="12.75">
      <c r="A59" s="1093">
        <v>85516</v>
      </c>
      <c r="B59" s="1093" t="s">
        <v>12765</v>
      </c>
      <c r="C59" s="1064">
        <v>4</v>
      </c>
      <c r="D59" s="1094">
        <v>98.71</v>
      </c>
      <c r="E59" s="1"/>
      <c r="F59" s="1"/>
      <c r="G59" s="1"/>
    </row>
    <row r="60" spans="1:7" ht="12.75">
      <c r="A60" s="1093">
        <v>85556</v>
      </c>
      <c r="B60" s="1093" t="s">
        <v>12766</v>
      </c>
      <c r="C60" s="1064">
        <v>4</v>
      </c>
      <c r="D60" s="1094">
        <v>98.71</v>
      </c>
      <c r="E60" s="1"/>
      <c r="F60" s="1"/>
      <c r="G60" s="1"/>
    </row>
    <row r="61" spans="1:7" ht="12.75">
      <c r="A61" s="1093">
        <v>85566</v>
      </c>
      <c r="B61" s="1093" t="s">
        <v>12767</v>
      </c>
      <c r="C61" s="1064">
        <v>4</v>
      </c>
      <c r="D61" s="1094">
        <v>98.71</v>
      </c>
      <c r="E61" s="1"/>
      <c r="F61" s="1"/>
      <c r="G61" s="1"/>
    </row>
    <row r="62" spans="1:7" ht="12.75">
      <c r="A62" s="1093">
        <v>85422</v>
      </c>
      <c r="B62" s="1093" t="s">
        <v>12768</v>
      </c>
      <c r="C62" s="1064">
        <v>6</v>
      </c>
      <c r="D62" s="1094">
        <v>10.16</v>
      </c>
      <c r="E62" s="1"/>
      <c r="F62" s="1"/>
      <c r="G62" s="1"/>
    </row>
    <row r="63" spans="1:7" ht="12.75">
      <c r="A63" s="1093">
        <v>85426</v>
      </c>
      <c r="B63" s="1093" t="s">
        <v>12769</v>
      </c>
      <c r="C63" s="1064">
        <v>4</v>
      </c>
      <c r="D63" s="1094">
        <v>23.81</v>
      </c>
      <c r="E63" s="1"/>
      <c r="F63" s="1"/>
      <c r="G63" s="1"/>
    </row>
    <row r="64" spans="1:7" ht="12.75">
      <c r="A64" s="1093">
        <v>91536</v>
      </c>
      <c r="B64" s="1093" t="s">
        <v>12770</v>
      </c>
      <c r="C64" s="1064">
        <v>6</v>
      </c>
      <c r="D64" s="1094">
        <v>30.19</v>
      </c>
      <c r="E64" s="1"/>
      <c r="F64" s="1"/>
      <c r="G64" s="1"/>
    </row>
    <row r="65" spans="1:7" ht="12.75">
      <c r="A65" s="1093">
        <v>91386</v>
      </c>
      <c r="B65" s="1093" t="s">
        <v>12771</v>
      </c>
      <c r="C65" s="1064">
        <v>6</v>
      </c>
      <c r="D65" s="1094">
        <v>31.21</v>
      </c>
      <c r="E65" s="1"/>
      <c r="F65" s="1"/>
      <c r="G65" s="1"/>
    </row>
    <row r="66" spans="1:7" ht="15">
      <c r="A66" s="1098"/>
      <c r="B66" s="1095" t="s">
        <v>12772</v>
      </c>
      <c r="C66" s="1095"/>
      <c r="D66" s="1095"/>
      <c r="E66" s="1"/>
      <c r="F66" s="1"/>
      <c r="G66" s="1"/>
    </row>
    <row r="67" spans="1:7" ht="12.75">
      <c r="A67" s="1093">
        <v>82186</v>
      </c>
      <c r="B67" s="1093" t="s">
        <v>12773</v>
      </c>
      <c r="C67" s="1064">
        <v>4</v>
      </c>
      <c r="D67" s="1094">
        <v>69.680000000000007</v>
      </c>
      <c r="E67" s="1"/>
      <c r="F67" s="1"/>
      <c r="G67" s="1"/>
    </row>
    <row r="68" spans="1:7" ht="12.75">
      <c r="A68" s="1093">
        <v>82196</v>
      </c>
      <c r="B68" s="1093" t="s">
        <v>12774</v>
      </c>
      <c r="C68" s="1064">
        <v>4</v>
      </c>
      <c r="D68" s="1094">
        <v>69.680000000000007</v>
      </c>
      <c r="E68" s="1"/>
      <c r="F68" s="1"/>
      <c r="G68" s="1"/>
    </row>
    <row r="69" spans="1:7" ht="12.75">
      <c r="A69" s="1093">
        <v>82206</v>
      </c>
      <c r="B69" s="1093" t="s">
        <v>12775</v>
      </c>
      <c r="C69" s="1064">
        <v>4</v>
      </c>
      <c r="D69" s="1094">
        <v>74.87</v>
      </c>
      <c r="E69" s="1"/>
      <c r="F69" s="1"/>
      <c r="G69" s="1"/>
    </row>
    <row r="70" spans="1:7" ht="12.75">
      <c r="A70" s="1093">
        <v>90589</v>
      </c>
      <c r="B70" s="1093" t="s">
        <v>12776</v>
      </c>
      <c r="C70" s="1064">
        <v>4</v>
      </c>
      <c r="D70" s="1094">
        <v>19.89</v>
      </c>
      <c r="E70" s="1"/>
      <c r="F70" s="1"/>
      <c r="G70" s="1"/>
    </row>
    <row r="71" spans="1:7" ht="12.75">
      <c r="A71" s="1093">
        <v>90437</v>
      </c>
      <c r="B71" s="1093" t="s">
        <v>12777</v>
      </c>
      <c r="C71" s="1064">
        <v>4</v>
      </c>
      <c r="D71" s="1094">
        <v>82.74</v>
      </c>
      <c r="E71" s="1"/>
      <c r="F71" s="1"/>
      <c r="G71" s="1"/>
    </row>
    <row r="72" spans="1:7" ht="15">
      <c r="A72" s="1095"/>
      <c r="B72" s="1095" t="s">
        <v>12778</v>
      </c>
      <c r="C72" s="1095"/>
      <c r="D72" s="1095"/>
      <c r="E72" s="1"/>
      <c r="F72" s="1"/>
      <c r="G72" s="1"/>
    </row>
    <row r="73" spans="1:7" ht="12.75">
      <c r="A73" s="1093">
        <v>89046</v>
      </c>
      <c r="B73" s="1093" t="s">
        <v>12779</v>
      </c>
      <c r="C73" s="1064">
        <v>4</v>
      </c>
      <c r="D73" s="1094">
        <v>60.38</v>
      </c>
      <c r="E73" s="1"/>
      <c r="F73" s="1"/>
      <c r="G73" s="1"/>
    </row>
    <row r="74" spans="1:7" ht="12.75">
      <c r="A74" s="1093">
        <v>90043</v>
      </c>
      <c r="B74" s="1093" t="s">
        <v>12780</v>
      </c>
      <c r="C74" s="1064">
        <v>6</v>
      </c>
      <c r="D74" s="1094">
        <v>16.91</v>
      </c>
      <c r="E74" s="1"/>
      <c r="F74" s="1"/>
      <c r="G74" s="1"/>
    </row>
    <row r="75" spans="1:7" ht="12.75">
      <c r="A75" s="1093">
        <v>42001</v>
      </c>
      <c r="B75" s="1093" t="s">
        <v>12781</v>
      </c>
      <c r="C75" s="1064">
        <v>6</v>
      </c>
      <c r="D75" s="1094">
        <v>26.85</v>
      </c>
      <c r="E75" s="1"/>
      <c r="F75" s="1"/>
      <c r="G75" s="1"/>
    </row>
    <row r="76" spans="1:7" ht="12.75">
      <c r="A76" s="1093">
        <v>89034</v>
      </c>
      <c r="B76" s="1093" t="s">
        <v>12782</v>
      </c>
      <c r="C76" s="1064">
        <v>6</v>
      </c>
      <c r="D76" s="1094">
        <v>22.5</v>
      </c>
      <c r="E76" s="1"/>
      <c r="F76" s="1"/>
      <c r="G76" s="1"/>
    </row>
    <row r="77" spans="1:7" ht="12.75">
      <c r="A77" s="1093">
        <v>89032</v>
      </c>
      <c r="B77" s="1093" t="s">
        <v>12783</v>
      </c>
      <c r="C77" s="1064">
        <v>6</v>
      </c>
      <c r="D77" s="1094">
        <v>17.420000000000002</v>
      </c>
      <c r="E77" s="1"/>
      <c r="F77" s="1"/>
      <c r="G77" s="1"/>
    </row>
    <row r="78" spans="1:7" ht="12.75">
      <c r="A78"/>
      <c r="B78"/>
      <c r="C78"/>
      <c r="D78"/>
      <c r="E78" s="1"/>
      <c r="F78" s="1"/>
      <c r="G78" s="1"/>
    </row>
  </sheetData>
  <hyperlinks>
    <hyperlink ref="D1" location="Содержание!R1C1" display="главная" xr:uid="{00000000-0004-0000-2800-000000000000}"/>
  </hyperlinks>
  <pageMargins left="0.25" right="0.25" top="0.75" bottom="0.75" header="0.3" footer="0.3"/>
  <pageSetup paperSize="9" scale="87"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K93"/>
  <sheetViews>
    <sheetView workbookViewId="0">
      <selection activeCell="K1" sqref="K1"/>
    </sheetView>
  </sheetViews>
  <sheetFormatPr defaultRowHeight="12.75"/>
  <cols>
    <col min="1" max="1" width="18.140625" style="3" customWidth="1"/>
    <col min="2" max="2" width="14.140625" style="70" customWidth="1"/>
    <col min="3" max="3" width="65.28515625" style="3" customWidth="1"/>
    <col min="4" max="4" width="12.5703125" style="3" customWidth="1"/>
    <col min="5" max="8" width="9.140625" style="3"/>
    <col min="9" max="9" width="12" style="3" customWidth="1"/>
    <col min="10" max="10" width="9.140625" style="3"/>
    <col min="11" max="11" width="13" style="3" customWidth="1"/>
    <col min="12" max="16384" width="9.140625" style="3"/>
  </cols>
  <sheetData>
    <row r="1" spans="1:11" ht="21.75" customHeight="1">
      <c r="A1" s="1106"/>
      <c r="B1" s="1412"/>
      <c r="C1" s="172"/>
      <c r="D1" s="172"/>
      <c r="E1" s="172"/>
      <c r="F1" s="172"/>
      <c r="G1" s="172"/>
      <c r="H1" s="172"/>
      <c r="I1" s="172"/>
      <c r="J1" s="172"/>
      <c r="K1" s="1107" t="s">
        <v>2114</v>
      </c>
    </row>
    <row r="2" spans="1:11" ht="15" customHeight="1">
      <c r="A2" s="1413" t="s">
        <v>4610</v>
      </c>
      <c r="B2" s="172"/>
      <c r="C2" s="172"/>
      <c r="D2" s="172"/>
      <c r="E2" s="172"/>
      <c r="F2" s="172"/>
      <c r="G2" s="172"/>
      <c r="H2" s="172"/>
      <c r="I2" s="172"/>
      <c r="J2" s="172"/>
      <c r="K2" s="172"/>
    </row>
    <row r="3" spans="1:11" ht="19.5" customHeight="1">
      <c r="A3" s="1414"/>
      <c r="B3" s="1412"/>
      <c r="C3" s="172"/>
      <c r="D3" s="172"/>
      <c r="E3" s="172"/>
      <c r="F3" s="172"/>
      <c r="G3" s="172"/>
      <c r="H3" s="172"/>
      <c r="I3" s="172"/>
      <c r="J3" s="172"/>
      <c r="K3" s="1415">
        <v>43891</v>
      </c>
    </row>
    <row r="4" spans="1:11" ht="33.75" customHeight="1">
      <c r="A4" s="2337" t="s">
        <v>671</v>
      </c>
      <c r="B4" s="2337" t="s">
        <v>5298</v>
      </c>
      <c r="C4" s="2337"/>
      <c r="D4" s="2337" t="s">
        <v>5299</v>
      </c>
      <c r="E4" s="2337" t="s">
        <v>5300</v>
      </c>
      <c r="F4" s="2344" t="s">
        <v>5301</v>
      </c>
      <c r="G4" s="2344"/>
      <c r="H4" s="2344"/>
      <c r="I4" s="2344"/>
      <c r="J4" s="2344"/>
      <c r="K4" s="2344"/>
    </row>
    <row r="5" spans="1:11" ht="15.95" customHeight="1" collapsed="1">
      <c r="A5" s="2338"/>
      <c r="B5" s="2338"/>
      <c r="C5" s="2340"/>
      <c r="D5" s="2342"/>
      <c r="E5" s="2342"/>
      <c r="F5" s="2344" t="s">
        <v>5302</v>
      </c>
      <c r="G5" s="2344"/>
      <c r="H5" s="2344" t="s">
        <v>6765</v>
      </c>
      <c r="I5" s="2344"/>
      <c r="J5" s="2344"/>
      <c r="K5" s="2344"/>
    </row>
    <row r="6" spans="1:11" ht="15.95" customHeight="1">
      <c r="A6" s="2339"/>
      <c r="B6" s="2339"/>
      <c r="C6" s="2341"/>
      <c r="D6" s="2343"/>
      <c r="E6" s="2343"/>
      <c r="F6" s="109" t="s">
        <v>5303</v>
      </c>
      <c r="G6" s="109" t="s">
        <v>5304</v>
      </c>
      <c r="H6" s="2344" t="s">
        <v>6766</v>
      </c>
      <c r="I6" s="2344"/>
      <c r="J6" s="2344" t="s">
        <v>6767</v>
      </c>
      <c r="K6" s="2344"/>
    </row>
    <row r="7" spans="1:11" ht="15.95" customHeight="1">
      <c r="A7" s="98"/>
      <c r="B7" s="2348" t="s">
        <v>5305</v>
      </c>
      <c r="C7" s="2348"/>
      <c r="D7" s="99"/>
      <c r="E7" s="99"/>
      <c r="F7" s="101"/>
      <c r="G7" s="100"/>
      <c r="H7" s="101"/>
      <c r="I7" s="102"/>
      <c r="J7" s="101"/>
      <c r="K7" s="103"/>
    </row>
    <row r="8" spans="1:11" ht="15.95" customHeight="1">
      <c r="A8" s="98"/>
      <c r="B8" s="2349" t="s">
        <v>6920</v>
      </c>
      <c r="C8" s="2349"/>
      <c r="D8" s="99"/>
      <c r="E8" s="99"/>
      <c r="F8" s="101"/>
      <c r="G8" s="100"/>
      <c r="H8" s="101"/>
      <c r="I8" s="102"/>
      <c r="J8" s="101"/>
      <c r="K8" s="103"/>
    </row>
    <row r="9" spans="1:11" ht="15.95" customHeight="1">
      <c r="A9" s="98"/>
      <c r="B9" s="2345" t="s">
        <v>3513</v>
      </c>
      <c r="C9" s="2345"/>
      <c r="D9" s="99"/>
      <c r="E9" s="99"/>
      <c r="F9" s="101"/>
      <c r="G9" s="100"/>
      <c r="H9" s="101"/>
      <c r="I9" s="102"/>
      <c r="J9" s="101"/>
      <c r="K9" s="103"/>
    </row>
    <row r="10" spans="1:11" ht="15.95" customHeight="1">
      <c r="A10" s="111" t="s">
        <v>1456</v>
      </c>
      <c r="B10" s="2346" t="s">
        <v>1773</v>
      </c>
      <c r="C10" s="2346"/>
      <c r="D10" s="111" t="s">
        <v>5306</v>
      </c>
      <c r="E10" s="111" t="s">
        <v>3</v>
      </c>
      <c r="F10" s="112" t="s">
        <v>6921</v>
      </c>
      <c r="G10" s="114">
        <v>4747.74</v>
      </c>
      <c r="H10" s="2347" t="s">
        <v>6922</v>
      </c>
      <c r="I10" s="2347"/>
      <c r="J10" s="2347" t="s">
        <v>6923</v>
      </c>
      <c r="K10" s="2347"/>
    </row>
    <row r="11" spans="1:11" ht="15.95" customHeight="1">
      <c r="A11" s="111" t="s">
        <v>1455</v>
      </c>
      <c r="B11" s="2346" t="s">
        <v>1774</v>
      </c>
      <c r="C11" s="2346"/>
      <c r="D11" s="111" t="s">
        <v>5306</v>
      </c>
      <c r="E11" s="111" t="s">
        <v>3</v>
      </c>
      <c r="F11" s="112" t="s">
        <v>6924</v>
      </c>
      <c r="G11" s="114">
        <v>5056.12</v>
      </c>
      <c r="H11" s="2347" t="s">
        <v>6925</v>
      </c>
      <c r="I11" s="2347"/>
      <c r="J11" s="2347" t="s">
        <v>6926</v>
      </c>
      <c r="K11" s="2347"/>
    </row>
    <row r="12" spans="1:11" ht="15.95" customHeight="1">
      <c r="A12" s="98"/>
      <c r="B12" s="2345" t="s">
        <v>6927</v>
      </c>
      <c r="C12" s="2345"/>
      <c r="D12" s="99"/>
      <c r="E12" s="99"/>
      <c r="F12" s="101"/>
      <c r="G12" s="100"/>
      <c r="H12" s="101"/>
      <c r="I12" s="102"/>
      <c r="J12" s="101"/>
      <c r="K12" s="103"/>
    </row>
    <row r="13" spans="1:11" ht="15.95" customHeight="1">
      <c r="A13" s="111" t="s">
        <v>6928</v>
      </c>
      <c r="B13" s="2346" t="s">
        <v>6929</v>
      </c>
      <c r="C13" s="2346"/>
      <c r="D13" s="111" t="s">
        <v>5314</v>
      </c>
      <c r="E13" s="111" t="s">
        <v>3</v>
      </c>
      <c r="F13" s="112" t="s">
        <v>6930</v>
      </c>
      <c r="G13" s="114">
        <v>6874.28</v>
      </c>
      <c r="H13" s="2347" t="s">
        <v>6931</v>
      </c>
      <c r="I13" s="2347"/>
      <c r="J13" s="2347" t="s">
        <v>6932</v>
      </c>
      <c r="K13" s="2347"/>
    </row>
    <row r="14" spans="1:11" ht="15.95" customHeight="1">
      <c r="A14" s="111" t="s">
        <v>6933</v>
      </c>
      <c r="B14" s="2346" t="s">
        <v>6934</v>
      </c>
      <c r="C14" s="2346"/>
      <c r="D14" s="111" t="s">
        <v>5314</v>
      </c>
      <c r="E14" s="111" t="s">
        <v>3</v>
      </c>
      <c r="F14" s="112" t="s">
        <v>6935</v>
      </c>
      <c r="G14" s="114">
        <v>8891.98</v>
      </c>
      <c r="H14" s="2347" t="s">
        <v>6936</v>
      </c>
      <c r="I14" s="2347"/>
      <c r="J14" s="2347" t="s">
        <v>6937</v>
      </c>
      <c r="K14" s="2347"/>
    </row>
    <row r="15" spans="1:11" ht="15.95" customHeight="1">
      <c r="A15" s="111" t="s">
        <v>6938</v>
      </c>
      <c r="B15" s="2346" t="s">
        <v>6939</v>
      </c>
      <c r="C15" s="2346"/>
      <c r="D15" s="111" t="s">
        <v>5306</v>
      </c>
      <c r="E15" s="111" t="s">
        <v>3</v>
      </c>
      <c r="F15" s="112" t="s">
        <v>6940</v>
      </c>
      <c r="G15" s="114">
        <v>7344.52</v>
      </c>
      <c r="H15" s="2347" t="s">
        <v>6941</v>
      </c>
      <c r="I15" s="2347"/>
      <c r="J15" s="2347" t="s">
        <v>6942</v>
      </c>
      <c r="K15" s="2347"/>
    </row>
    <row r="16" spans="1:11" ht="15.95" customHeight="1">
      <c r="A16" s="111" t="s">
        <v>6943</v>
      </c>
      <c r="B16" s="2346" t="s">
        <v>6944</v>
      </c>
      <c r="C16" s="2346"/>
      <c r="D16" s="111" t="s">
        <v>5314</v>
      </c>
      <c r="E16" s="111" t="s">
        <v>3</v>
      </c>
      <c r="F16" s="112" t="s">
        <v>6945</v>
      </c>
      <c r="G16" s="114">
        <v>5880.78</v>
      </c>
      <c r="H16" s="2347" t="s">
        <v>6946</v>
      </c>
      <c r="I16" s="2347"/>
      <c r="J16" s="2347" t="s">
        <v>6947</v>
      </c>
      <c r="K16" s="2347"/>
    </row>
    <row r="17" spans="1:11" ht="15.95" customHeight="1">
      <c r="A17" s="111" t="s">
        <v>6948</v>
      </c>
      <c r="B17" s="2346" t="s">
        <v>6949</v>
      </c>
      <c r="C17" s="2346"/>
      <c r="D17" s="111" t="s">
        <v>5314</v>
      </c>
      <c r="E17" s="111" t="s">
        <v>3</v>
      </c>
      <c r="F17" s="112" t="s">
        <v>6950</v>
      </c>
      <c r="G17" s="114">
        <v>7615.92</v>
      </c>
      <c r="H17" s="2347" t="s">
        <v>6951</v>
      </c>
      <c r="I17" s="2347"/>
      <c r="J17" s="2347" t="s">
        <v>6952</v>
      </c>
      <c r="K17" s="2347"/>
    </row>
    <row r="18" spans="1:11" ht="15.95" customHeight="1">
      <c r="A18" s="111" t="s">
        <v>6953</v>
      </c>
      <c r="B18" s="2346" t="s">
        <v>6954</v>
      </c>
      <c r="C18" s="2346"/>
      <c r="D18" s="111" t="s">
        <v>5306</v>
      </c>
      <c r="E18" s="111" t="s">
        <v>3</v>
      </c>
      <c r="F18" s="112" t="s">
        <v>6955</v>
      </c>
      <c r="G18" s="114">
        <v>6295.2</v>
      </c>
      <c r="H18" s="2347" t="s">
        <v>6956</v>
      </c>
      <c r="I18" s="2347"/>
      <c r="J18" s="2347" t="s">
        <v>6957</v>
      </c>
      <c r="K18" s="2347"/>
    </row>
    <row r="19" spans="1:11" ht="15.95" customHeight="1">
      <c r="A19" s="111" t="s">
        <v>6958</v>
      </c>
      <c r="B19" s="2346" t="s">
        <v>6959</v>
      </c>
      <c r="C19" s="2346"/>
      <c r="D19" s="111" t="s">
        <v>5306</v>
      </c>
      <c r="E19" s="111" t="s">
        <v>3</v>
      </c>
      <c r="F19" s="112" t="s">
        <v>6960</v>
      </c>
      <c r="G19" s="113">
        <v>251.17</v>
      </c>
      <c r="H19" s="2347" t="s">
        <v>6961</v>
      </c>
      <c r="I19" s="2347"/>
      <c r="J19" s="2347" t="s">
        <v>6962</v>
      </c>
      <c r="K19" s="2347"/>
    </row>
    <row r="20" spans="1:11" ht="15.95" customHeight="1">
      <c r="A20" s="111" t="s">
        <v>6963</v>
      </c>
      <c r="B20" s="2346" t="s">
        <v>6964</v>
      </c>
      <c r="C20" s="2346"/>
      <c r="D20" s="111" t="s">
        <v>5306</v>
      </c>
      <c r="E20" s="111" t="s">
        <v>3</v>
      </c>
      <c r="F20" s="112" t="s">
        <v>6960</v>
      </c>
      <c r="G20" s="113">
        <v>251.17</v>
      </c>
      <c r="H20" s="2347" t="s">
        <v>6961</v>
      </c>
      <c r="I20" s="2347"/>
      <c r="J20" s="2347" t="s">
        <v>6962</v>
      </c>
      <c r="K20" s="2347"/>
    </row>
    <row r="21" spans="1:11" ht="15.95" customHeight="1">
      <c r="A21" s="98"/>
      <c r="B21" s="2345" t="s">
        <v>6965</v>
      </c>
      <c r="C21" s="2345"/>
      <c r="D21" s="99"/>
      <c r="E21" s="99"/>
      <c r="F21" s="101"/>
      <c r="G21" s="100"/>
      <c r="H21" s="101"/>
      <c r="I21" s="102"/>
      <c r="J21" s="101"/>
      <c r="K21" s="103"/>
    </row>
    <row r="22" spans="1:11" ht="15.95" customHeight="1">
      <c r="A22" s="111" t="s">
        <v>4584</v>
      </c>
      <c r="B22" s="2346" t="s">
        <v>6966</v>
      </c>
      <c r="C22" s="2346"/>
      <c r="D22" s="111" t="s">
        <v>5464</v>
      </c>
      <c r="E22" s="111" t="s">
        <v>3</v>
      </c>
      <c r="F22" s="112" t="s">
        <v>6967</v>
      </c>
      <c r="G22" s="114">
        <v>14190.19</v>
      </c>
      <c r="H22" s="2347" t="s">
        <v>6968</v>
      </c>
      <c r="I22" s="2347"/>
      <c r="J22" s="2347" t="s">
        <v>6969</v>
      </c>
      <c r="K22" s="2347"/>
    </row>
    <row r="23" spans="1:11" ht="15.95" customHeight="1">
      <c r="A23" s="111" t="s">
        <v>4585</v>
      </c>
      <c r="B23" s="2346" t="s">
        <v>6970</v>
      </c>
      <c r="C23" s="2346"/>
      <c r="D23" s="111" t="s">
        <v>5306</v>
      </c>
      <c r="E23" s="111" t="s">
        <v>3</v>
      </c>
      <c r="F23" s="112" t="s">
        <v>6967</v>
      </c>
      <c r="G23" s="114">
        <v>14190.19</v>
      </c>
      <c r="H23" s="2347" t="s">
        <v>6968</v>
      </c>
      <c r="I23" s="2347"/>
      <c r="J23" s="2347" t="s">
        <v>6969</v>
      </c>
      <c r="K23" s="2347"/>
    </row>
    <row r="24" spans="1:11" ht="15.95" customHeight="1">
      <c r="A24" s="111" t="s">
        <v>4586</v>
      </c>
      <c r="B24" s="2346" t="s">
        <v>6971</v>
      </c>
      <c r="C24" s="2346"/>
      <c r="D24" s="111" t="s">
        <v>5306</v>
      </c>
      <c r="E24" s="111" t="s">
        <v>3</v>
      </c>
      <c r="F24" s="112" t="s">
        <v>6967</v>
      </c>
      <c r="G24" s="114">
        <v>14190.19</v>
      </c>
      <c r="H24" s="2347" t="s">
        <v>6968</v>
      </c>
      <c r="I24" s="2347"/>
      <c r="J24" s="2347" t="s">
        <v>6969</v>
      </c>
      <c r="K24" s="2347"/>
    </row>
    <row r="25" spans="1:11" ht="15.95" customHeight="1">
      <c r="A25" s="111" t="s">
        <v>4581</v>
      </c>
      <c r="B25" s="2346" t="s">
        <v>6972</v>
      </c>
      <c r="C25" s="2346"/>
      <c r="D25" s="111" t="s">
        <v>5464</v>
      </c>
      <c r="E25" s="111" t="s">
        <v>3</v>
      </c>
      <c r="F25" s="112" t="s">
        <v>6967</v>
      </c>
      <c r="G25" s="114">
        <v>14190.19</v>
      </c>
      <c r="H25" s="2347" t="s">
        <v>6968</v>
      </c>
      <c r="I25" s="2347"/>
      <c r="J25" s="2347" t="s">
        <v>6969</v>
      </c>
      <c r="K25" s="2347"/>
    </row>
    <row r="26" spans="1:11" ht="15.95" customHeight="1">
      <c r="A26" s="111" t="s">
        <v>4582</v>
      </c>
      <c r="B26" s="2346" t="s">
        <v>6973</v>
      </c>
      <c r="C26" s="2346"/>
      <c r="D26" s="111" t="s">
        <v>5306</v>
      </c>
      <c r="E26" s="111" t="s">
        <v>3</v>
      </c>
      <c r="F26" s="112" t="s">
        <v>6967</v>
      </c>
      <c r="G26" s="114">
        <v>14190.19</v>
      </c>
      <c r="H26" s="2347" t="s">
        <v>6968</v>
      </c>
      <c r="I26" s="2347"/>
      <c r="J26" s="2347" t="s">
        <v>6969</v>
      </c>
      <c r="K26" s="2347"/>
    </row>
    <row r="27" spans="1:11" ht="15.95" customHeight="1">
      <c r="A27" s="111" t="s">
        <v>4583</v>
      </c>
      <c r="B27" s="2346" t="s">
        <v>6974</v>
      </c>
      <c r="C27" s="2346"/>
      <c r="D27" s="111" t="s">
        <v>5306</v>
      </c>
      <c r="E27" s="111" t="s">
        <v>3</v>
      </c>
      <c r="F27" s="112" t="s">
        <v>6967</v>
      </c>
      <c r="G27" s="114">
        <v>14190.19</v>
      </c>
      <c r="H27" s="2347" t="s">
        <v>6968</v>
      </c>
      <c r="I27" s="2347"/>
      <c r="J27" s="2347" t="s">
        <v>6969</v>
      </c>
      <c r="K27" s="2347"/>
    </row>
    <row r="28" spans="1:11" ht="15.95" customHeight="1">
      <c r="A28" s="111" t="s">
        <v>2076</v>
      </c>
      <c r="B28" s="2346" t="s">
        <v>6975</v>
      </c>
      <c r="C28" s="2346"/>
      <c r="D28" s="111" t="s">
        <v>5306</v>
      </c>
      <c r="E28" s="111" t="s">
        <v>3</v>
      </c>
      <c r="F28" s="112" t="s">
        <v>6976</v>
      </c>
      <c r="G28" s="114">
        <v>1606.07</v>
      </c>
      <c r="H28" s="2347" t="s">
        <v>6977</v>
      </c>
      <c r="I28" s="2347"/>
      <c r="J28" s="2347" t="s">
        <v>6978</v>
      </c>
      <c r="K28" s="2347"/>
    </row>
    <row r="29" spans="1:11" ht="15.95" customHeight="1">
      <c r="A29" s="111" t="s">
        <v>1461</v>
      </c>
      <c r="B29" s="2346" t="s">
        <v>6979</v>
      </c>
      <c r="C29" s="2346"/>
      <c r="D29" s="111" t="s">
        <v>5306</v>
      </c>
      <c r="E29" s="111" t="s">
        <v>3</v>
      </c>
      <c r="F29" s="112" t="s">
        <v>6980</v>
      </c>
      <c r="G29" s="113">
        <v>304.89</v>
      </c>
      <c r="H29" s="2347" t="s">
        <v>6981</v>
      </c>
      <c r="I29" s="2347"/>
      <c r="J29" s="2347" t="s">
        <v>6982</v>
      </c>
      <c r="K29" s="2347"/>
    </row>
    <row r="30" spans="1:11" ht="15.95" customHeight="1">
      <c r="A30" s="111" t="s">
        <v>4587</v>
      </c>
      <c r="B30" s="2346" t="s">
        <v>6983</v>
      </c>
      <c r="C30" s="2346"/>
      <c r="D30" s="111" t="s">
        <v>5464</v>
      </c>
      <c r="E30" s="111" t="s">
        <v>3</v>
      </c>
      <c r="F30" s="112" t="s">
        <v>6984</v>
      </c>
      <c r="G30" s="114">
        <v>9862.4599999999991</v>
      </c>
      <c r="H30" s="2347" t="s">
        <v>6985</v>
      </c>
      <c r="I30" s="2347"/>
      <c r="J30" s="2347" t="s">
        <v>6986</v>
      </c>
      <c r="K30" s="2347"/>
    </row>
    <row r="31" spans="1:11" ht="15.95" customHeight="1">
      <c r="A31" s="111" t="s">
        <v>6987</v>
      </c>
      <c r="B31" s="2346" t="s">
        <v>6988</v>
      </c>
      <c r="C31" s="2346"/>
      <c r="D31" s="111" t="s">
        <v>5464</v>
      </c>
      <c r="E31" s="111" t="s">
        <v>3</v>
      </c>
      <c r="F31" s="112" t="s">
        <v>6984</v>
      </c>
      <c r="G31" s="114">
        <v>9862.4599999999991</v>
      </c>
      <c r="H31" s="2347" t="s">
        <v>6985</v>
      </c>
      <c r="I31" s="2347"/>
      <c r="J31" s="2347" t="s">
        <v>6986</v>
      </c>
      <c r="K31" s="2347"/>
    </row>
    <row r="32" spans="1:11" ht="15.95" customHeight="1">
      <c r="A32" s="111" t="s">
        <v>6989</v>
      </c>
      <c r="B32" s="2346" t="s">
        <v>6990</v>
      </c>
      <c r="C32" s="2346"/>
      <c r="D32" s="111" t="s">
        <v>5306</v>
      </c>
      <c r="E32" s="111" t="s">
        <v>3</v>
      </c>
      <c r="F32" s="112" t="s">
        <v>6991</v>
      </c>
      <c r="G32" s="114">
        <v>7834.99</v>
      </c>
      <c r="H32" s="2347" t="s">
        <v>6992</v>
      </c>
      <c r="I32" s="2347"/>
      <c r="J32" s="2347" t="s">
        <v>6993</v>
      </c>
      <c r="K32" s="2347"/>
    </row>
    <row r="33" spans="1:11" ht="15.95" customHeight="1">
      <c r="A33" s="111" t="s">
        <v>6994</v>
      </c>
      <c r="B33" s="2346" t="s">
        <v>6995</v>
      </c>
      <c r="C33" s="2346"/>
      <c r="D33" s="111" t="s">
        <v>5306</v>
      </c>
      <c r="E33" s="111" t="s">
        <v>3</v>
      </c>
      <c r="F33" s="112" t="s">
        <v>6991</v>
      </c>
      <c r="G33" s="114">
        <v>7834.99</v>
      </c>
      <c r="H33" s="2347" t="s">
        <v>6992</v>
      </c>
      <c r="I33" s="2347"/>
      <c r="J33" s="2347" t="s">
        <v>6993</v>
      </c>
      <c r="K33" s="2347"/>
    </row>
    <row r="34" spans="1:11" ht="15.95" customHeight="1">
      <c r="A34" s="111" t="s">
        <v>6996</v>
      </c>
      <c r="B34" s="2346" t="s">
        <v>6997</v>
      </c>
      <c r="C34" s="2346"/>
      <c r="D34" s="111" t="s">
        <v>5306</v>
      </c>
      <c r="E34" s="111" t="s">
        <v>3</v>
      </c>
      <c r="F34" s="112" t="s">
        <v>6991</v>
      </c>
      <c r="G34" s="114">
        <v>7834.99</v>
      </c>
      <c r="H34" s="2347" t="s">
        <v>6992</v>
      </c>
      <c r="I34" s="2347"/>
      <c r="J34" s="2347" t="s">
        <v>6993</v>
      </c>
      <c r="K34" s="2347"/>
    </row>
    <row r="35" spans="1:11" ht="15.95" customHeight="1">
      <c r="A35" s="111" t="s">
        <v>2066</v>
      </c>
      <c r="B35" s="2346" t="s">
        <v>6998</v>
      </c>
      <c r="C35" s="2346"/>
      <c r="D35" s="111" t="s">
        <v>5314</v>
      </c>
      <c r="E35" s="111" t="s">
        <v>3</v>
      </c>
      <c r="F35" s="112" t="s">
        <v>6999</v>
      </c>
      <c r="G35" s="114">
        <v>8628.26</v>
      </c>
      <c r="H35" s="2347" t="s">
        <v>7000</v>
      </c>
      <c r="I35" s="2347"/>
      <c r="J35" s="2347" t="s">
        <v>7001</v>
      </c>
      <c r="K35" s="2347"/>
    </row>
    <row r="36" spans="1:11" ht="15.95" customHeight="1">
      <c r="A36" s="111" t="s">
        <v>2067</v>
      </c>
      <c r="B36" s="2346" t="s">
        <v>7002</v>
      </c>
      <c r="C36" s="2346"/>
      <c r="D36" s="111" t="s">
        <v>5314</v>
      </c>
      <c r="E36" s="111" t="s">
        <v>3</v>
      </c>
      <c r="F36" s="112" t="s">
        <v>6999</v>
      </c>
      <c r="G36" s="114">
        <v>8628.26</v>
      </c>
      <c r="H36" s="2347" t="s">
        <v>7000</v>
      </c>
      <c r="I36" s="2347"/>
      <c r="J36" s="2347" t="s">
        <v>7001</v>
      </c>
      <c r="K36" s="2347"/>
    </row>
    <row r="37" spans="1:11" ht="15.95" customHeight="1">
      <c r="A37" s="111" t="s">
        <v>2068</v>
      </c>
      <c r="B37" s="2346" t="s">
        <v>7003</v>
      </c>
      <c r="C37" s="2346"/>
      <c r="D37" s="111" t="s">
        <v>5314</v>
      </c>
      <c r="E37" s="111" t="s">
        <v>3</v>
      </c>
      <c r="F37" s="112" t="s">
        <v>6999</v>
      </c>
      <c r="G37" s="114">
        <v>8628.26</v>
      </c>
      <c r="H37" s="2347" t="s">
        <v>7000</v>
      </c>
      <c r="I37" s="2347"/>
      <c r="J37" s="2347" t="s">
        <v>7001</v>
      </c>
      <c r="K37" s="2347"/>
    </row>
    <row r="38" spans="1:11" ht="15.95" customHeight="1">
      <c r="A38" s="111" t="s">
        <v>4589</v>
      </c>
      <c r="B38" s="2346" t="s">
        <v>7004</v>
      </c>
      <c r="C38" s="2346"/>
      <c r="D38" s="111" t="s">
        <v>5306</v>
      </c>
      <c r="E38" s="111" t="s">
        <v>3</v>
      </c>
      <c r="F38" s="112" t="s">
        <v>7005</v>
      </c>
      <c r="G38" s="114">
        <v>8061.04</v>
      </c>
      <c r="H38" s="2347" t="s">
        <v>7006</v>
      </c>
      <c r="I38" s="2347"/>
      <c r="J38" s="2347" t="s">
        <v>7007</v>
      </c>
      <c r="K38" s="2347"/>
    </row>
    <row r="39" spans="1:11" ht="15.95" customHeight="1">
      <c r="A39" s="111" t="s">
        <v>7008</v>
      </c>
      <c r="B39" s="2346" t="s">
        <v>7009</v>
      </c>
      <c r="C39" s="2346"/>
      <c r="D39" s="111" t="s">
        <v>5314</v>
      </c>
      <c r="E39" s="111" t="s">
        <v>3</v>
      </c>
      <c r="F39" s="112" t="s">
        <v>7005</v>
      </c>
      <c r="G39" s="114">
        <v>8061.04</v>
      </c>
      <c r="H39" s="2347" t="s">
        <v>7006</v>
      </c>
      <c r="I39" s="2347"/>
      <c r="J39" s="2347" t="s">
        <v>7007</v>
      </c>
      <c r="K39" s="2347"/>
    </row>
    <row r="40" spans="1:11" ht="15.95" customHeight="1">
      <c r="A40" s="111" t="s">
        <v>7010</v>
      </c>
      <c r="B40" s="2346" t="s">
        <v>7011</v>
      </c>
      <c r="C40" s="2346"/>
      <c r="D40" s="111" t="s">
        <v>5306</v>
      </c>
      <c r="E40" s="111" t="s">
        <v>3</v>
      </c>
      <c r="F40" s="112" t="s">
        <v>7012</v>
      </c>
      <c r="G40" s="114">
        <v>8017.09</v>
      </c>
      <c r="H40" s="2347" t="s">
        <v>7013</v>
      </c>
      <c r="I40" s="2347"/>
      <c r="J40" s="2347" t="s">
        <v>7014</v>
      </c>
      <c r="K40" s="2347"/>
    </row>
    <row r="41" spans="1:11" ht="15.95" customHeight="1">
      <c r="A41" s="111" t="s">
        <v>7015</v>
      </c>
      <c r="B41" s="2346" t="s">
        <v>7016</v>
      </c>
      <c r="C41" s="2346"/>
      <c r="D41" s="111" t="s">
        <v>5306</v>
      </c>
      <c r="E41" s="111" t="s">
        <v>3</v>
      </c>
      <c r="F41" s="112" t="s">
        <v>7012</v>
      </c>
      <c r="G41" s="114">
        <v>8017.09</v>
      </c>
      <c r="H41" s="2347" t="s">
        <v>7013</v>
      </c>
      <c r="I41" s="2347"/>
      <c r="J41" s="2347" t="s">
        <v>7014</v>
      </c>
      <c r="K41" s="2347"/>
    </row>
    <row r="42" spans="1:11" ht="15.95" customHeight="1">
      <c r="A42" s="111" t="s">
        <v>7017</v>
      </c>
      <c r="B42" s="2346" t="s">
        <v>7018</v>
      </c>
      <c r="C42" s="2346"/>
      <c r="D42" s="111" t="s">
        <v>5306</v>
      </c>
      <c r="E42" s="111" t="s">
        <v>3</v>
      </c>
      <c r="F42" s="112" t="s">
        <v>7012</v>
      </c>
      <c r="G42" s="114">
        <v>8017.09</v>
      </c>
      <c r="H42" s="2347" t="s">
        <v>7013</v>
      </c>
      <c r="I42" s="2347"/>
      <c r="J42" s="2347" t="s">
        <v>7014</v>
      </c>
      <c r="K42" s="2347"/>
    </row>
    <row r="43" spans="1:11" ht="15.95" customHeight="1">
      <c r="A43" s="111" t="s">
        <v>7019</v>
      </c>
      <c r="B43" s="2346" t="s">
        <v>7020</v>
      </c>
      <c r="C43" s="2346"/>
      <c r="D43" s="111" t="s">
        <v>5306</v>
      </c>
      <c r="E43" s="111" t="s">
        <v>3</v>
      </c>
      <c r="F43" s="112" t="s">
        <v>7012</v>
      </c>
      <c r="G43" s="114">
        <v>8017.09</v>
      </c>
      <c r="H43" s="2347" t="s">
        <v>7013</v>
      </c>
      <c r="I43" s="2347"/>
      <c r="J43" s="2347" t="s">
        <v>7014</v>
      </c>
      <c r="K43" s="2347"/>
    </row>
    <row r="44" spans="1:11" ht="15.95" customHeight="1">
      <c r="A44" s="111" t="s">
        <v>1451</v>
      </c>
      <c r="B44" s="2346" t="s">
        <v>7021</v>
      </c>
      <c r="C44" s="2346"/>
      <c r="D44" s="111" t="s">
        <v>5314</v>
      </c>
      <c r="E44" s="111" t="s">
        <v>3</v>
      </c>
      <c r="F44" s="112" t="s">
        <v>7012</v>
      </c>
      <c r="G44" s="114">
        <v>8017.09</v>
      </c>
      <c r="H44" s="2347" t="s">
        <v>7013</v>
      </c>
      <c r="I44" s="2347"/>
      <c r="J44" s="2347" t="s">
        <v>7014</v>
      </c>
      <c r="K44" s="2347"/>
    </row>
    <row r="45" spans="1:11" ht="15.95" customHeight="1">
      <c r="A45" s="111" t="s">
        <v>1452</v>
      </c>
      <c r="B45" s="2346" t="s">
        <v>7022</v>
      </c>
      <c r="C45" s="2346"/>
      <c r="D45" s="111" t="s">
        <v>5314</v>
      </c>
      <c r="E45" s="111" t="s">
        <v>3</v>
      </c>
      <c r="F45" s="112" t="s">
        <v>7012</v>
      </c>
      <c r="G45" s="114">
        <v>8017.09</v>
      </c>
      <c r="H45" s="2347" t="s">
        <v>7013</v>
      </c>
      <c r="I45" s="2347"/>
      <c r="J45" s="2347" t="s">
        <v>7014</v>
      </c>
      <c r="K45" s="2347"/>
    </row>
    <row r="46" spans="1:11" ht="15.95" customHeight="1">
      <c r="A46" s="111" t="s">
        <v>1453</v>
      </c>
      <c r="B46" s="2346" t="s">
        <v>7023</v>
      </c>
      <c r="C46" s="2346"/>
      <c r="D46" s="111" t="s">
        <v>5314</v>
      </c>
      <c r="E46" s="111" t="s">
        <v>3</v>
      </c>
      <c r="F46" s="112" t="s">
        <v>7012</v>
      </c>
      <c r="G46" s="114">
        <v>8017.09</v>
      </c>
      <c r="H46" s="2347" t="s">
        <v>7013</v>
      </c>
      <c r="I46" s="2347"/>
      <c r="J46" s="2347" t="s">
        <v>7014</v>
      </c>
      <c r="K46" s="2347"/>
    </row>
    <row r="47" spans="1:11" ht="15.95" customHeight="1">
      <c r="A47" s="111" t="s">
        <v>1454</v>
      </c>
      <c r="B47" s="2346" t="s">
        <v>7024</v>
      </c>
      <c r="C47" s="2346"/>
      <c r="D47" s="111" t="s">
        <v>5314</v>
      </c>
      <c r="E47" s="111" t="s">
        <v>3</v>
      </c>
      <c r="F47" s="112" t="s">
        <v>7012</v>
      </c>
      <c r="G47" s="114">
        <v>8017.09</v>
      </c>
      <c r="H47" s="2347" t="s">
        <v>7013</v>
      </c>
      <c r="I47" s="2347"/>
      <c r="J47" s="2347" t="s">
        <v>7014</v>
      </c>
      <c r="K47" s="2347"/>
    </row>
    <row r="48" spans="1:11" ht="15.95" customHeight="1">
      <c r="A48" s="111" t="s">
        <v>1775</v>
      </c>
      <c r="B48" s="2346" t="s">
        <v>7025</v>
      </c>
      <c r="C48" s="2346"/>
      <c r="D48" s="111" t="s">
        <v>5314</v>
      </c>
      <c r="E48" s="111" t="s">
        <v>3</v>
      </c>
      <c r="F48" s="112" t="s">
        <v>7012</v>
      </c>
      <c r="G48" s="114">
        <v>8017.09</v>
      </c>
      <c r="H48" s="2347" t="s">
        <v>7013</v>
      </c>
      <c r="I48" s="2347"/>
      <c r="J48" s="2347" t="s">
        <v>7014</v>
      </c>
      <c r="K48" s="2347"/>
    </row>
    <row r="49" spans="1:11" ht="15.95" customHeight="1">
      <c r="A49" s="111" t="s">
        <v>4590</v>
      </c>
      <c r="B49" s="2346" t="s">
        <v>7026</v>
      </c>
      <c r="C49" s="2346"/>
      <c r="D49" s="111" t="s">
        <v>5306</v>
      </c>
      <c r="E49" s="111" t="s">
        <v>3</v>
      </c>
      <c r="F49" s="112" t="s">
        <v>7005</v>
      </c>
      <c r="G49" s="114">
        <v>8061.04</v>
      </c>
      <c r="H49" s="2347" t="s">
        <v>7006</v>
      </c>
      <c r="I49" s="2347"/>
      <c r="J49" s="2347" t="s">
        <v>7007</v>
      </c>
      <c r="K49" s="2347"/>
    </row>
    <row r="50" spans="1:11" ht="15.95" customHeight="1">
      <c r="A50" s="111" t="s">
        <v>4591</v>
      </c>
      <c r="B50" s="2346" t="s">
        <v>7027</v>
      </c>
      <c r="C50" s="2346"/>
      <c r="D50" s="111" t="s">
        <v>5306</v>
      </c>
      <c r="E50" s="111" t="s">
        <v>3</v>
      </c>
      <c r="F50" s="112" t="s">
        <v>7005</v>
      </c>
      <c r="G50" s="114">
        <v>8061.04</v>
      </c>
      <c r="H50" s="2347" t="s">
        <v>7006</v>
      </c>
      <c r="I50" s="2347"/>
      <c r="J50" s="2347" t="s">
        <v>7007</v>
      </c>
      <c r="K50" s="2347"/>
    </row>
    <row r="51" spans="1:11" ht="15.95" customHeight="1">
      <c r="A51" s="111" t="s">
        <v>2064</v>
      </c>
      <c r="B51" s="2346" t="s">
        <v>7028</v>
      </c>
      <c r="C51" s="2346"/>
      <c r="D51" s="111" t="s">
        <v>5314</v>
      </c>
      <c r="E51" s="111" t="s">
        <v>3</v>
      </c>
      <c r="F51" s="112" t="s">
        <v>7029</v>
      </c>
      <c r="G51" s="114">
        <v>8259.18</v>
      </c>
      <c r="H51" s="2347" t="s">
        <v>7030</v>
      </c>
      <c r="I51" s="2347"/>
      <c r="J51" s="2347" t="s">
        <v>7031</v>
      </c>
      <c r="K51" s="2347"/>
    </row>
    <row r="52" spans="1:11" ht="15.95" customHeight="1">
      <c r="A52" s="111" t="s">
        <v>7032</v>
      </c>
      <c r="B52" s="2346" t="s">
        <v>7033</v>
      </c>
      <c r="C52" s="2346"/>
      <c r="D52" s="111" t="s">
        <v>5314</v>
      </c>
      <c r="E52" s="111" t="s">
        <v>3</v>
      </c>
      <c r="F52" s="112" t="s">
        <v>7029</v>
      </c>
      <c r="G52" s="114">
        <v>8259.18</v>
      </c>
      <c r="H52" s="2347" t="s">
        <v>7030</v>
      </c>
      <c r="I52" s="2347"/>
      <c r="J52" s="2347" t="s">
        <v>7031</v>
      </c>
      <c r="K52" s="2347"/>
    </row>
    <row r="53" spans="1:11" ht="15.95" customHeight="1">
      <c r="A53" s="111" t="s">
        <v>2065</v>
      </c>
      <c r="B53" s="2346" t="s">
        <v>7034</v>
      </c>
      <c r="C53" s="2346"/>
      <c r="D53" s="111" t="s">
        <v>5314</v>
      </c>
      <c r="E53" s="111" t="s">
        <v>3</v>
      </c>
      <c r="F53" s="112" t="s">
        <v>7029</v>
      </c>
      <c r="G53" s="114">
        <v>8259.18</v>
      </c>
      <c r="H53" s="2347" t="s">
        <v>7030</v>
      </c>
      <c r="I53" s="2347"/>
      <c r="J53" s="2347" t="s">
        <v>7031</v>
      </c>
      <c r="K53" s="2347"/>
    </row>
    <row r="54" spans="1:11" ht="15.95" customHeight="1">
      <c r="A54" s="111" t="s">
        <v>4592</v>
      </c>
      <c r="B54" s="2346" t="s">
        <v>7035</v>
      </c>
      <c r="C54" s="2346"/>
      <c r="D54" s="111" t="s">
        <v>5314</v>
      </c>
      <c r="E54" s="111" t="s">
        <v>3</v>
      </c>
      <c r="F54" s="112" t="s">
        <v>7012</v>
      </c>
      <c r="G54" s="114">
        <v>8017.09</v>
      </c>
      <c r="H54" s="2347" t="s">
        <v>7013</v>
      </c>
      <c r="I54" s="2347"/>
      <c r="J54" s="2347" t="s">
        <v>7014</v>
      </c>
      <c r="K54" s="2347"/>
    </row>
    <row r="55" spans="1:11" ht="15.95" customHeight="1">
      <c r="A55" s="111" t="s">
        <v>4593</v>
      </c>
      <c r="B55" s="2346" t="s">
        <v>7036</v>
      </c>
      <c r="C55" s="2346"/>
      <c r="D55" s="111" t="s">
        <v>5314</v>
      </c>
      <c r="E55" s="111" t="s">
        <v>3</v>
      </c>
      <c r="F55" s="112" t="s">
        <v>7012</v>
      </c>
      <c r="G55" s="114">
        <v>8017.09</v>
      </c>
      <c r="H55" s="2347" t="s">
        <v>7013</v>
      </c>
      <c r="I55" s="2347"/>
      <c r="J55" s="2347" t="s">
        <v>7014</v>
      </c>
      <c r="K55" s="2347"/>
    </row>
    <row r="56" spans="1:11" ht="15.95" customHeight="1">
      <c r="A56" s="111" t="s">
        <v>4594</v>
      </c>
      <c r="B56" s="2346" t="s">
        <v>7037</v>
      </c>
      <c r="C56" s="2346"/>
      <c r="D56" s="111" t="s">
        <v>5314</v>
      </c>
      <c r="E56" s="111" t="s">
        <v>3</v>
      </c>
      <c r="F56" s="112" t="s">
        <v>7012</v>
      </c>
      <c r="G56" s="114">
        <v>8017.09</v>
      </c>
      <c r="H56" s="2347" t="s">
        <v>7013</v>
      </c>
      <c r="I56" s="2347"/>
      <c r="J56" s="2347" t="s">
        <v>7014</v>
      </c>
      <c r="K56" s="2347"/>
    </row>
    <row r="57" spans="1:11" ht="15.95" customHeight="1">
      <c r="A57" s="111" t="s">
        <v>7038</v>
      </c>
      <c r="B57" s="2346" t="s">
        <v>7039</v>
      </c>
      <c r="C57" s="2346"/>
      <c r="D57" s="111" t="s">
        <v>5314</v>
      </c>
      <c r="E57" s="111" t="s">
        <v>3</v>
      </c>
      <c r="F57" s="112" t="s">
        <v>7012</v>
      </c>
      <c r="G57" s="114">
        <v>8017.09</v>
      </c>
      <c r="H57" s="2347" t="s">
        <v>7013</v>
      </c>
      <c r="I57" s="2347"/>
      <c r="J57" s="2347" t="s">
        <v>7014</v>
      </c>
      <c r="K57" s="2347"/>
    </row>
    <row r="58" spans="1:11" ht="15.95" customHeight="1">
      <c r="A58" s="111" t="s">
        <v>7040</v>
      </c>
      <c r="B58" s="2346" t="s">
        <v>7041</v>
      </c>
      <c r="C58" s="2346"/>
      <c r="D58" s="111" t="s">
        <v>5314</v>
      </c>
      <c r="E58" s="111" t="s">
        <v>3</v>
      </c>
      <c r="F58" s="112" t="s">
        <v>7012</v>
      </c>
      <c r="G58" s="114">
        <v>8017.09</v>
      </c>
      <c r="H58" s="2347" t="s">
        <v>7013</v>
      </c>
      <c r="I58" s="2347"/>
      <c r="J58" s="2347" t="s">
        <v>7014</v>
      </c>
      <c r="K58" s="2347"/>
    </row>
    <row r="59" spans="1:11" ht="15.95" customHeight="1">
      <c r="A59" s="98"/>
      <c r="B59" s="2345" t="s">
        <v>7042</v>
      </c>
      <c r="C59" s="2345"/>
      <c r="D59" s="99"/>
      <c r="E59" s="99"/>
      <c r="F59" s="101"/>
      <c r="G59" s="100"/>
      <c r="H59" s="101"/>
      <c r="I59" s="102"/>
      <c r="J59" s="101"/>
      <c r="K59" s="103"/>
    </row>
    <row r="60" spans="1:11" ht="15.95" customHeight="1">
      <c r="A60" s="98"/>
      <c r="B60" s="2350" t="s">
        <v>7043</v>
      </c>
      <c r="C60" s="2350"/>
      <c r="D60" s="99"/>
      <c r="E60" s="99"/>
      <c r="F60" s="101"/>
      <c r="G60" s="100"/>
      <c r="H60" s="101"/>
      <c r="I60" s="102"/>
      <c r="J60" s="101"/>
      <c r="K60" s="103"/>
    </row>
    <row r="61" spans="1:11" ht="15.95" customHeight="1">
      <c r="A61" s="111" t="s">
        <v>4595</v>
      </c>
      <c r="B61" s="2351" t="s">
        <v>7044</v>
      </c>
      <c r="C61" s="2351"/>
      <c r="D61" s="111" t="s">
        <v>5306</v>
      </c>
      <c r="E61" s="111" t="s">
        <v>3</v>
      </c>
      <c r="F61" s="112" t="s">
        <v>7045</v>
      </c>
      <c r="G61" s="113">
        <v>638.38</v>
      </c>
      <c r="H61" s="2347" t="s">
        <v>7046</v>
      </c>
      <c r="I61" s="2347"/>
      <c r="J61" s="2347" t="s">
        <v>7047</v>
      </c>
      <c r="K61" s="2347"/>
    </row>
    <row r="62" spans="1:11" ht="15.95" customHeight="1">
      <c r="A62" s="111" t="s">
        <v>7048</v>
      </c>
      <c r="B62" s="2351" t="s">
        <v>7049</v>
      </c>
      <c r="C62" s="2351"/>
      <c r="D62" s="111" t="s">
        <v>5314</v>
      </c>
      <c r="E62" s="111" t="s">
        <v>3</v>
      </c>
      <c r="F62" s="112" t="s">
        <v>7050</v>
      </c>
      <c r="G62" s="113">
        <v>537.22</v>
      </c>
      <c r="H62" s="2347" t="s">
        <v>7051</v>
      </c>
      <c r="I62" s="2347"/>
      <c r="J62" s="2347" t="s">
        <v>7052</v>
      </c>
      <c r="K62" s="2347"/>
    </row>
    <row r="63" spans="1:11" ht="15.95" customHeight="1">
      <c r="A63" s="111" t="s">
        <v>7053</v>
      </c>
      <c r="B63" s="2351" t="s">
        <v>7054</v>
      </c>
      <c r="C63" s="2351"/>
      <c r="D63" s="111" t="s">
        <v>5314</v>
      </c>
      <c r="E63" s="111" t="s">
        <v>3</v>
      </c>
      <c r="F63" s="112" t="s">
        <v>7045</v>
      </c>
      <c r="G63" s="113">
        <v>638.38</v>
      </c>
      <c r="H63" s="2347" t="s">
        <v>7046</v>
      </c>
      <c r="I63" s="2347"/>
      <c r="J63" s="2347" t="s">
        <v>7047</v>
      </c>
      <c r="K63" s="2347"/>
    </row>
    <row r="64" spans="1:11" ht="15.95" customHeight="1">
      <c r="A64" s="111" t="s">
        <v>7055</v>
      </c>
      <c r="B64" s="2351" t="s">
        <v>7056</v>
      </c>
      <c r="C64" s="2351"/>
      <c r="D64" s="111" t="s">
        <v>5314</v>
      </c>
      <c r="E64" s="111" t="s">
        <v>3</v>
      </c>
      <c r="F64" s="112" t="s">
        <v>7057</v>
      </c>
      <c r="G64" s="114">
        <v>5497.75</v>
      </c>
      <c r="H64" s="2347" t="s">
        <v>7058</v>
      </c>
      <c r="I64" s="2347"/>
      <c r="J64" s="2347" t="s">
        <v>7059</v>
      </c>
      <c r="K64" s="2347"/>
    </row>
    <row r="65" spans="1:11" ht="15.95" customHeight="1">
      <c r="A65" s="111" t="s">
        <v>7060</v>
      </c>
      <c r="B65" s="2351" t="s">
        <v>7061</v>
      </c>
      <c r="C65" s="2351"/>
      <c r="D65" s="111" t="s">
        <v>5314</v>
      </c>
      <c r="E65" s="111" t="s">
        <v>3</v>
      </c>
      <c r="F65" s="112" t="s">
        <v>7057</v>
      </c>
      <c r="G65" s="114">
        <v>5497.75</v>
      </c>
      <c r="H65" s="2347" t="s">
        <v>7058</v>
      </c>
      <c r="I65" s="2347"/>
      <c r="J65" s="2347" t="s">
        <v>7059</v>
      </c>
      <c r="K65" s="2347"/>
    </row>
    <row r="66" spans="1:11" ht="15.95" customHeight="1">
      <c r="A66" s="111" t="s">
        <v>7062</v>
      </c>
      <c r="B66" s="2351" t="s">
        <v>7063</v>
      </c>
      <c r="C66" s="2351"/>
      <c r="D66" s="111" t="s">
        <v>5314</v>
      </c>
      <c r="E66" s="111" t="s">
        <v>3</v>
      </c>
      <c r="F66" s="112" t="s">
        <v>7057</v>
      </c>
      <c r="G66" s="114">
        <v>5497.75</v>
      </c>
      <c r="H66" s="2347" t="s">
        <v>7058</v>
      </c>
      <c r="I66" s="2347"/>
      <c r="J66" s="2347" t="s">
        <v>7059</v>
      </c>
      <c r="K66" s="2347"/>
    </row>
    <row r="67" spans="1:11" ht="15.95" customHeight="1">
      <c r="A67" s="111" t="s">
        <v>7064</v>
      </c>
      <c r="B67" s="2351" t="s">
        <v>7065</v>
      </c>
      <c r="C67" s="2351"/>
      <c r="D67" s="111" t="s">
        <v>5314</v>
      </c>
      <c r="E67" s="111" t="s">
        <v>3</v>
      </c>
      <c r="F67" s="112" t="s">
        <v>7057</v>
      </c>
      <c r="G67" s="114">
        <v>5497.75</v>
      </c>
      <c r="H67" s="2347" t="s">
        <v>7058</v>
      </c>
      <c r="I67" s="2347"/>
      <c r="J67" s="2347" t="s">
        <v>7059</v>
      </c>
      <c r="K67" s="2347"/>
    </row>
    <row r="68" spans="1:11" ht="15.95" customHeight="1">
      <c r="A68" s="111" t="s">
        <v>4599</v>
      </c>
      <c r="B68" s="2351" t="s">
        <v>4600</v>
      </c>
      <c r="C68" s="2351"/>
      <c r="D68" s="111" t="s">
        <v>5314</v>
      </c>
      <c r="E68" s="111" t="s">
        <v>3</v>
      </c>
      <c r="F68" s="112" t="s">
        <v>7057</v>
      </c>
      <c r="G68" s="114">
        <v>5497.75</v>
      </c>
      <c r="H68" s="2347" t="s">
        <v>7058</v>
      </c>
      <c r="I68" s="2347"/>
      <c r="J68" s="2347" t="s">
        <v>7059</v>
      </c>
      <c r="K68" s="2347"/>
    </row>
    <row r="69" spans="1:11" ht="15.95" customHeight="1">
      <c r="A69" s="111" t="s">
        <v>1776</v>
      </c>
      <c r="B69" s="2351" t="s">
        <v>4601</v>
      </c>
      <c r="C69" s="2351"/>
      <c r="D69" s="111" t="s">
        <v>5314</v>
      </c>
      <c r="E69" s="111" t="s">
        <v>3</v>
      </c>
      <c r="F69" s="112" t="s">
        <v>7066</v>
      </c>
      <c r="G69" s="114">
        <v>5594.03</v>
      </c>
      <c r="H69" s="2347" t="s">
        <v>7067</v>
      </c>
      <c r="I69" s="2347"/>
      <c r="J69" s="2347" t="s">
        <v>7068</v>
      </c>
      <c r="K69" s="2347"/>
    </row>
    <row r="70" spans="1:11" ht="15.95" customHeight="1">
      <c r="A70" s="111" t="s">
        <v>1777</v>
      </c>
      <c r="B70" s="2351" t="s">
        <v>4602</v>
      </c>
      <c r="C70" s="2351"/>
      <c r="D70" s="111" t="s">
        <v>5314</v>
      </c>
      <c r="E70" s="111" t="s">
        <v>3</v>
      </c>
      <c r="F70" s="112" t="s">
        <v>7066</v>
      </c>
      <c r="G70" s="114">
        <v>5594.03</v>
      </c>
      <c r="H70" s="2347" t="s">
        <v>7067</v>
      </c>
      <c r="I70" s="2347"/>
      <c r="J70" s="2347" t="s">
        <v>7068</v>
      </c>
      <c r="K70" s="2347"/>
    </row>
    <row r="71" spans="1:11" ht="15.95" customHeight="1">
      <c r="A71" s="111" t="s">
        <v>2069</v>
      </c>
      <c r="B71" s="2351" t="s">
        <v>4603</v>
      </c>
      <c r="C71" s="2351"/>
      <c r="D71" s="111" t="s">
        <v>5314</v>
      </c>
      <c r="E71" s="111" t="s">
        <v>3</v>
      </c>
      <c r="F71" s="112" t="s">
        <v>7069</v>
      </c>
      <c r="G71" s="114">
        <v>4959.1400000000003</v>
      </c>
      <c r="H71" s="2347" t="s">
        <v>7070</v>
      </c>
      <c r="I71" s="2347"/>
      <c r="J71" s="2347" t="s">
        <v>7071</v>
      </c>
      <c r="K71" s="2347"/>
    </row>
    <row r="72" spans="1:11" ht="15.95" customHeight="1">
      <c r="A72" s="111" t="s">
        <v>2070</v>
      </c>
      <c r="B72" s="2351" t="s">
        <v>4604</v>
      </c>
      <c r="C72" s="2351"/>
      <c r="D72" s="111" t="s">
        <v>5314</v>
      </c>
      <c r="E72" s="111" t="s">
        <v>3</v>
      </c>
      <c r="F72" s="112" t="s">
        <v>7069</v>
      </c>
      <c r="G72" s="114">
        <v>4959.1400000000003</v>
      </c>
      <c r="H72" s="2347" t="s">
        <v>7070</v>
      </c>
      <c r="I72" s="2347"/>
      <c r="J72" s="2347" t="s">
        <v>7071</v>
      </c>
      <c r="K72" s="2347"/>
    </row>
    <row r="73" spans="1:11" ht="15.95" customHeight="1">
      <c r="A73" s="111" t="s">
        <v>2071</v>
      </c>
      <c r="B73" s="2351" t="s">
        <v>2072</v>
      </c>
      <c r="C73" s="2351"/>
      <c r="D73" s="111" t="s">
        <v>5314</v>
      </c>
      <c r="E73" s="111" t="s">
        <v>3</v>
      </c>
      <c r="F73" s="112" t="s">
        <v>7069</v>
      </c>
      <c r="G73" s="114">
        <v>4959.1400000000003</v>
      </c>
      <c r="H73" s="2347" t="s">
        <v>7070</v>
      </c>
      <c r="I73" s="2347"/>
      <c r="J73" s="2347" t="s">
        <v>7071</v>
      </c>
      <c r="K73" s="2347"/>
    </row>
    <row r="74" spans="1:11" ht="15.95" customHeight="1">
      <c r="A74" s="111" t="s">
        <v>1778</v>
      </c>
      <c r="B74" s="2351" t="s">
        <v>4605</v>
      </c>
      <c r="C74" s="2351"/>
      <c r="D74" s="111" t="s">
        <v>5314</v>
      </c>
      <c r="E74" s="111" t="s">
        <v>3</v>
      </c>
      <c r="F74" s="112" t="s">
        <v>7072</v>
      </c>
      <c r="G74" s="114">
        <v>5496.35</v>
      </c>
      <c r="H74" s="2347" t="s">
        <v>7073</v>
      </c>
      <c r="I74" s="2347"/>
      <c r="J74" s="2347" t="s">
        <v>7074</v>
      </c>
      <c r="K74" s="2347"/>
    </row>
    <row r="75" spans="1:11" ht="15.95" customHeight="1">
      <c r="A75" s="111" t="s">
        <v>1779</v>
      </c>
      <c r="B75" s="2351" t="s">
        <v>4606</v>
      </c>
      <c r="C75" s="2351"/>
      <c r="D75" s="111" t="s">
        <v>5314</v>
      </c>
      <c r="E75" s="111" t="s">
        <v>3</v>
      </c>
      <c r="F75" s="112" t="s">
        <v>7072</v>
      </c>
      <c r="G75" s="114">
        <v>5496.35</v>
      </c>
      <c r="H75" s="2347" t="s">
        <v>7073</v>
      </c>
      <c r="I75" s="2347"/>
      <c r="J75" s="2347" t="s">
        <v>7074</v>
      </c>
      <c r="K75" s="2347"/>
    </row>
    <row r="76" spans="1:11" ht="15.95" customHeight="1">
      <c r="A76" s="111" t="s">
        <v>2073</v>
      </c>
      <c r="B76" s="2351" t="s">
        <v>4607</v>
      </c>
      <c r="C76" s="2351"/>
      <c r="D76" s="111" t="s">
        <v>5314</v>
      </c>
      <c r="E76" s="111" t="s">
        <v>3</v>
      </c>
      <c r="F76" s="112" t="s">
        <v>7075</v>
      </c>
      <c r="G76" s="114">
        <v>5657.52</v>
      </c>
      <c r="H76" s="2347" t="s">
        <v>7076</v>
      </c>
      <c r="I76" s="2347"/>
      <c r="J76" s="2347" t="s">
        <v>7077</v>
      </c>
      <c r="K76" s="2347"/>
    </row>
    <row r="77" spans="1:11" ht="15.95" customHeight="1">
      <c r="A77" s="111" t="s">
        <v>2074</v>
      </c>
      <c r="B77" s="2351" t="s">
        <v>4608</v>
      </c>
      <c r="C77" s="2351"/>
      <c r="D77" s="111" t="s">
        <v>5314</v>
      </c>
      <c r="E77" s="111" t="s">
        <v>3</v>
      </c>
      <c r="F77" s="112" t="s">
        <v>7075</v>
      </c>
      <c r="G77" s="114">
        <v>5657.52</v>
      </c>
      <c r="H77" s="2347" t="s">
        <v>7076</v>
      </c>
      <c r="I77" s="2347"/>
      <c r="J77" s="2347" t="s">
        <v>7077</v>
      </c>
      <c r="K77" s="2347"/>
    </row>
    <row r="78" spans="1:11" ht="15.95" customHeight="1">
      <c r="A78" s="111" t="s">
        <v>2075</v>
      </c>
      <c r="B78" s="2351" t="s">
        <v>4609</v>
      </c>
      <c r="C78" s="2351"/>
      <c r="D78" s="111" t="s">
        <v>5314</v>
      </c>
      <c r="E78" s="111" t="s">
        <v>3</v>
      </c>
      <c r="F78" s="112" t="s">
        <v>7075</v>
      </c>
      <c r="G78" s="114">
        <v>5657.52</v>
      </c>
      <c r="H78" s="2347" t="s">
        <v>7076</v>
      </c>
      <c r="I78" s="2347"/>
      <c r="J78" s="2347" t="s">
        <v>7077</v>
      </c>
      <c r="K78" s="2347"/>
    </row>
    <row r="79" spans="1:11" ht="15.95" customHeight="1">
      <c r="A79" s="98"/>
      <c r="B79" s="2350" t="s">
        <v>7078</v>
      </c>
      <c r="C79" s="2350"/>
      <c r="D79" s="99"/>
      <c r="E79" s="99"/>
      <c r="F79" s="101"/>
      <c r="G79" s="100"/>
      <c r="H79" s="101"/>
      <c r="I79" s="102"/>
      <c r="J79" s="101"/>
      <c r="K79" s="103"/>
    </row>
    <row r="80" spans="1:11" ht="15.95" customHeight="1">
      <c r="A80" s="111" t="s">
        <v>4588</v>
      </c>
      <c r="B80" s="2351" t="s">
        <v>7079</v>
      </c>
      <c r="C80" s="2351"/>
      <c r="D80" s="111" t="s">
        <v>5464</v>
      </c>
      <c r="E80" s="111" t="s">
        <v>3</v>
      </c>
      <c r="F80" s="112" t="s">
        <v>6984</v>
      </c>
      <c r="G80" s="114">
        <v>9862.4599999999991</v>
      </c>
      <c r="H80" s="2347" t="s">
        <v>6985</v>
      </c>
      <c r="I80" s="2347"/>
      <c r="J80" s="2347" t="s">
        <v>6986</v>
      </c>
      <c r="K80" s="2347"/>
    </row>
    <row r="81" spans="1:11" ht="15.95" customHeight="1">
      <c r="A81" s="111" t="s">
        <v>4596</v>
      </c>
      <c r="B81" s="2351" t="s">
        <v>7080</v>
      </c>
      <c r="C81" s="2351"/>
      <c r="D81" s="111" t="s">
        <v>5306</v>
      </c>
      <c r="E81" s="111" t="s">
        <v>3</v>
      </c>
      <c r="F81" s="112" t="s">
        <v>7081</v>
      </c>
      <c r="G81" s="113">
        <v>815.59</v>
      </c>
      <c r="H81" s="2347" t="s">
        <v>7082</v>
      </c>
      <c r="I81" s="2347"/>
      <c r="J81" s="2347" t="s">
        <v>7083</v>
      </c>
      <c r="K81" s="2347"/>
    </row>
    <row r="82" spans="1:11" ht="15.95" customHeight="1">
      <c r="A82" s="111" t="s">
        <v>1458</v>
      </c>
      <c r="B82" s="2351" t="s">
        <v>7084</v>
      </c>
      <c r="C82" s="2351"/>
      <c r="D82" s="111" t="s">
        <v>5464</v>
      </c>
      <c r="E82" s="111" t="s">
        <v>3</v>
      </c>
      <c r="F82" s="112" t="s">
        <v>7085</v>
      </c>
      <c r="G82" s="113">
        <v>629.30999999999995</v>
      </c>
      <c r="H82" s="2347" t="s">
        <v>7086</v>
      </c>
      <c r="I82" s="2347"/>
      <c r="J82" s="2347" t="s">
        <v>7087</v>
      </c>
      <c r="K82" s="2347"/>
    </row>
    <row r="83" spans="1:11" ht="15.95" customHeight="1">
      <c r="A83" s="111" t="s">
        <v>7088</v>
      </c>
      <c r="B83" s="2351" t="s">
        <v>7089</v>
      </c>
      <c r="C83" s="2351"/>
      <c r="D83" s="111" t="s">
        <v>5306</v>
      </c>
      <c r="E83" s="111" t="s">
        <v>3</v>
      </c>
      <c r="F83" s="112" t="s">
        <v>7090</v>
      </c>
      <c r="G83" s="113">
        <v>807.92</v>
      </c>
      <c r="H83" s="2347" t="s">
        <v>7091</v>
      </c>
      <c r="I83" s="2347"/>
      <c r="J83" s="2347" t="s">
        <v>7092</v>
      </c>
      <c r="K83" s="2347"/>
    </row>
    <row r="84" spans="1:11" ht="15.95" customHeight="1">
      <c r="A84" s="111" t="s">
        <v>1457</v>
      </c>
      <c r="B84" s="2351" t="s">
        <v>7093</v>
      </c>
      <c r="C84" s="2351"/>
      <c r="D84" s="111" t="s">
        <v>5306</v>
      </c>
      <c r="E84" s="111" t="s">
        <v>3</v>
      </c>
      <c r="F84" s="112" t="s">
        <v>7094</v>
      </c>
      <c r="G84" s="113">
        <v>785.59</v>
      </c>
      <c r="H84" s="2347" t="s">
        <v>7095</v>
      </c>
      <c r="I84" s="2347"/>
      <c r="J84" s="2347" t="s">
        <v>7096</v>
      </c>
      <c r="K84" s="2347"/>
    </row>
    <row r="85" spans="1:11" ht="15.95" customHeight="1">
      <c r="A85" s="111" t="s">
        <v>1459</v>
      </c>
      <c r="B85" s="2351" t="s">
        <v>7097</v>
      </c>
      <c r="C85" s="2351"/>
      <c r="D85" s="111" t="s">
        <v>5306</v>
      </c>
      <c r="E85" s="111" t="s">
        <v>3</v>
      </c>
      <c r="F85" s="112" t="s">
        <v>7098</v>
      </c>
      <c r="G85" s="113">
        <v>110.23</v>
      </c>
      <c r="H85" s="2347" t="s">
        <v>7099</v>
      </c>
      <c r="I85" s="2347"/>
      <c r="J85" s="2347" t="s">
        <v>7100</v>
      </c>
      <c r="K85" s="2347"/>
    </row>
    <row r="86" spans="1:11" ht="15.95" customHeight="1">
      <c r="A86" s="98"/>
      <c r="B86" s="2350" t="s">
        <v>7101</v>
      </c>
      <c r="C86" s="2350"/>
      <c r="D86" s="99"/>
      <c r="E86" s="99"/>
      <c r="F86" s="101"/>
      <c r="G86" s="100"/>
      <c r="H86" s="101"/>
      <c r="I86" s="102"/>
      <c r="J86" s="101"/>
      <c r="K86" s="103"/>
    </row>
    <row r="87" spans="1:11" ht="15.95" customHeight="1">
      <c r="A87" s="111" t="s">
        <v>1460</v>
      </c>
      <c r="B87" s="2351" t="s">
        <v>7102</v>
      </c>
      <c r="C87" s="2351"/>
      <c r="D87" s="111" t="s">
        <v>5306</v>
      </c>
      <c r="E87" s="111" t="s">
        <v>3</v>
      </c>
      <c r="F87" s="112" t="s">
        <v>7103</v>
      </c>
      <c r="G87" s="113">
        <v>99.07</v>
      </c>
      <c r="H87" s="2347" t="s">
        <v>7104</v>
      </c>
      <c r="I87" s="2347"/>
      <c r="J87" s="2347" t="s">
        <v>7105</v>
      </c>
      <c r="K87" s="2347"/>
    </row>
    <row r="88" spans="1:11" ht="15.95" customHeight="1">
      <c r="A88" s="111" t="s">
        <v>4598</v>
      </c>
      <c r="B88" s="2351" t="s">
        <v>7106</v>
      </c>
      <c r="C88" s="2351"/>
      <c r="D88" s="111" t="s">
        <v>5306</v>
      </c>
      <c r="E88" s="111" t="s">
        <v>3</v>
      </c>
      <c r="F88" s="112" t="s">
        <v>7107</v>
      </c>
      <c r="G88" s="114">
        <v>3122.14</v>
      </c>
      <c r="H88" s="2347" t="s">
        <v>7108</v>
      </c>
      <c r="I88" s="2347"/>
      <c r="J88" s="2347" t="s">
        <v>7109</v>
      </c>
      <c r="K88" s="2347"/>
    </row>
    <row r="89" spans="1:11" ht="15.95" customHeight="1">
      <c r="A89" s="111" t="s">
        <v>4597</v>
      </c>
      <c r="B89" s="2351" t="s">
        <v>7110</v>
      </c>
      <c r="C89" s="2351"/>
      <c r="D89" s="111" t="s">
        <v>5306</v>
      </c>
      <c r="E89" s="111" t="s">
        <v>3</v>
      </c>
      <c r="F89" s="112" t="s">
        <v>7111</v>
      </c>
      <c r="G89" s="114">
        <v>2128.63</v>
      </c>
      <c r="H89" s="2347" t="s">
        <v>7112</v>
      </c>
      <c r="I89" s="2347"/>
      <c r="J89" s="2347" t="s">
        <v>7113</v>
      </c>
      <c r="K89" s="2347"/>
    </row>
    <row r="90" spans="1:11" ht="15.95" customHeight="1">
      <c r="A90" s="111" t="s">
        <v>1462</v>
      </c>
      <c r="B90" s="2351" t="s">
        <v>7114</v>
      </c>
      <c r="C90" s="2351"/>
      <c r="D90" s="111" t="s">
        <v>5306</v>
      </c>
      <c r="E90" s="111" t="s">
        <v>3</v>
      </c>
      <c r="F90" s="112" t="s">
        <v>7115</v>
      </c>
      <c r="G90" s="113">
        <v>925.13</v>
      </c>
      <c r="H90" s="2347" t="s">
        <v>7116</v>
      </c>
      <c r="I90" s="2347"/>
      <c r="J90" s="2347" t="s">
        <v>7117</v>
      </c>
      <c r="K90" s="2347"/>
    </row>
    <row r="91" spans="1:11" ht="15.95" customHeight="1">
      <c r="A91" s="111" t="s">
        <v>7118</v>
      </c>
      <c r="B91" s="2351" t="s">
        <v>7119</v>
      </c>
      <c r="C91" s="2351"/>
      <c r="D91" s="111" t="s">
        <v>5306</v>
      </c>
      <c r="E91" s="111" t="s">
        <v>3</v>
      </c>
      <c r="F91" s="112" t="s">
        <v>7120</v>
      </c>
      <c r="G91" s="113">
        <v>860.24</v>
      </c>
      <c r="H91" s="2347" t="s">
        <v>7121</v>
      </c>
      <c r="I91" s="2347"/>
      <c r="J91" s="2347" t="s">
        <v>7122</v>
      </c>
      <c r="K91" s="2347"/>
    </row>
    <row r="92" spans="1:11" ht="15.95" customHeight="1">
      <c r="A92" s="111" t="s">
        <v>7123</v>
      </c>
      <c r="B92" s="2351" t="s">
        <v>7124</v>
      </c>
      <c r="C92" s="2351"/>
      <c r="D92" s="111" t="s">
        <v>5314</v>
      </c>
      <c r="E92" s="111" t="s">
        <v>3</v>
      </c>
      <c r="F92" s="112" t="s">
        <v>7125</v>
      </c>
      <c r="G92" s="114">
        <v>3585.4</v>
      </c>
      <c r="H92" s="2347" t="s">
        <v>7126</v>
      </c>
      <c r="I92" s="2347"/>
      <c r="J92" s="2347" t="s">
        <v>7127</v>
      </c>
      <c r="K92" s="2347"/>
    </row>
    <row r="93" spans="1:11" ht="15.95" customHeight="1">
      <c r="A93" s="111" t="s">
        <v>1780</v>
      </c>
      <c r="B93" s="2351" t="s">
        <v>7128</v>
      </c>
      <c r="C93" s="2351"/>
      <c r="D93" s="111" t="s">
        <v>5464</v>
      </c>
      <c r="E93" s="111" t="s">
        <v>3</v>
      </c>
      <c r="F93" s="112" t="s">
        <v>7129</v>
      </c>
      <c r="G93" s="114">
        <v>2853.53</v>
      </c>
      <c r="H93" s="2347" t="s">
        <v>7130</v>
      </c>
      <c r="I93" s="2347"/>
      <c r="J93" s="2347" t="s">
        <v>7131</v>
      </c>
      <c r="K93" s="2347"/>
    </row>
  </sheetData>
  <mergeCells count="252">
    <mergeCell ref="B93:C93"/>
    <mergeCell ref="H93:I93"/>
    <mergeCell ref="J93:K93"/>
    <mergeCell ref="B92:C92"/>
    <mergeCell ref="H92:I92"/>
    <mergeCell ref="J92:K92"/>
    <mergeCell ref="B91:C91"/>
    <mergeCell ref="H91:I91"/>
    <mergeCell ref="J91:K91"/>
    <mergeCell ref="B90:C90"/>
    <mergeCell ref="H90:I90"/>
    <mergeCell ref="J90:K90"/>
    <mergeCell ref="B89:C89"/>
    <mergeCell ref="H89:I89"/>
    <mergeCell ref="J89:K89"/>
    <mergeCell ref="J87:K87"/>
    <mergeCell ref="B88:C88"/>
    <mergeCell ref="H88:I88"/>
    <mergeCell ref="J88:K88"/>
    <mergeCell ref="B86:C86"/>
    <mergeCell ref="B87:C87"/>
    <mergeCell ref="H87:I87"/>
    <mergeCell ref="B85:C85"/>
    <mergeCell ref="H85:I85"/>
    <mergeCell ref="J85:K85"/>
    <mergeCell ref="B84:C84"/>
    <mergeCell ref="H84:I84"/>
    <mergeCell ref="J84:K84"/>
    <mergeCell ref="B83:C83"/>
    <mergeCell ref="H83:I83"/>
    <mergeCell ref="J83:K83"/>
    <mergeCell ref="B82:C82"/>
    <mergeCell ref="H82:I82"/>
    <mergeCell ref="J82:K82"/>
    <mergeCell ref="J80:K80"/>
    <mergeCell ref="B81:C81"/>
    <mergeCell ref="H81:I81"/>
    <mergeCell ref="J81:K81"/>
    <mergeCell ref="B79:C79"/>
    <mergeCell ref="B80:C80"/>
    <mergeCell ref="H80:I80"/>
    <mergeCell ref="B78:C78"/>
    <mergeCell ref="H78:I78"/>
    <mergeCell ref="J78:K78"/>
    <mergeCell ref="B77:C77"/>
    <mergeCell ref="H77:I77"/>
    <mergeCell ref="J77:K77"/>
    <mergeCell ref="B76:C76"/>
    <mergeCell ref="H76:I76"/>
    <mergeCell ref="J76:K76"/>
    <mergeCell ref="B75:C75"/>
    <mergeCell ref="H75:I75"/>
    <mergeCell ref="J75:K75"/>
    <mergeCell ref="B74:C74"/>
    <mergeCell ref="H74:I74"/>
    <mergeCell ref="J74:K74"/>
    <mergeCell ref="B73:C73"/>
    <mergeCell ref="H73:I73"/>
    <mergeCell ref="J73:K73"/>
    <mergeCell ref="B72:C72"/>
    <mergeCell ref="H72:I72"/>
    <mergeCell ref="J72:K72"/>
    <mergeCell ref="B71:C71"/>
    <mergeCell ref="H71:I71"/>
    <mergeCell ref="J71:K71"/>
    <mergeCell ref="B70:C70"/>
    <mergeCell ref="H70:I70"/>
    <mergeCell ref="J70:K70"/>
    <mergeCell ref="B69:C69"/>
    <mergeCell ref="H69:I69"/>
    <mergeCell ref="J69:K69"/>
    <mergeCell ref="B68:C68"/>
    <mergeCell ref="H68:I68"/>
    <mergeCell ref="J68:K68"/>
    <mergeCell ref="B67:C67"/>
    <mergeCell ref="H67:I67"/>
    <mergeCell ref="J67:K67"/>
    <mergeCell ref="B66:C66"/>
    <mergeCell ref="H66:I66"/>
    <mergeCell ref="J66:K66"/>
    <mergeCell ref="B65:C65"/>
    <mergeCell ref="H65:I65"/>
    <mergeCell ref="J65:K65"/>
    <mergeCell ref="B64:C64"/>
    <mergeCell ref="H64:I64"/>
    <mergeCell ref="J64:K64"/>
    <mergeCell ref="B63:C63"/>
    <mergeCell ref="H63:I63"/>
    <mergeCell ref="J63:K63"/>
    <mergeCell ref="H61:I61"/>
    <mergeCell ref="J61:K61"/>
    <mergeCell ref="B62:C62"/>
    <mergeCell ref="H62:I62"/>
    <mergeCell ref="J62:K62"/>
    <mergeCell ref="B59:C59"/>
    <mergeCell ref="B60:C60"/>
    <mergeCell ref="B61:C61"/>
    <mergeCell ref="B58:C58"/>
    <mergeCell ref="H58:I58"/>
    <mergeCell ref="J58:K58"/>
    <mergeCell ref="B57:C57"/>
    <mergeCell ref="H57:I57"/>
    <mergeCell ref="J57:K57"/>
    <mergeCell ref="B56:C56"/>
    <mergeCell ref="H56:I56"/>
    <mergeCell ref="J56:K56"/>
    <mergeCell ref="B55:C55"/>
    <mergeCell ref="H55:I55"/>
    <mergeCell ref="J55:K55"/>
    <mergeCell ref="B54:C54"/>
    <mergeCell ref="H54:I54"/>
    <mergeCell ref="J54:K54"/>
    <mergeCell ref="B53:C53"/>
    <mergeCell ref="H53:I53"/>
    <mergeCell ref="J53:K53"/>
    <mergeCell ref="B52:C52"/>
    <mergeCell ref="H52:I52"/>
    <mergeCell ref="J52:K52"/>
    <mergeCell ref="B51:C51"/>
    <mergeCell ref="H51:I51"/>
    <mergeCell ref="J51:K51"/>
    <mergeCell ref="B50:C50"/>
    <mergeCell ref="H50:I50"/>
    <mergeCell ref="J50:K50"/>
    <mergeCell ref="B49:C49"/>
    <mergeCell ref="H49:I49"/>
    <mergeCell ref="J49:K49"/>
    <mergeCell ref="B48:C48"/>
    <mergeCell ref="H48:I48"/>
    <mergeCell ref="J48:K48"/>
    <mergeCell ref="B47:C47"/>
    <mergeCell ref="H47:I47"/>
    <mergeCell ref="J47:K47"/>
    <mergeCell ref="B46:C46"/>
    <mergeCell ref="H46:I46"/>
    <mergeCell ref="J46:K46"/>
    <mergeCell ref="B45:C45"/>
    <mergeCell ref="H45:I45"/>
    <mergeCell ref="J45:K45"/>
    <mergeCell ref="B44:C44"/>
    <mergeCell ref="H44:I44"/>
    <mergeCell ref="J44:K44"/>
    <mergeCell ref="B43:C43"/>
    <mergeCell ref="H43:I43"/>
    <mergeCell ref="J43:K43"/>
    <mergeCell ref="B42:C42"/>
    <mergeCell ref="H42:I42"/>
    <mergeCell ref="J42:K42"/>
    <mergeCell ref="B41:C41"/>
    <mergeCell ref="H41:I41"/>
    <mergeCell ref="J41:K41"/>
    <mergeCell ref="B40:C40"/>
    <mergeCell ref="H40:I40"/>
    <mergeCell ref="J40:K40"/>
    <mergeCell ref="B39:C39"/>
    <mergeCell ref="H39:I39"/>
    <mergeCell ref="J39:K39"/>
    <mergeCell ref="B38:C38"/>
    <mergeCell ref="H38:I38"/>
    <mergeCell ref="J38:K38"/>
    <mergeCell ref="B37:C37"/>
    <mergeCell ref="H37:I37"/>
    <mergeCell ref="J37:K37"/>
    <mergeCell ref="B36:C36"/>
    <mergeCell ref="H36:I36"/>
    <mergeCell ref="J36:K36"/>
    <mergeCell ref="B35:C35"/>
    <mergeCell ref="H35:I35"/>
    <mergeCell ref="J35:K35"/>
    <mergeCell ref="B34:C34"/>
    <mergeCell ref="H34:I34"/>
    <mergeCell ref="J34:K34"/>
    <mergeCell ref="B33:C33"/>
    <mergeCell ref="H33:I33"/>
    <mergeCell ref="J33:K33"/>
    <mergeCell ref="B32:C32"/>
    <mergeCell ref="H32:I32"/>
    <mergeCell ref="J32:K32"/>
    <mergeCell ref="B31:C31"/>
    <mergeCell ref="H31:I31"/>
    <mergeCell ref="J31:K31"/>
    <mergeCell ref="B30:C30"/>
    <mergeCell ref="H30:I30"/>
    <mergeCell ref="J30:K30"/>
    <mergeCell ref="B29:C29"/>
    <mergeCell ref="H29:I29"/>
    <mergeCell ref="J29:K29"/>
    <mergeCell ref="B28:C28"/>
    <mergeCell ref="H28:I28"/>
    <mergeCell ref="J28:K28"/>
    <mergeCell ref="B27:C27"/>
    <mergeCell ref="H27:I27"/>
    <mergeCell ref="J27:K27"/>
    <mergeCell ref="B26:C26"/>
    <mergeCell ref="H26:I26"/>
    <mergeCell ref="J26:K26"/>
    <mergeCell ref="B25:C25"/>
    <mergeCell ref="H25:I25"/>
    <mergeCell ref="J25:K25"/>
    <mergeCell ref="B24:C24"/>
    <mergeCell ref="H24:I24"/>
    <mergeCell ref="J24:K24"/>
    <mergeCell ref="J22:K22"/>
    <mergeCell ref="B23:C23"/>
    <mergeCell ref="H23:I23"/>
    <mergeCell ref="J23:K23"/>
    <mergeCell ref="B21:C21"/>
    <mergeCell ref="B22:C22"/>
    <mergeCell ref="H22:I22"/>
    <mergeCell ref="B20:C20"/>
    <mergeCell ref="H20:I20"/>
    <mergeCell ref="J20:K20"/>
    <mergeCell ref="B19:C19"/>
    <mergeCell ref="H19:I19"/>
    <mergeCell ref="J19:K19"/>
    <mergeCell ref="B18:C18"/>
    <mergeCell ref="H18:I18"/>
    <mergeCell ref="J18:K18"/>
    <mergeCell ref="B17:C17"/>
    <mergeCell ref="H17:I17"/>
    <mergeCell ref="J17:K17"/>
    <mergeCell ref="B16:C16"/>
    <mergeCell ref="H16:I16"/>
    <mergeCell ref="J16:K16"/>
    <mergeCell ref="B15:C15"/>
    <mergeCell ref="H15:I15"/>
    <mergeCell ref="J15:K15"/>
    <mergeCell ref="J13:K13"/>
    <mergeCell ref="B14:C14"/>
    <mergeCell ref="H14:I14"/>
    <mergeCell ref="J14:K14"/>
    <mergeCell ref="A4:A6"/>
    <mergeCell ref="B4:C6"/>
    <mergeCell ref="D4:D6"/>
    <mergeCell ref="E4:E6"/>
    <mergeCell ref="F4:K4"/>
    <mergeCell ref="F5:G5"/>
    <mergeCell ref="H5:K5"/>
    <mergeCell ref="B12:C12"/>
    <mergeCell ref="B13:C13"/>
    <mergeCell ref="H13:I13"/>
    <mergeCell ref="J10:K10"/>
    <mergeCell ref="B11:C11"/>
    <mergeCell ref="H11:I11"/>
    <mergeCell ref="J11:K11"/>
    <mergeCell ref="H6:I6"/>
    <mergeCell ref="J6:K6"/>
    <mergeCell ref="B7:C7"/>
    <mergeCell ref="B8:C8"/>
    <mergeCell ref="B9:C9"/>
    <mergeCell ref="B10:C10"/>
    <mergeCell ref="H10:I10"/>
  </mergeCells>
  <phoneticPr fontId="19" type="noConversion"/>
  <hyperlinks>
    <hyperlink ref="K1" location="Содержание!R1C1" display="главная" xr:uid="{00000000-0004-0000-2900-000000000000}"/>
  </hyperlinks>
  <pageMargins left="0.25" right="0.25" top="0.75" bottom="0.75" header="0.3" footer="0.3"/>
  <pageSetup paperSize="9" scale="73" fitToHeight="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pageSetUpPr fitToPage="1"/>
  </sheetPr>
  <dimension ref="A1:F907"/>
  <sheetViews>
    <sheetView workbookViewId="0">
      <selection activeCell="F1" sqref="F1"/>
    </sheetView>
  </sheetViews>
  <sheetFormatPr defaultRowHeight="12"/>
  <cols>
    <col min="1" max="1" width="9.5703125" style="1" customWidth="1"/>
    <col min="2" max="2" width="12" style="1" customWidth="1"/>
    <col min="3" max="3" width="76.28515625" style="1" customWidth="1"/>
    <col min="4" max="4" width="8.85546875" style="1" customWidth="1"/>
    <col min="5" max="5" width="11.5703125" style="29" customWidth="1"/>
    <col min="6" max="6" width="10.28515625" style="1" customWidth="1"/>
    <col min="7" max="16384" width="9.140625" style="1"/>
  </cols>
  <sheetData>
    <row r="1" spans="1:6">
      <c r="A1" s="193"/>
      <c r="B1" s="193"/>
      <c r="C1" s="193"/>
      <c r="D1" s="193"/>
      <c r="E1" s="1086"/>
      <c r="F1" s="232" t="s">
        <v>2114</v>
      </c>
    </row>
    <row r="2" spans="1:6">
      <c r="A2" s="1737" t="s">
        <v>673</v>
      </c>
      <c r="B2" s="1737"/>
      <c r="C2" s="1737"/>
      <c r="D2" s="1737"/>
      <c r="E2" s="1737"/>
      <c r="F2" s="1737"/>
    </row>
    <row r="3" spans="1:6">
      <c r="A3" s="1737" t="s">
        <v>2167</v>
      </c>
      <c r="B3" s="1737"/>
      <c r="C3" s="1737"/>
      <c r="D3" s="1737"/>
      <c r="E3" s="1737"/>
      <c r="F3" s="1737"/>
    </row>
    <row r="4" spans="1:6" ht="12.75" thickBot="1">
      <c r="A4" s="193"/>
      <c r="B4" s="193"/>
      <c r="C4" s="193"/>
      <c r="D4" s="193"/>
      <c r="E4" s="1086"/>
      <c r="F4" s="737">
        <v>45689</v>
      </c>
    </row>
    <row r="5" spans="1:6" ht="24.75" thickBot="1">
      <c r="A5" s="318" t="s">
        <v>5519</v>
      </c>
      <c r="B5" s="175" t="s">
        <v>789</v>
      </c>
      <c r="C5" s="104" t="s">
        <v>469</v>
      </c>
      <c r="D5" s="104" t="s">
        <v>3022</v>
      </c>
      <c r="E5" s="104" t="s">
        <v>426</v>
      </c>
      <c r="F5" s="104" t="s">
        <v>3383</v>
      </c>
    </row>
    <row r="6" spans="1:6">
      <c r="A6" s="974"/>
      <c r="B6" s="2356" t="s">
        <v>5930</v>
      </c>
      <c r="C6" s="2357"/>
      <c r="D6" s="2357"/>
      <c r="E6" s="2357"/>
      <c r="F6" s="2357"/>
    </row>
    <row r="7" spans="1:6">
      <c r="A7" s="319"/>
      <c r="B7" s="320" t="s">
        <v>5931</v>
      </c>
      <c r="C7" s="975"/>
      <c r="D7" s="975"/>
      <c r="E7" s="976"/>
      <c r="F7" s="965"/>
    </row>
    <row r="8" spans="1:6">
      <c r="A8" s="330">
        <v>3.1</v>
      </c>
      <c r="B8" s="321" t="s">
        <v>11192</v>
      </c>
      <c r="C8" s="975" t="s">
        <v>11193</v>
      </c>
      <c r="D8" s="975" t="s">
        <v>10030</v>
      </c>
      <c r="E8" s="976" t="s">
        <v>2175</v>
      </c>
      <c r="F8" s="965">
        <v>0.33</v>
      </c>
    </row>
    <row r="9" spans="1:6">
      <c r="A9" s="330">
        <v>3.1</v>
      </c>
      <c r="B9" s="321" t="s">
        <v>11194</v>
      </c>
      <c r="C9" s="975" t="s">
        <v>11193</v>
      </c>
      <c r="D9" s="975" t="s">
        <v>5317</v>
      </c>
      <c r="E9" s="976" t="s">
        <v>2175</v>
      </c>
      <c r="F9" s="965">
        <v>0.33</v>
      </c>
    </row>
    <row r="10" spans="1:6">
      <c r="A10" s="330">
        <v>3.1</v>
      </c>
      <c r="B10" s="321" t="s">
        <v>11195</v>
      </c>
      <c r="C10" s="975" t="s">
        <v>11193</v>
      </c>
      <c r="D10" s="975" t="s">
        <v>11196</v>
      </c>
      <c r="E10" s="976" t="s">
        <v>2175</v>
      </c>
      <c r="F10" s="965">
        <v>0.33</v>
      </c>
    </row>
    <row r="11" spans="1:6">
      <c r="A11" s="319"/>
      <c r="B11" s="321"/>
      <c r="C11" s="975"/>
      <c r="D11" s="975"/>
      <c r="E11" s="976"/>
      <c r="F11" s="965"/>
    </row>
    <row r="12" spans="1:6">
      <c r="A12" s="330">
        <v>5.3</v>
      </c>
      <c r="B12" s="321" t="s">
        <v>11197</v>
      </c>
      <c r="C12" s="975" t="s">
        <v>8045</v>
      </c>
      <c r="D12" s="975" t="s">
        <v>11198</v>
      </c>
      <c r="E12" s="976" t="s">
        <v>2534</v>
      </c>
      <c r="F12" s="965">
        <v>0.8</v>
      </c>
    </row>
    <row r="13" spans="1:6">
      <c r="A13" s="330">
        <v>4.7</v>
      </c>
      <c r="B13" s="321" t="s">
        <v>11199</v>
      </c>
      <c r="C13" s="975" t="s">
        <v>8045</v>
      </c>
      <c r="D13" s="975" t="s">
        <v>11200</v>
      </c>
      <c r="E13" s="976" t="s">
        <v>2534</v>
      </c>
      <c r="F13" s="965">
        <v>0.67</v>
      </c>
    </row>
    <row r="14" spans="1:6">
      <c r="A14" s="330">
        <v>6.3</v>
      </c>
      <c r="B14" s="321" t="s">
        <v>8044</v>
      </c>
      <c r="C14" s="975" t="s">
        <v>8045</v>
      </c>
      <c r="D14" s="975" t="s">
        <v>11201</v>
      </c>
      <c r="E14" s="976" t="s">
        <v>2175</v>
      </c>
      <c r="F14" s="965">
        <v>0.51</v>
      </c>
    </row>
    <row r="15" spans="1:6">
      <c r="A15" s="330">
        <v>4.5</v>
      </c>
      <c r="B15" s="321" t="s">
        <v>8046</v>
      </c>
      <c r="C15" s="975" t="s">
        <v>8045</v>
      </c>
      <c r="D15" s="975" t="s">
        <v>1726</v>
      </c>
      <c r="E15" s="976" t="s">
        <v>2175</v>
      </c>
      <c r="F15" s="965">
        <v>0.46</v>
      </c>
    </row>
    <row r="16" spans="1:6">
      <c r="A16" s="330">
        <v>4.5</v>
      </c>
      <c r="B16" s="321" t="s">
        <v>8047</v>
      </c>
      <c r="C16" s="975" t="s">
        <v>8045</v>
      </c>
      <c r="D16" s="975" t="s">
        <v>10030</v>
      </c>
      <c r="E16" s="976" t="s">
        <v>2175</v>
      </c>
      <c r="F16" s="965">
        <v>0.46</v>
      </c>
    </row>
    <row r="17" spans="1:6">
      <c r="A17" s="330">
        <v>4.5</v>
      </c>
      <c r="B17" s="321" t="s">
        <v>8048</v>
      </c>
      <c r="C17" s="975" t="s">
        <v>8045</v>
      </c>
      <c r="D17" s="975" t="s">
        <v>11202</v>
      </c>
      <c r="E17" s="976" t="s">
        <v>2175</v>
      </c>
      <c r="F17" s="965">
        <v>0.46</v>
      </c>
    </row>
    <row r="18" spans="1:6">
      <c r="A18" s="330">
        <v>4.5</v>
      </c>
      <c r="B18" s="321" t="s">
        <v>8049</v>
      </c>
      <c r="C18" s="975" t="s">
        <v>8045</v>
      </c>
      <c r="D18" s="975" t="s">
        <v>5317</v>
      </c>
      <c r="E18" s="976" t="s">
        <v>2175</v>
      </c>
      <c r="F18" s="965">
        <v>0.46</v>
      </c>
    </row>
    <row r="19" spans="1:6">
      <c r="A19" s="330">
        <v>4.5</v>
      </c>
      <c r="B19" s="321" t="s">
        <v>8050</v>
      </c>
      <c r="C19" s="975" t="s">
        <v>8045</v>
      </c>
      <c r="D19" s="975" t="s">
        <v>11203</v>
      </c>
      <c r="E19" s="976" t="s">
        <v>2175</v>
      </c>
      <c r="F19" s="965">
        <v>0.46</v>
      </c>
    </row>
    <row r="20" spans="1:6">
      <c r="A20" s="330">
        <v>4.5</v>
      </c>
      <c r="B20" s="321" t="s">
        <v>8051</v>
      </c>
      <c r="C20" s="975" t="s">
        <v>8045</v>
      </c>
      <c r="D20" s="975" t="s">
        <v>5362</v>
      </c>
      <c r="E20" s="976" t="s">
        <v>2175</v>
      </c>
      <c r="F20" s="965">
        <v>0.46</v>
      </c>
    </row>
    <row r="21" spans="1:6">
      <c r="A21" s="330">
        <v>4.5</v>
      </c>
      <c r="B21" s="321" t="s">
        <v>8052</v>
      </c>
      <c r="C21" s="975" t="s">
        <v>8045</v>
      </c>
      <c r="D21" s="975" t="s">
        <v>11196</v>
      </c>
      <c r="E21" s="976" t="s">
        <v>2175</v>
      </c>
      <c r="F21" s="965">
        <v>0.46</v>
      </c>
    </row>
    <row r="22" spans="1:6">
      <c r="A22" s="330">
        <v>4.5</v>
      </c>
      <c r="B22" s="321" t="s">
        <v>8053</v>
      </c>
      <c r="C22" s="975" t="s">
        <v>8045</v>
      </c>
      <c r="D22" s="975" t="s">
        <v>11204</v>
      </c>
      <c r="E22" s="976" t="s">
        <v>2175</v>
      </c>
      <c r="F22" s="965">
        <v>0.46</v>
      </c>
    </row>
    <row r="23" spans="1:6">
      <c r="A23" s="319"/>
      <c r="B23" s="321"/>
      <c r="C23" s="975"/>
      <c r="D23" s="975"/>
      <c r="E23" s="976"/>
      <c r="F23" s="965"/>
    </row>
    <row r="24" spans="1:6">
      <c r="A24" s="330">
        <v>3.2</v>
      </c>
      <c r="B24" s="321" t="s">
        <v>11205</v>
      </c>
      <c r="C24" s="975" t="s">
        <v>5933</v>
      </c>
      <c r="D24" s="975" t="s">
        <v>11198</v>
      </c>
      <c r="E24" s="976" t="s">
        <v>2534</v>
      </c>
      <c r="F24" s="965">
        <v>0.96</v>
      </c>
    </row>
    <row r="25" spans="1:6">
      <c r="A25" s="330">
        <v>3.9</v>
      </c>
      <c r="B25" s="321" t="s">
        <v>11206</v>
      </c>
      <c r="C25" s="975" t="s">
        <v>5933</v>
      </c>
      <c r="D25" s="975" t="s">
        <v>11200</v>
      </c>
      <c r="E25" s="976" t="s">
        <v>2534</v>
      </c>
      <c r="F25" s="965">
        <v>0.8</v>
      </c>
    </row>
    <row r="26" spans="1:6">
      <c r="A26" s="330">
        <v>3.2</v>
      </c>
      <c r="B26" s="321" t="s">
        <v>5932</v>
      </c>
      <c r="C26" s="975" t="s">
        <v>5933</v>
      </c>
      <c r="D26" s="975" t="s">
        <v>11201</v>
      </c>
      <c r="E26" s="976" t="s">
        <v>2175</v>
      </c>
      <c r="F26" s="965">
        <v>0.64</v>
      </c>
    </row>
    <row r="27" spans="1:6">
      <c r="A27" s="330">
        <v>3.7</v>
      </c>
      <c r="B27" s="321" t="s">
        <v>5934</v>
      </c>
      <c r="C27" s="975" t="s">
        <v>5933</v>
      </c>
      <c r="D27" s="975" t="s">
        <v>1726</v>
      </c>
      <c r="E27" s="976" t="s">
        <v>2175</v>
      </c>
      <c r="F27" s="965">
        <v>0.56000000000000005</v>
      </c>
    </row>
    <row r="28" spans="1:6">
      <c r="A28" s="330">
        <v>3.7</v>
      </c>
      <c r="B28" s="321" t="s">
        <v>5935</v>
      </c>
      <c r="C28" s="975" t="s">
        <v>5933</v>
      </c>
      <c r="D28" s="975" t="s">
        <v>10030</v>
      </c>
      <c r="E28" s="976" t="s">
        <v>2175</v>
      </c>
      <c r="F28" s="965">
        <v>0.56000000000000005</v>
      </c>
    </row>
    <row r="29" spans="1:6">
      <c r="A29" s="330">
        <v>3.7</v>
      </c>
      <c r="B29" s="321" t="s">
        <v>5936</v>
      </c>
      <c r="C29" s="975" t="s">
        <v>5933</v>
      </c>
      <c r="D29" s="975" t="s">
        <v>11202</v>
      </c>
      <c r="E29" s="976" t="s">
        <v>2175</v>
      </c>
      <c r="F29" s="965">
        <v>0.56000000000000005</v>
      </c>
    </row>
    <row r="30" spans="1:6">
      <c r="A30" s="330">
        <v>3.7</v>
      </c>
      <c r="B30" s="321" t="s">
        <v>5937</v>
      </c>
      <c r="C30" s="975" t="s">
        <v>5933</v>
      </c>
      <c r="D30" s="975" t="s">
        <v>5317</v>
      </c>
      <c r="E30" s="976" t="s">
        <v>2175</v>
      </c>
      <c r="F30" s="965">
        <v>0.56000000000000005</v>
      </c>
    </row>
    <row r="31" spans="1:6">
      <c r="A31" s="330">
        <v>3.7</v>
      </c>
      <c r="B31" s="321" t="s">
        <v>5938</v>
      </c>
      <c r="C31" s="975" t="s">
        <v>5933</v>
      </c>
      <c r="D31" s="975" t="s">
        <v>11203</v>
      </c>
      <c r="E31" s="976" t="s">
        <v>2175</v>
      </c>
      <c r="F31" s="965">
        <v>0.56000000000000005</v>
      </c>
    </row>
    <row r="32" spans="1:6">
      <c r="A32" s="330">
        <v>3.7</v>
      </c>
      <c r="B32" s="321" t="s">
        <v>5939</v>
      </c>
      <c r="C32" s="975" t="s">
        <v>5933</v>
      </c>
      <c r="D32" s="975" t="s">
        <v>5362</v>
      </c>
      <c r="E32" s="976" t="s">
        <v>2175</v>
      </c>
      <c r="F32" s="965">
        <v>0.56000000000000005</v>
      </c>
    </row>
    <row r="33" spans="1:6">
      <c r="A33" s="330">
        <v>3.7</v>
      </c>
      <c r="B33" s="321" t="s">
        <v>5940</v>
      </c>
      <c r="C33" s="975" t="s">
        <v>5933</v>
      </c>
      <c r="D33" s="975" t="s">
        <v>11196</v>
      </c>
      <c r="E33" s="976" t="s">
        <v>2175</v>
      </c>
      <c r="F33" s="965">
        <v>0.56000000000000005</v>
      </c>
    </row>
    <row r="34" spans="1:6">
      <c r="A34" s="330">
        <v>3.7</v>
      </c>
      <c r="B34" s="321" t="s">
        <v>6748</v>
      </c>
      <c r="C34" s="975" t="s">
        <v>5933</v>
      </c>
      <c r="D34" s="975" t="s">
        <v>11204</v>
      </c>
      <c r="E34" s="976" t="s">
        <v>2175</v>
      </c>
      <c r="F34" s="965">
        <v>0.56000000000000005</v>
      </c>
    </row>
    <row r="35" spans="1:6">
      <c r="A35" s="330">
        <v>3.7</v>
      </c>
      <c r="B35" s="321" t="s">
        <v>8829</v>
      </c>
      <c r="C35" s="975" t="s">
        <v>5933</v>
      </c>
      <c r="D35" s="975" t="s">
        <v>11207</v>
      </c>
      <c r="E35" s="976" t="s">
        <v>2175</v>
      </c>
      <c r="F35" s="965">
        <v>0.56000000000000005</v>
      </c>
    </row>
    <row r="36" spans="1:6">
      <c r="A36" s="330">
        <v>3.7</v>
      </c>
      <c r="B36" s="321" t="s">
        <v>8830</v>
      </c>
      <c r="C36" s="975" t="s">
        <v>5933</v>
      </c>
      <c r="D36" s="975" t="s">
        <v>5405</v>
      </c>
      <c r="E36" s="976" t="s">
        <v>2175</v>
      </c>
      <c r="F36" s="965">
        <v>0.56000000000000005</v>
      </c>
    </row>
    <row r="37" spans="1:6">
      <c r="A37" s="330">
        <v>3.7</v>
      </c>
      <c r="B37" s="321" t="s">
        <v>8831</v>
      </c>
      <c r="C37" s="975" t="s">
        <v>5933</v>
      </c>
      <c r="D37" s="975" t="s">
        <v>11208</v>
      </c>
      <c r="E37" s="976" t="s">
        <v>2175</v>
      </c>
      <c r="F37" s="965">
        <v>0.56000000000000005</v>
      </c>
    </row>
    <row r="38" spans="1:6">
      <c r="A38" s="319"/>
      <c r="B38" s="321"/>
      <c r="C38" s="975"/>
      <c r="D38" s="975"/>
      <c r="E38" s="976"/>
      <c r="F38" s="965"/>
    </row>
    <row r="39" spans="1:6">
      <c r="A39" s="319">
        <v>0</v>
      </c>
      <c r="B39" s="321" t="s">
        <v>11209</v>
      </c>
      <c r="C39" s="975" t="s">
        <v>11210</v>
      </c>
      <c r="D39" s="975" t="s">
        <v>11198</v>
      </c>
      <c r="E39" s="976" t="s">
        <v>2534</v>
      </c>
      <c r="F39" s="965">
        <v>1.58</v>
      </c>
    </row>
    <row r="40" spans="1:6">
      <c r="A40" s="319">
        <v>0</v>
      </c>
      <c r="B40" s="321" t="s">
        <v>11211</v>
      </c>
      <c r="C40" s="975" t="s">
        <v>11210</v>
      </c>
      <c r="D40" s="975" t="s">
        <v>11200</v>
      </c>
      <c r="E40" s="976" t="s">
        <v>2534</v>
      </c>
      <c r="F40" s="965">
        <v>1.51</v>
      </c>
    </row>
    <row r="41" spans="1:6">
      <c r="A41" s="319">
        <v>0</v>
      </c>
      <c r="B41" s="321" t="s">
        <v>11212</v>
      </c>
      <c r="C41" s="975" t="s">
        <v>11210</v>
      </c>
      <c r="D41" s="975" t="s">
        <v>11201</v>
      </c>
      <c r="E41" s="976" t="s">
        <v>2175</v>
      </c>
      <c r="F41" s="965">
        <v>1.29</v>
      </c>
    </row>
    <row r="42" spans="1:6">
      <c r="A42" s="319">
        <v>0</v>
      </c>
      <c r="B42" s="321" t="s">
        <v>11213</v>
      </c>
      <c r="C42" s="975" t="s">
        <v>11210</v>
      </c>
      <c r="D42" s="975" t="s">
        <v>10030</v>
      </c>
      <c r="E42" s="976" t="s">
        <v>2175</v>
      </c>
      <c r="F42" s="965">
        <v>1.1200000000000001</v>
      </c>
    </row>
    <row r="43" spans="1:6">
      <c r="A43" s="319">
        <v>0</v>
      </c>
      <c r="B43" s="321" t="s">
        <v>15592</v>
      </c>
      <c r="C43" s="975" t="s">
        <v>11210</v>
      </c>
      <c r="D43" s="975" t="s">
        <v>5317</v>
      </c>
      <c r="E43" s="976" t="s">
        <v>2175</v>
      </c>
      <c r="F43" s="965">
        <v>1.1200000000000001</v>
      </c>
    </row>
    <row r="44" spans="1:6">
      <c r="A44" s="319"/>
      <c r="B44" s="321"/>
      <c r="C44" s="975"/>
      <c r="D44" s="975"/>
      <c r="E44" s="976"/>
      <c r="F44" s="965"/>
    </row>
    <row r="45" spans="1:6">
      <c r="A45" s="330">
        <v>5.0999999999999996</v>
      </c>
      <c r="B45" s="321" t="s">
        <v>6749</v>
      </c>
      <c r="C45" s="975" t="s">
        <v>11214</v>
      </c>
      <c r="D45" s="975" t="s">
        <v>11201</v>
      </c>
      <c r="E45" s="976" t="s">
        <v>2316</v>
      </c>
      <c r="F45" s="965">
        <v>32.119999999999997</v>
      </c>
    </row>
    <row r="46" spans="1:6">
      <c r="A46" s="330">
        <v>5</v>
      </c>
      <c r="B46" s="321" t="s">
        <v>6750</v>
      </c>
      <c r="C46" s="975" t="s">
        <v>11214</v>
      </c>
      <c r="D46" s="975" t="s">
        <v>1726</v>
      </c>
      <c r="E46" s="976" t="s">
        <v>2316</v>
      </c>
      <c r="F46" s="965">
        <v>30.43</v>
      </c>
    </row>
    <row r="47" spans="1:6">
      <c r="A47" s="330">
        <v>5</v>
      </c>
      <c r="B47" s="321" t="s">
        <v>6751</v>
      </c>
      <c r="C47" s="975" t="s">
        <v>11214</v>
      </c>
      <c r="D47" s="975" t="s">
        <v>10030</v>
      </c>
      <c r="E47" s="976" t="s">
        <v>2316</v>
      </c>
      <c r="F47" s="965">
        <v>29.89</v>
      </c>
    </row>
    <row r="48" spans="1:6">
      <c r="A48" s="330">
        <v>5</v>
      </c>
      <c r="B48" s="321" t="s">
        <v>6752</v>
      </c>
      <c r="C48" s="975" t="s">
        <v>11214</v>
      </c>
      <c r="D48" s="975" t="s">
        <v>11202</v>
      </c>
      <c r="E48" s="976" t="s">
        <v>2316</v>
      </c>
      <c r="F48" s="965">
        <v>29.07</v>
      </c>
    </row>
    <row r="49" spans="1:6">
      <c r="A49" s="330">
        <v>5</v>
      </c>
      <c r="B49" s="321" t="s">
        <v>6753</v>
      </c>
      <c r="C49" s="975" t="s">
        <v>11214</v>
      </c>
      <c r="D49" s="975" t="s">
        <v>5317</v>
      </c>
      <c r="E49" s="976" t="s">
        <v>2316</v>
      </c>
      <c r="F49" s="965">
        <v>29.07</v>
      </c>
    </row>
    <row r="50" spans="1:6">
      <c r="A50" s="330">
        <v>5</v>
      </c>
      <c r="B50" s="321" t="s">
        <v>6754</v>
      </c>
      <c r="C50" s="975" t="s">
        <v>11214</v>
      </c>
      <c r="D50" s="975" t="s">
        <v>11203</v>
      </c>
      <c r="E50" s="976" t="s">
        <v>2316</v>
      </c>
      <c r="F50" s="965">
        <v>29.07</v>
      </c>
    </row>
    <row r="51" spans="1:6">
      <c r="A51" s="330">
        <v>5</v>
      </c>
      <c r="B51" s="321" t="s">
        <v>6755</v>
      </c>
      <c r="C51" s="975" t="s">
        <v>11214</v>
      </c>
      <c r="D51" s="975" t="s">
        <v>5362</v>
      </c>
      <c r="E51" s="976" t="s">
        <v>2316</v>
      </c>
      <c r="F51" s="965">
        <v>29.07</v>
      </c>
    </row>
    <row r="52" spans="1:6">
      <c r="A52" s="330">
        <v>5</v>
      </c>
      <c r="B52" s="321" t="s">
        <v>6756</v>
      </c>
      <c r="C52" s="975" t="s">
        <v>11214</v>
      </c>
      <c r="D52" s="975" t="s">
        <v>11196</v>
      </c>
      <c r="E52" s="976" t="s">
        <v>2316</v>
      </c>
      <c r="F52" s="965">
        <v>29.07</v>
      </c>
    </row>
    <row r="53" spans="1:6">
      <c r="A53" s="330">
        <v>5</v>
      </c>
      <c r="B53" s="321" t="s">
        <v>6757</v>
      </c>
      <c r="C53" s="321" t="s">
        <v>11214</v>
      </c>
      <c r="D53" s="321" t="s">
        <v>11204</v>
      </c>
      <c r="E53" s="323" t="s">
        <v>2316</v>
      </c>
      <c r="F53" s="324">
        <v>29.07</v>
      </c>
    </row>
    <row r="54" spans="1:6">
      <c r="A54" s="319"/>
      <c r="B54" s="321"/>
      <c r="C54" s="321"/>
      <c r="D54" s="321"/>
      <c r="E54" s="323"/>
      <c r="F54" s="324"/>
    </row>
    <row r="55" spans="1:6">
      <c r="A55" s="330">
        <v>2.9</v>
      </c>
      <c r="B55" s="321" t="s">
        <v>11215</v>
      </c>
      <c r="C55" s="321" t="s">
        <v>11216</v>
      </c>
      <c r="D55" s="321" t="s">
        <v>11201</v>
      </c>
      <c r="E55" s="323" t="s">
        <v>2316</v>
      </c>
      <c r="F55" s="324">
        <v>58.08</v>
      </c>
    </row>
    <row r="56" spans="1:6">
      <c r="A56" s="330">
        <v>2.9</v>
      </c>
      <c r="B56" s="321" t="s">
        <v>15593</v>
      </c>
      <c r="C56" s="321" t="s">
        <v>11216</v>
      </c>
      <c r="D56" s="321" t="s">
        <v>1726</v>
      </c>
      <c r="E56" s="323" t="s">
        <v>2316</v>
      </c>
      <c r="F56" s="324">
        <v>54.14</v>
      </c>
    </row>
    <row r="57" spans="1:6">
      <c r="A57" s="330">
        <v>2.9</v>
      </c>
      <c r="B57" s="321" t="s">
        <v>11217</v>
      </c>
      <c r="C57" s="321" t="s">
        <v>11216</v>
      </c>
      <c r="D57" s="321" t="s">
        <v>10030</v>
      </c>
      <c r="E57" s="323" t="s">
        <v>2316</v>
      </c>
      <c r="F57" s="324">
        <v>53.25</v>
      </c>
    </row>
    <row r="58" spans="1:6">
      <c r="A58" s="330">
        <v>2.9</v>
      </c>
      <c r="B58" s="321" t="s">
        <v>15594</v>
      </c>
      <c r="C58" s="321" t="s">
        <v>11216</v>
      </c>
      <c r="D58" s="321" t="s">
        <v>11202</v>
      </c>
      <c r="E58" s="323" t="s">
        <v>2316</v>
      </c>
      <c r="F58" s="324">
        <v>51.72</v>
      </c>
    </row>
    <row r="59" spans="1:6">
      <c r="A59" s="330">
        <v>2.9</v>
      </c>
      <c r="B59" s="321" t="s">
        <v>11218</v>
      </c>
      <c r="C59" s="321" t="s">
        <v>11216</v>
      </c>
      <c r="D59" s="321" t="s">
        <v>5317</v>
      </c>
      <c r="E59" s="323" t="s">
        <v>2316</v>
      </c>
      <c r="F59" s="324">
        <v>51.72</v>
      </c>
    </row>
    <row r="60" spans="1:6">
      <c r="A60" s="330">
        <v>2.9</v>
      </c>
      <c r="B60" s="321" t="s">
        <v>11219</v>
      </c>
      <c r="C60" s="321" t="s">
        <v>11216</v>
      </c>
      <c r="D60" s="321" t="s">
        <v>11203</v>
      </c>
      <c r="E60" s="323" t="s">
        <v>2316</v>
      </c>
      <c r="F60" s="324">
        <v>51.72</v>
      </c>
    </row>
    <row r="61" spans="1:6">
      <c r="A61" s="330">
        <v>2.9</v>
      </c>
      <c r="B61" s="321" t="s">
        <v>15595</v>
      </c>
      <c r="C61" s="321" t="s">
        <v>11216</v>
      </c>
      <c r="D61" s="321" t="s">
        <v>5362</v>
      </c>
      <c r="E61" s="323" t="s">
        <v>2316</v>
      </c>
      <c r="F61" s="324">
        <v>51.72</v>
      </c>
    </row>
    <row r="62" spans="1:6">
      <c r="A62" s="330">
        <v>2.9</v>
      </c>
      <c r="B62" s="321" t="s">
        <v>11220</v>
      </c>
      <c r="C62" s="321" t="s">
        <v>11216</v>
      </c>
      <c r="D62" s="321" t="s">
        <v>11196</v>
      </c>
      <c r="E62" s="323" t="s">
        <v>2316</v>
      </c>
      <c r="F62" s="324">
        <v>51.72</v>
      </c>
    </row>
    <row r="63" spans="1:6">
      <c r="A63" s="319"/>
      <c r="B63" s="321"/>
      <c r="C63" s="321"/>
      <c r="D63" s="321"/>
      <c r="E63" s="323"/>
      <c r="F63" s="324"/>
    </row>
    <row r="64" spans="1:6">
      <c r="A64" s="319"/>
      <c r="B64" s="2352" t="s">
        <v>11221</v>
      </c>
      <c r="C64" s="2352"/>
      <c r="D64" s="2352"/>
      <c r="E64" s="2352"/>
      <c r="F64" s="2352"/>
    </row>
    <row r="65" spans="1:6">
      <c r="A65" s="319"/>
      <c r="B65" s="320" t="s">
        <v>5580</v>
      </c>
      <c r="C65" s="325"/>
      <c r="D65" s="325"/>
      <c r="E65" s="325"/>
      <c r="F65" s="325"/>
    </row>
    <row r="66" spans="1:6">
      <c r="A66" s="330">
        <v>1.4</v>
      </c>
      <c r="B66" s="321" t="s">
        <v>11222</v>
      </c>
      <c r="C66" s="321" t="s">
        <v>11223</v>
      </c>
      <c r="D66" s="321" t="s">
        <v>11201</v>
      </c>
      <c r="E66" s="323" t="s">
        <v>2175</v>
      </c>
      <c r="F66" s="324">
        <v>0.75</v>
      </c>
    </row>
    <row r="67" spans="1:6">
      <c r="A67" s="330">
        <v>1.6</v>
      </c>
      <c r="B67" s="321" t="s">
        <v>11224</v>
      </c>
      <c r="C67" s="321" t="s">
        <v>11223</v>
      </c>
      <c r="D67" s="321" t="s">
        <v>1726</v>
      </c>
      <c r="E67" s="323" t="s">
        <v>2175</v>
      </c>
      <c r="F67" s="324">
        <v>0.65</v>
      </c>
    </row>
    <row r="68" spans="1:6">
      <c r="A68" s="330">
        <v>1.6</v>
      </c>
      <c r="B68" s="321" t="s">
        <v>11225</v>
      </c>
      <c r="C68" s="321" t="s">
        <v>11223</v>
      </c>
      <c r="D68" s="321" t="s">
        <v>10030</v>
      </c>
      <c r="E68" s="323" t="s">
        <v>2175</v>
      </c>
      <c r="F68" s="324">
        <v>0.65</v>
      </c>
    </row>
    <row r="69" spans="1:6">
      <c r="A69" s="330">
        <v>1.6</v>
      </c>
      <c r="B69" s="321" t="s">
        <v>11226</v>
      </c>
      <c r="C69" s="321" t="s">
        <v>11223</v>
      </c>
      <c r="D69" s="321" t="s">
        <v>11202</v>
      </c>
      <c r="E69" s="323" t="s">
        <v>2175</v>
      </c>
      <c r="F69" s="324">
        <v>0.65</v>
      </c>
    </row>
    <row r="70" spans="1:6">
      <c r="A70" s="330">
        <v>1.6</v>
      </c>
      <c r="B70" s="321" t="s">
        <v>11227</v>
      </c>
      <c r="C70" s="321" t="s">
        <v>11223</v>
      </c>
      <c r="D70" s="321" t="s">
        <v>5317</v>
      </c>
      <c r="E70" s="323" t="s">
        <v>2175</v>
      </c>
      <c r="F70" s="324">
        <v>0.65</v>
      </c>
    </row>
    <row r="71" spans="1:6">
      <c r="A71" s="330">
        <v>1.6</v>
      </c>
      <c r="B71" s="321" t="s">
        <v>11228</v>
      </c>
      <c r="C71" s="321" t="s">
        <v>11223</v>
      </c>
      <c r="D71" s="321" t="s">
        <v>11203</v>
      </c>
      <c r="E71" s="323" t="s">
        <v>2175</v>
      </c>
      <c r="F71" s="324">
        <v>0.65</v>
      </c>
    </row>
    <row r="72" spans="1:6">
      <c r="A72" s="330">
        <v>1.6</v>
      </c>
      <c r="B72" s="321" t="s">
        <v>11229</v>
      </c>
      <c r="C72" s="321" t="s">
        <v>11223</v>
      </c>
      <c r="D72" s="321" t="s">
        <v>5362</v>
      </c>
      <c r="E72" s="323" t="s">
        <v>2175</v>
      </c>
      <c r="F72" s="324">
        <v>0.65</v>
      </c>
    </row>
    <row r="73" spans="1:6">
      <c r="A73" s="330">
        <v>1.6</v>
      </c>
      <c r="B73" s="321" t="s">
        <v>11230</v>
      </c>
      <c r="C73" s="321" t="s">
        <v>11223</v>
      </c>
      <c r="D73" s="321" t="s">
        <v>11196</v>
      </c>
      <c r="E73" s="323" t="s">
        <v>2175</v>
      </c>
      <c r="F73" s="324">
        <v>0.65</v>
      </c>
    </row>
    <row r="74" spans="1:6">
      <c r="A74" s="330">
        <v>1.6</v>
      </c>
      <c r="B74" s="321" t="s">
        <v>11231</v>
      </c>
      <c r="C74" s="321" t="s">
        <v>11223</v>
      </c>
      <c r="D74" s="321" t="s">
        <v>11204</v>
      </c>
      <c r="E74" s="323" t="s">
        <v>2175</v>
      </c>
      <c r="F74" s="324">
        <v>0.65</v>
      </c>
    </row>
    <row r="75" spans="1:6">
      <c r="A75" s="330">
        <v>1.6</v>
      </c>
      <c r="B75" s="321" t="s">
        <v>11232</v>
      </c>
      <c r="C75" s="321" t="s">
        <v>11223</v>
      </c>
      <c r="D75" s="321" t="s">
        <v>11207</v>
      </c>
      <c r="E75" s="323" t="s">
        <v>2175</v>
      </c>
      <c r="F75" s="324">
        <v>0.65</v>
      </c>
    </row>
    <row r="76" spans="1:6">
      <c r="A76" s="330">
        <v>1.6</v>
      </c>
      <c r="B76" s="321" t="s">
        <v>11233</v>
      </c>
      <c r="C76" s="321" t="s">
        <v>11223</v>
      </c>
      <c r="D76" s="321" t="s">
        <v>5405</v>
      </c>
      <c r="E76" s="323" t="s">
        <v>2175</v>
      </c>
      <c r="F76" s="324">
        <v>0.65</v>
      </c>
    </row>
    <row r="77" spans="1:6">
      <c r="A77" s="330">
        <v>1.6</v>
      </c>
      <c r="B77" s="321" t="s">
        <v>11234</v>
      </c>
      <c r="C77" s="321" t="s">
        <v>11223</v>
      </c>
      <c r="D77" s="321" t="s">
        <v>11208</v>
      </c>
      <c r="E77" s="323" t="s">
        <v>2175</v>
      </c>
      <c r="F77" s="324">
        <v>0.65</v>
      </c>
    </row>
    <row r="78" spans="1:6">
      <c r="A78" s="319"/>
      <c r="B78" s="321"/>
      <c r="C78" s="321"/>
      <c r="D78" s="321"/>
      <c r="E78" s="323"/>
      <c r="F78" s="324"/>
    </row>
    <row r="79" spans="1:6">
      <c r="A79" s="330">
        <v>1</v>
      </c>
      <c r="B79" s="321" t="s">
        <v>11235</v>
      </c>
      <c r="C79" s="321" t="s">
        <v>11236</v>
      </c>
      <c r="D79" s="321" t="s">
        <v>11201</v>
      </c>
      <c r="E79" s="323" t="s">
        <v>2175</v>
      </c>
      <c r="F79" s="324">
        <v>0.98</v>
      </c>
    </row>
    <row r="80" spans="1:6">
      <c r="A80" s="330">
        <v>2.4</v>
      </c>
      <c r="B80" s="321" t="s">
        <v>11237</v>
      </c>
      <c r="C80" s="321" t="s">
        <v>11236</v>
      </c>
      <c r="D80" s="321" t="s">
        <v>1726</v>
      </c>
      <c r="E80" s="323" t="s">
        <v>2175</v>
      </c>
      <c r="F80" s="324">
        <v>0.86</v>
      </c>
    </row>
    <row r="81" spans="1:6">
      <c r="A81" s="330">
        <v>2.4</v>
      </c>
      <c r="B81" s="321" t="s">
        <v>11238</v>
      </c>
      <c r="C81" s="321" t="s">
        <v>11236</v>
      </c>
      <c r="D81" s="321" t="s">
        <v>10030</v>
      </c>
      <c r="E81" s="323" t="s">
        <v>2175</v>
      </c>
      <c r="F81" s="324">
        <v>0.86</v>
      </c>
    </row>
    <row r="82" spans="1:6">
      <c r="A82" s="330">
        <v>2.4</v>
      </c>
      <c r="B82" s="321" t="s">
        <v>5520</v>
      </c>
      <c r="C82" s="321" t="s">
        <v>11236</v>
      </c>
      <c r="D82" s="321" t="s">
        <v>11202</v>
      </c>
      <c r="E82" s="323" t="s">
        <v>2175</v>
      </c>
      <c r="F82" s="324">
        <v>0.86</v>
      </c>
    </row>
    <row r="83" spans="1:6">
      <c r="A83" s="330">
        <v>2.4</v>
      </c>
      <c r="B83" s="321" t="s">
        <v>5521</v>
      </c>
      <c r="C83" s="321" t="s">
        <v>11236</v>
      </c>
      <c r="D83" s="321" t="s">
        <v>5317</v>
      </c>
      <c r="E83" s="323" t="s">
        <v>2175</v>
      </c>
      <c r="F83" s="324">
        <v>0.86</v>
      </c>
    </row>
    <row r="84" spans="1:6">
      <c r="A84" s="330">
        <v>2.4</v>
      </c>
      <c r="B84" s="321" t="s">
        <v>5522</v>
      </c>
      <c r="C84" s="321" t="s">
        <v>11236</v>
      </c>
      <c r="D84" s="321" t="s">
        <v>11203</v>
      </c>
      <c r="E84" s="323" t="s">
        <v>2175</v>
      </c>
      <c r="F84" s="324">
        <v>0.86</v>
      </c>
    </row>
    <row r="85" spans="1:6">
      <c r="A85" s="330">
        <v>2.4</v>
      </c>
      <c r="B85" s="321" t="s">
        <v>5523</v>
      </c>
      <c r="C85" s="321" t="s">
        <v>11236</v>
      </c>
      <c r="D85" s="321" t="s">
        <v>5362</v>
      </c>
      <c r="E85" s="323" t="s">
        <v>2175</v>
      </c>
      <c r="F85" s="324">
        <v>0.86</v>
      </c>
    </row>
    <row r="86" spans="1:6">
      <c r="A86" s="330">
        <v>2.4</v>
      </c>
      <c r="B86" s="321" t="s">
        <v>5524</v>
      </c>
      <c r="C86" s="321" t="s">
        <v>11236</v>
      </c>
      <c r="D86" s="321" t="s">
        <v>11196</v>
      </c>
      <c r="E86" s="323" t="s">
        <v>2175</v>
      </c>
      <c r="F86" s="324">
        <v>0.86</v>
      </c>
    </row>
    <row r="87" spans="1:6">
      <c r="A87" s="330">
        <v>2.4</v>
      </c>
      <c r="B87" s="321" t="s">
        <v>5525</v>
      </c>
      <c r="C87" s="321" t="s">
        <v>11236</v>
      </c>
      <c r="D87" s="321" t="s">
        <v>11204</v>
      </c>
      <c r="E87" s="323" t="s">
        <v>2175</v>
      </c>
      <c r="F87" s="324">
        <v>0.86</v>
      </c>
    </row>
    <row r="88" spans="1:6">
      <c r="A88" s="330">
        <v>2.4</v>
      </c>
      <c r="B88" s="321" t="s">
        <v>11239</v>
      </c>
      <c r="C88" s="321" t="s">
        <v>11236</v>
      </c>
      <c r="D88" s="321" t="s">
        <v>11207</v>
      </c>
      <c r="E88" s="323" t="s">
        <v>2175</v>
      </c>
      <c r="F88" s="324">
        <v>0.86</v>
      </c>
    </row>
    <row r="89" spans="1:6">
      <c r="A89" s="330">
        <v>2.4</v>
      </c>
      <c r="B89" s="321" t="s">
        <v>11240</v>
      </c>
      <c r="C89" s="321" t="s">
        <v>11236</v>
      </c>
      <c r="D89" s="321" t="s">
        <v>5405</v>
      </c>
      <c r="E89" s="323" t="s">
        <v>2175</v>
      </c>
      <c r="F89" s="324">
        <v>0.86</v>
      </c>
    </row>
    <row r="90" spans="1:6">
      <c r="A90" s="330">
        <v>2.4</v>
      </c>
      <c r="B90" s="321" t="s">
        <v>11241</v>
      </c>
      <c r="C90" s="321" t="s">
        <v>11236</v>
      </c>
      <c r="D90" s="321" t="s">
        <v>11208</v>
      </c>
      <c r="E90" s="323" t="s">
        <v>2175</v>
      </c>
      <c r="F90" s="324">
        <v>0.86</v>
      </c>
    </row>
    <row r="91" spans="1:6">
      <c r="A91" s="319"/>
      <c r="B91" s="321"/>
      <c r="C91" s="321"/>
      <c r="D91" s="321"/>
      <c r="E91" s="323"/>
      <c r="F91" s="324"/>
    </row>
    <row r="92" spans="1:6">
      <c r="A92" s="330">
        <v>2.2000000000000002</v>
      </c>
      <c r="B92" s="321" t="s">
        <v>11242</v>
      </c>
      <c r="C92" s="321" t="s">
        <v>11243</v>
      </c>
      <c r="D92" s="321" t="s">
        <v>11201</v>
      </c>
      <c r="E92" s="323" t="s">
        <v>2175</v>
      </c>
      <c r="F92" s="324">
        <v>1.42</v>
      </c>
    </row>
    <row r="93" spans="1:6">
      <c r="A93" s="330">
        <v>1.6</v>
      </c>
      <c r="B93" s="321" t="s">
        <v>11244</v>
      </c>
      <c r="C93" s="321" t="s">
        <v>11243</v>
      </c>
      <c r="D93" s="321" t="s">
        <v>1726</v>
      </c>
      <c r="E93" s="323" t="s">
        <v>2175</v>
      </c>
      <c r="F93" s="324">
        <v>1.28</v>
      </c>
    </row>
    <row r="94" spans="1:6">
      <c r="A94" s="330">
        <v>1.6</v>
      </c>
      <c r="B94" s="321" t="s">
        <v>11245</v>
      </c>
      <c r="C94" s="321" t="s">
        <v>11243</v>
      </c>
      <c r="D94" s="321" t="s">
        <v>10030</v>
      </c>
      <c r="E94" s="323" t="s">
        <v>2175</v>
      </c>
      <c r="F94" s="324">
        <v>1.28</v>
      </c>
    </row>
    <row r="95" spans="1:6">
      <c r="A95" s="330">
        <v>1.6</v>
      </c>
      <c r="B95" s="321" t="s">
        <v>11246</v>
      </c>
      <c r="C95" s="321" t="s">
        <v>11243</v>
      </c>
      <c r="D95" s="321" t="s">
        <v>11202</v>
      </c>
      <c r="E95" s="323" t="s">
        <v>2175</v>
      </c>
      <c r="F95" s="324">
        <v>1.28</v>
      </c>
    </row>
    <row r="96" spans="1:6">
      <c r="A96" s="330">
        <v>1.6</v>
      </c>
      <c r="B96" s="321" t="s">
        <v>11247</v>
      </c>
      <c r="C96" s="321" t="s">
        <v>11243</v>
      </c>
      <c r="D96" s="321" t="s">
        <v>5317</v>
      </c>
      <c r="E96" s="323" t="s">
        <v>2175</v>
      </c>
      <c r="F96" s="324">
        <v>1.28</v>
      </c>
    </row>
    <row r="97" spans="1:6">
      <c r="A97" s="330">
        <v>1.6</v>
      </c>
      <c r="B97" s="321" t="s">
        <v>11248</v>
      </c>
      <c r="C97" s="321" t="s">
        <v>11243</v>
      </c>
      <c r="D97" s="321" t="s">
        <v>5362</v>
      </c>
      <c r="E97" s="323" t="s">
        <v>2175</v>
      </c>
      <c r="F97" s="324">
        <v>1.28</v>
      </c>
    </row>
    <row r="98" spans="1:6">
      <c r="A98" s="330">
        <v>1.6</v>
      </c>
      <c r="B98" s="321" t="s">
        <v>11249</v>
      </c>
      <c r="C98" s="321" t="s">
        <v>11243</v>
      </c>
      <c r="D98" s="321" t="s">
        <v>11196</v>
      </c>
      <c r="E98" s="323" t="s">
        <v>2175</v>
      </c>
      <c r="F98" s="324">
        <v>1.28</v>
      </c>
    </row>
    <row r="99" spans="1:6">
      <c r="A99" s="330">
        <v>1.6</v>
      </c>
      <c r="B99" s="321" t="s">
        <v>11250</v>
      </c>
      <c r="C99" s="321" t="s">
        <v>11243</v>
      </c>
      <c r="D99" s="321" t="s">
        <v>11204</v>
      </c>
      <c r="E99" s="323" t="s">
        <v>2175</v>
      </c>
      <c r="F99" s="324">
        <v>1.28</v>
      </c>
    </row>
    <row r="100" spans="1:6">
      <c r="A100" s="319"/>
      <c r="B100" s="321"/>
      <c r="C100" s="321"/>
      <c r="D100" s="321"/>
      <c r="E100" s="323"/>
      <c r="F100" s="324"/>
    </row>
    <row r="101" spans="1:6">
      <c r="A101" s="319">
        <v>0</v>
      </c>
      <c r="B101" s="321" t="s">
        <v>15596</v>
      </c>
      <c r="C101" s="321" t="s">
        <v>15597</v>
      </c>
      <c r="D101" s="321" t="s">
        <v>5317</v>
      </c>
      <c r="E101" s="323" t="s">
        <v>2175</v>
      </c>
      <c r="F101" s="324">
        <v>1.25</v>
      </c>
    </row>
    <row r="102" spans="1:6">
      <c r="A102" s="319">
        <v>0</v>
      </c>
      <c r="B102" s="321" t="s">
        <v>15598</v>
      </c>
      <c r="C102" s="321" t="s">
        <v>15597</v>
      </c>
      <c r="D102" s="321" t="s">
        <v>5362</v>
      </c>
      <c r="E102" s="323" t="s">
        <v>2175</v>
      </c>
      <c r="F102" s="324">
        <v>1.25</v>
      </c>
    </row>
    <row r="103" spans="1:6">
      <c r="A103" s="319"/>
      <c r="B103" s="321"/>
      <c r="C103" s="321"/>
      <c r="D103" s="321"/>
      <c r="E103" s="323"/>
      <c r="F103" s="324"/>
    </row>
    <row r="104" spans="1:6">
      <c r="A104" s="330">
        <v>1.9</v>
      </c>
      <c r="B104" s="321" t="s">
        <v>15599</v>
      </c>
      <c r="C104" s="321" t="s">
        <v>15600</v>
      </c>
      <c r="D104" s="321" t="s">
        <v>2181</v>
      </c>
      <c r="E104" s="323" t="s">
        <v>2320</v>
      </c>
      <c r="F104" s="324">
        <v>57.54</v>
      </c>
    </row>
    <row r="105" spans="1:6">
      <c r="A105" s="330">
        <v>1.9</v>
      </c>
      <c r="B105" s="321" t="s">
        <v>15601</v>
      </c>
      <c r="C105" s="321" t="s">
        <v>15600</v>
      </c>
      <c r="D105" s="321" t="s">
        <v>2186</v>
      </c>
      <c r="E105" s="323" t="s">
        <v>2320</v>
      </c>
      <c r="F105" s="324">
        <v>51.02</v>
      </c>
    </row>
    <row r="106" spans="1:6">
      <c r="A106" s="330">
        <v>1.9</v>
      </c>
      <c r="B106" s="321" t="s">
        <v>15602</v>
      </c>
      <c r="C106" s="321" t="s">
        <v>15600</v>
      </c>
      <c r="D106" s="321" t="s">
        <v>2188</v>
      </c>
      <c r="E106" s="323" t="s">
        <v>2320</v>
      </c>
      <c r="F106" s="324">
        <v>51.02</v>
      </c>
    </row>
    <row r="107" spans="1:6">
      <c r="A107" s="330">
        <v>1.9</v>
      </c>
      <c r="B107" s="321" t="s">
        <v>15603</v>
      </c>
      <c r="C107" s="321" t="s">
        <v>15600</v>
      </c>
      <c r="D107" s="321" t="s">
        <v>2190</v>
      </c>
      <c r="E107" s="323" t="s">
        <v>2320</v>
      </c>
      <c r="F107" s="324">
        <v>51.02</v>
      </c>
    </row>
    <row r="108" spans="1:6">
      <c r="A108" s="330">
        <v>1.9</v>
      </c>
      <c r="B108" s="321" t="s">
        <v>15604</v>
      </c>
      <c r="C108" s="321" t="s">
        <v>15600</v>
      </c>
      <c r="D108" s="321" t="s">
        <v>2194</v>
      </c>
      <c r="E108" s="323" t="s">
        <v>2320</v>
      </c>
      <c r="F108" s="324">
        <v>51.02</v>
      </c>
    </row>
    <row r="109" spans="1:6">
      <c r="A109" s="330">
        <v>1.9</v>
      </c>
      <c r="B109" s="321" t="s">
        <v>15605</v>
      </c>
      <c r="C109" s="321" t="s">
        <v>15600</v>
      </c>
      <c r="D109" s="321" t="s">
        <v>2198</v>
      </c>
      <c r="E109" s="323" t="s">
        <v>2320</v>
      </c>
      <c r="F109" s="324">
        <v>51.02</v>
      </c>
    </row>
    <row r="110" spans="1:6">
      <c r="A110" s="330">
        <v>1.9</v>
      </c>
      <c r="B110" s="321" t="s">
        <v>15606</v>
      </c>
      <c r="C110" s="321" t="s">
        <v>15600</v>
      </c>
      <c r="D110" s="321" t="s">
        <v>2202</v>
      </c>
      <c r="E110" s="323" t="s">
        <v>2320</v>
      </c>
      <c r="F110" s="324">
        <v>51.02</v>
      </c>
    </row>
    <row r="111" spans="1:6">
      <c r="A111" s="319"/>
      <c r="B111" s="321"/>
      <c r="C111" s="321"/>
      <c r="D111" s="321"/>
      <c r="E111" s="323"/>
      <c r="F111" s="324"/>
    </row>
    <row r="112" spans="1:6">
      <c r="A112" s="319"/>
      <c r="B112" s="2352" t="s">
        <v>5579</v>
      </c>
      <c r="C112" s="2352"/>
      <c r="D112" s="2352"/>
      <c r="E112" s="2352"/>
      <c r="F112" s="2352"/>
    </row>
    <row r="113" spans="1:6">
      <c r="A113" s="319"/>
      <c r="B113" s="320" t="s">
        <v>5580</v>
      </c>
      <c r="C113" s="325"/>
      <c r="D113" s="325"/>
      <c r="E113" s="325"/>
      <c r="F113" s="325"/>
    </row>
    <row r="114" spans="1:6">
      <c r="A114" s="319">
        <v>0</v>
      </c>
      <c r="B114" s="321" t="s">
        <v>4340</v>
      </c>
      <c r="C114" s="975" t="s">
        <v>4341</v>
      </c>
      <c r="D114" s="975" t="s">
        <v>2181</v>
      </c>
      <c r="E114" s="976" t="s">
        <v>2175</v>
      </c>
      <c r="F114" s="965">
        <v>0.62</v>
      </c>
    </row>
    <row r="115" spans="1:6">
      <c r="A115" s="319">
        <v>0</v>
      </c>
      <c r="B115" s="321" t="s">
        <v>4342</v>
      </c>
      <c r="C115" s="975" t="s">
        <v>4341</v>
      </c>
      <c r="D115" s="975" t="s">
        <v>2184</v>
      </c>
      <c r="E115" s="976" t="s">
        <v>2175</v>
      </c>
      <c r="F115" s="965">
        <v>0.54</v>
      </c>
    </row>
    <row r="116" spans="1:6">
      <c r="A116" s="319">
        <v>0</v>
      </c>
      <c r="B116" s="321" t="s">
        <v>4343</v>
      </c>
      <c r="C116" s="975" t="s">
        <v>4341</v>
      </c>
      <c r="D116" s="975" t="s">
        <v>2186</v>
      </c>
      <c r="E116" s="976" t="s">
        <v>2175</v>
      </c>
      <c r="F116" s="965">
        <v>0.54</v>
      </c>
    </row>
    <row r="117" spans="1:6">
      <c r="A117" s="319">
        <v>0</v>
      </c>
      <c r="B117" s="321" t="s">
        <v>4344</v>
      </c>
      <c r="C117" s="975" t="s">
        <v>4341</v>
      </c>
      <c r="D117" s="975" t="s">
        <v>2188</v>
      </c>
      <c r="E117" s="976" t="s">
        <v>2175</v>
      </c>
      <c r="F117" s="965">
        <v>0.54</v>
      </c>
    </row>
    <row r="118" spans="1:6">
      <c r="A118" s="319">
        <v>0</v>
      </c>
      <c r="B118" s="321" t="s">
        <v>4345</v>
      </c>
      <c r="C118" s="975" t="s">
        <v>4341</v>
      </c>
      <c r="D118" s="975" t="s">
        <v>2190</v>
      </c>
      <c r="E118" s="976" t="s">
        <v>2175</v>
      </c>
      <c r="F118" s="965">
        <v>0.54</v>
      </c>
    </row>
    <row r="119" spans="1:6">
      <c r="A119" s="319">
        <v>0</v>
      </c>
      <c r="B119" s="321" t="s">
        <v>4346</v>
      </c>
      <c r="C119" s="975" t="s">
        <v>4341</v>
      </c>
      <c r="D119" s="975" t="s">
        <v>2194</v>
      </c>
      <c r="E119" s="976" t="s">
        <v>2175</v>
      </c>
      <c r="F119" s="965">
        <v>0.54</v>
      </c>
    </row>
    <row r="120" spans="1:6">
      <c r="A120" s="319">
        <v>0</v>
      </c>
      <c r="B120" s="321" t="s">
        <v>4347</v>
      </c>
      <c r="C120" s="975" t="s">
        <v>4341</v>
      </c>
      <c r="D120" s="975" t="s">
        <v>2198</v>
      </c>
      <c r="E120" s="976" t="s">
        <v>2175</v>
      </c>
      <c r="F120" s="965">
        <v>0.54</v>
      </c>
    </row>
    <row r="121" spans="1:6">
      <c r="A121" s="319">
        <v>0</v>
      </c>
      <c r="B121" s="321" t="s">
        <v>4348</v>
      </c>
      <c r="C121" s="975" t="s">
        <v>4341</v>
      </c>
      <c r="D121" s="975" t="s">
        <v>2202</v>
      </c>
      <c r="E121" s="976" t="s">
        <v>2175</v>
      </c>
      <c r="F121" s="965">
        <v>0.54</v>
      </c>
    </row>
    <row r="122" spans="1:6">
      <c r="A122" s="319">
        <v>0</v>
      </c>
      <c r="B122" s="321" t="s">
        <v>4349</v>
      </c>
      <c r="C122" s="975" t="s">
        <v>4341</v>
      </c>
      <c r="D122" s="975" t="s">
        <v>2204</v>
      </c>
      <c r="E122" s="976" t="s">
        <v>2175</v>
      </c>
      <c r="F122" s="965">
        <v>0.54</v>
      </c>
    </row>
    <row r="123" spans="1:6">
      <c r="A123" s="319">
        <v>0</v>
      </c>
      <c r="B123" s="321" t="s">
        <v>4350</v>
      </c>
      <c r="C123" s="975" t="s">
        <v>4341</v>
      </c>
      <c r="D123" s="975" t="s">
        <v>2206</v>
      </c>
      <c r="E123" s="976" t="s">
        <v>2175</v>
      </c>
      <c r="F123" s="965">
        <v>0.54</v>
      </c>
    </row>
    <row r="124" spans="1:6">
      <c r="A124" s="319"/>
      <c r="B124" s="321"/>
      <c r="C124" s="975"/>
      <c r="D124" s="975"/>
      <c r="E124" s="976"/>
      <c r="F124" s="965"/>
    </row>
    <row r="125" spans="1:6">
      <c r="A125" s="319">
        <v>0</v>
      </c>
      <c r="B125" s="321" t="s">
        <v>4351</v>
      </c>
      <c r="C125" s="975" t="s">
        <v>4352</v>
      </c>
      <c r="D125" s="975" t="s">
        <v>2181</v>
      </c>
      <c r="E125" s="976" t="s">
        <v>2175</v>
      </c>
      <c r="F125" s="965">
        <v>0.82</v>
      </c>
    </row>
    <row r="126" spans="1:6">
      <c r="A126" s="319">
        <v>0</v>
      </c>
      <c r="B126" s="321" t="s">
        <v>4353</v>
      </c>
      <c r="C126" s="975" t="s">
        <v>4352</v>
      </c>
      <c r="D126" s="975" t="s">
        <v>2184</v>
      </c>
      <c r="E126" s="976" t="s">
        <v>2175</v>
      </c>
      <c r="F126" s="965">
        <v>0.71</v>
      </c>
    </row>
    <row r="127" spans="1:6">
      <c r="A127" s="319">
        <v>0</v>
      </c>
      <c r="B127" s="321" t="s">
        <v>4354</v>
      </c>
      <c r="C127" s="975" t="s">
        <v>4352</v>
      </c>
      <c r="D127" s="975" t="s">
        <v>2186</v>
      </c>
      <c r="E127" s="976" t="s">
        <v>2175</v>
      </c>
      <c r="F127" s="965">
        <v>0.71</v>
      </c>
    </row>
    <row r="128" spans="1:6">
      <c r="A128" s="319">
        <v>0</v>
      </c>
      <c r="B128" s="321" t="s">
        <v>4355</v>
      </c>
      <c r="C128" s="975" t="s">
        <v>4352</v>
      </c>
      <c r="D128" s="975" t="s">
        <v>2188</v>
      </c>
      <c r="E128" s="976" t="s">
        <v>2175</v>
      </c>
      <c r="F128" s="965">
        <v>0.71</v>
      </c>
    </row>
    <row r="129" spans="1:6">
      <c r="A129" s="319">
        <v>0</v>
      </c>
      <c r="B129" s="321" t="s">
        <v>4356</v>
      </c>
      <c r="C129" s="975" t="s">
        <v>4352</v>
      </c>
      <c r="D129" s="975" t="s">
        <v>2190</v>
      </c>
      <c r="E129" s="976" t="s">
        <v>2175</v>
      </c>
      <c r="F129" s="965">
        <v>0.71</v>
      </c>
    </row>
    <row r="130" spans="1:6">
      <c r="A130" s="319">
        <v>0</v>
      </c>
      <c r="B130" s="321" t="s">
        <v>4357</v>
      </c>
      <c r="C130" s="975" t="s">
        <v>4352</v>
      </c>
      <c r="D130" s="975" t="s">
        <v>2194</v>
      </c>
      <c r="E130" s="976" t="s">
        <v>2175</v>
      </c>
      <c r="F130" s="965">
        <v>0.71</v>
      </c>
    </row>
    <row r="131" spans="1:6">
      <c r="A131" s="319">
        <v>0</v>
      </c>
      <c r="B131" s="321" t="s">
        <v>4358</v>
      </c>
      <c r="C131" s="975" t="s">
        <v>4352</v>
      </c>
      <c r="D131" s="975" t="s">
        <v>2198</v>
      </c>
      <c r="E131" s="976" t="s">
        <v>2175</v>
      </c>
      <c r="F131" s="965">
        <v>0.71</v>
      </c>
    </row>
    <row r="132" spans="1:6">
      <c r="A132" s="319">
        <v>0</v>
      </c>
      <c r="B132" s="321" t="s">
        <v>4359</v>
      </c>
      <c r="C132" s="975" t="s">
        <v>4352</v>
      </c>
      <c r="D132" s="975" t="s">
        <v>2202</v>
      </c>
      <c r="E132" s="976" t="s">
        <v>2175</v>
      </c>
      <c r="F132" s="965">
        <v>0.71</v>
      </c>
    </row>
    <row r="133" spans="1:6">
      <c r="A133" s="319">
        <v>0</v>
      </c>
      <c r="B133" s="321" t="s">
        <v>4360</v>
      </c>
      <c r="C133" s="975" t="s">
        <v>4352</v>
      </c>
      <c r="D133" s="975" t="s">
        <v>2204</v>
      </c>
      <c r="E133" s="976" t="s">
        <v>2175</v>
      </c>
      <c r="F133" s="965">
        <v>0.71</v>
      </c>
    </row>
    <row r="134" spans="1:6">
      <c r="A134" s="319">
        <v>0</v>
      </c>
      <c r="B134" s="321" t="s">
        <v>4361</v>
      </c>
      <c r="C134" s="975" t="s">
        <v>4352</v>
      </c>
      <c r="D134" s="975" t="s">
        <v>2206</v>
      </c>
      <c r="E134" s="976" t="s">
        <v>2175</v>
      </c>
      <c r="F134" s="965">
        <v>0.71</v>
      </c>
    </row>
    <row r="135" spans="1:6">
      <c r="A135" s="319">
        <v>0</v>
      </c>
      <c r="B135" s="321" t="s">
        <v>11251</v>
      </c>
      <c r="C135" s="975" t="s">
        <v>4352</v>
      </c>
      <c r="D135" s="975" t="s">
        <v>2207</v>
      </c>
      <c r="E135" s="976" t="s">
        <v>2175</v>
      </c>
      <c r="F135" s="965">
        <v>0.71</v>
      </c>
    </row>
    <row r="136" spans="1:6">
      <c r="A136" s="319"/>
      <c r="B136" s="321"/>
      <c r="C136" s="975"/>
      <c r="D136" s="975"/>
      <c r="E136" s="976"/>
      <c r="F136" s="965"/>
    </row>
    <row r="137" spans="1:6">
      <c r="A137" s="319">
        <v>0</v>
      </c>
      <c r="B137" s="321" t="s">
        <v>4362</v>
      </c>
      <c r="C137" s="975" t="s">
        <v>4363</v>
      </c>
      <c r="D137" s="975" t="s">
        <v>2181</v>
      </c>
      <c r="E137" s="976" t="s">
        <v>2175</v>
      </c>
      <c r="F137" s="965">
        <v>1.1599999999999999</v>
      </c>
    </row>
    <row r="138" spans="1:6">
      <c r="A138" s="319">
        <v>0</v>
      </c>
      <c r="B138" s="321" t="s">
        <v>4364</v>
      </c>
      <c r="C138" s="975" t="s">
        <v>4363</v>
      </c>
      <c r="D138" s="975" t="s">
        <v>2184</v>
      </c>
      <c r="E138" s="976" t="s">
        <v>2175</v>
      </c>
      <c r="F138" s="965">
        <v>1.05</v>
      </c>
    </row>
    <row r="139" spans="1:6">
      <c r="A139" s="319">
        <v>0</v>
      </c>
      <c r="B139" s="321" t="s">
        <v>4365</v>
      </c>
      <c r="C139" s="975" t="s">
        <v>4363</v>
      </c>
      <c r="D139" s="975" t="s">
        <v>2186</v>
      </c>
      <c r="E139" s="976" t="s">
        <v>2175</v>
      </c>
      <c r="F139" s="965">
        <v>1.05</v>
      </c>
    </row>
    <row r="140" spans="1:6">
      <c r="A140" s="319">
        <v>0</v>
      </c>
      <c r="B140" s="321" t="s">
        <v>4366</v>
      </c>
      <c r="C140" s="975" t="s">
        <v>4363</v>
      </c>
      <c r="D140" s="975" t="s">
        <v>2188</v>
      </c>
      <c r="E140" s="976" t="s">
        <v>2175</v>
      </c>
      <c r="F140" s="965">
        <v>1.05</v>
      </c>
    </row>
    <row r="141" spans="1:6">
      <c r="A141" s="319">
        <v>0</v>
      </c>
      <c r="B141" s="321" t="s">
        <v>4367</v>
      </c>
      <c r="C141" s="975" t="s">
        <v>4363</v>
      </c>
      <c r="D141" s="975" t="s">
        <v>2190</v>
      </c>
      <c r="E141" s="976" t="s">
        <v>2175</v>
      </c>
      <c r="F141" s="965">
        <v>1.05</v>
      </c>
    </row>
    <row r="142" spans="1:6">
      <c r="A142" s="319">
        <v>0</v>
      </c>
      <c r="B142" s="321" t="s">
        <v>4368</v>
      </c>
      <c r="C142" s="975" t="s">
        <v>4363</v>
      </c>
      <c r="D142" s="975" t="s">
        <v>2194</v>
      </c>
      <c r="E142" s="976" t="s">
        <v>2175</v>
      </c>
      <c r="F142" s="965">
        <v>1.05</v>
      </c>
    </row>
    <row r="143" spans="1:6">
      <c r="A143" s="319">
        <v>0</v>
      </c>
      <c r="B143" s="321" t="s">
        <v>4369</v>
      </c>
      <c r="C143" s="975" t="s">
        <v>4363</v>
      </c>
      <c r="D143" s="975" t="s">
        <v>2198</v>
      </c>
      <c r="E143" s="976" t="s">
        <v>2175</v>
      </c>
      <c r="F143" s="965">
        <v>1.05</v>
      </c>
    </row>
    <row r="144" spans="1:6">
      <c r="A144" s="319">
        <v>0</v>
      </c>
      <c r="B144" s="321" t="s">
        <v>4370</v>
      </c>
      <c r="C144" s="975" t="s">
        <v>4363</v>
      </c>
      <c r="D144" s="975" t="s">
        <v>2202</v>
      </c>
      <c r="E144" s="976" t="s">
        <v>2175</v>
      </c>
      <c r="F144" s="965">
        <v>1.05</v>
      </c>
    </row>
    <row r="145" spans="1:6">
      <c r="A145" s="319"/>
      <c r="B145" s="321"/>
      <c r="C145" s="975"/>
      <c r="D145" s="975"/>
      <c r="E145" s="976"/>
      <c r="F145" s="965"/>
    </row>
    <row r="146" spans="1:6">
      <c r="A146" s="319">
        <v>0</v>
      </c>
      <c r="B146" s="321" t="s">
        <v>11252</v>
      </c>
      <c r="C146" s="975" t="s">
        <v>11253</v>
      </c>
      <c r="D146" s="975" t="s">
        <v>2186</v>
      </c>
      <c r="E146" s="976" t="s">
        <v>2175</v>
      </c>
      <c r="F146" s="965">
        <v>0.56000000000000005</v>
      </c>
    </row>
    <row r="147" spans="1:6">
      <c r="A147" s="319">
        <v>0</v>
      </c>
      <c r="B147" s="321" t="s">
        <v>15607</v>
      </c>
      <c r="C147" s="975" t="s">
        <v>11253</v>
      </c>
      <c r="D147" s="975" t="s">
        <v>2188</v>
      </c>
      <c r="E147" s="976" t="s">
        <v>2175</v>
      </c>
      <c r="F147" s="965">
        <v>0.56000000000000005</v>
      </c>
    </row>
    <row r="148" spans="1:6">
      <c r="A148" s="319">
        <v>0</v>
      </c>
      <c r="B148" s="321" t="s">
        <v>11254</v>
      </c>
      <c r="C148" s="975" t="s">
        <v>11253</v>
      </c>
      <c r="D148" s="975" t="s">
        <v>2190</v>
      </c>
      <c r="E148" s="976" t="s">
        <v>2175</v>
      </c>
      <c r="F148" s="965">
        <v>0.56000000000000005</v>
      </c>
    </row>
    <row r="149" spans="1:6">
      <c r="A149" s="319">
        <v>0</v>
      </c>
      <c r="B149" s="321" t="s">
        <v>11255</v>
      </c>
      <c r="C149" s="975" t="s">
        <v>11253</v>
      </c>
      <c r="D149" s="975" t="s">
        <v>2194</v>
      </c>
      <c r="E149" s="976" t="s">
        <v>2175</v>
      </c>
      <c r="F149" s="965">
        <v>0.56000000000000005</v>
      </c>
    </row>
    <row r="150" spans="1:6">
      <c r="A150" s="319">
        <v>0</v>
      </c>
      <c r="B150" s="321" t="s">
        <v>11256</v>
      </c>
      <c r="C150" s="975" t="s">
        <v>11253</v>
      </c>
      <c r="D150" s="975" t="s">
        <v>2198</v>
      </c>
      <c r="E150" s="976" t="s">
        <v>2175</v>
      </c>
      <c r="F150" s="965">
        <v>0.56000000000000005</v>
      </c>
    </row>
    <row r="151" spans="1:6">
      <c r="A151" s="319"/>
      <c r="B151" s="321"/>
      <c r="C151" s="975"/>
      <c r="D151" s="975"/>
      <c r="E151" s="976"/>
      <c r="F151" s="965"/>
    </row>
    <row r="152" spans="1:6">
      <c r="A152" s="319">
        <v>0</v>
      </c>
      <c r="B152" s="321" t="s">
        <v>11257</v>
      </c>
      <c r="C152" s="975" t="s">
        <v>11258</v>
      </c>
      <c r="D152" s="975" t="s">
        <v>2181</v>
      </c>
      <c r="E152" s="976" t="s">
        <v>2175</v>
      </c>
      <c r="F152" s="965">
        <v>1.07</v>
      </c>
    </row>
    <row r="153" spans="1:6">
      <c r="A153" s="319">
        <v>0</v>
      </c>
      <c r="B153" s="321" t="s">
        <v>11259</v>
      </c>
      <c r="C153" s="975" t="s">
        <v>11258</v>
      </c>
      <c r="D153" s="975" t="s">
        <v>2186</v>
      </c>
      <c r="E153" s="976" t="s">
        <v>2175</v>
      </c>
      <c r="F153" s="965">
        <v>0.96</v>
      </c>
    </row>
    <row r="154" spans="1:6">
      <c r="A154" s="319">
        <v>0</v>
      </c>
      <c r="B154" s="321" t="s">
        <v>11260</v>
      </c>
      <c r="C154" s="975" t="s">
        <v>11258</v>
      </c>
      <c r="D154" s="975" t="s">
        <v>2190</v>
      </c>
      <c r="E154" s="976" t="s">
        <v>2175</v>
      </c>
      <c r="F154" s="965">
        <v>0.96</v>
      </c>
    </row>
    <row r="155" spans="1:6">
      <c r="A155" s="319">
        <v>0</v>
      </c>
      <c r="B155" s="321" t="s">
        <v>11261</v>
      </c>
      <c r="C155" s="975" t="s">
        <v>11258</v>
      </c>
      <c r="D155" s="975" t="s">
        <v>2194</v>
      </c>
      <c r="E155" s="976" t="s">
        <v>2175</v>
      </c>
      <c r="F155" s="965">
        <v>0.96</v>
      </c>
    </row>
    <row r="156" spans="1:6">
      <c r="A156" s="319">
        <v>0</v>
      </c>
      <c r="B156" s="321" t="s">
        <v>11262</v>
      </c>
      <c r="C156" s="975" t="s">
        <v>11258</v>
      </c>
      <c r="D156" s="975" t="s">
        <v>2198</v>
      </c>
      <c r="E156" s="976" t="s">
        <v>2175</v>
      </c>
      <c r="F156" s="965">
        <v>0.96</v>
      </c>
    </row>
    <row r="157" spans="1:6">
      <c r="A157" s="319"/>
      <c r="B157" s="321"/>
      <c r="C157" s="975"/>
      <c r="D157" s="975"/>
      <c r="E157" s="976"/>
      <c r="F157" s="965"/>
    </row>
    <row r="158" spans="1:6">
      <c r="A158" s="319">
        <v>0</v>
      </c>
      <c r="B158" s="321" t="s">
        <v>11263</v>
      </c>
      <c r="C158" s="975" t="s">
        <v>11264</v>
      </c>
      <c r="D158" s="975" t="s">
        <v>2181</v>
      </c>
      <c r="E158" s="976" t="s">
        <v>2175</v>
      </c>
      <c r="F158" s="965">
        <v>1.41</v>
      </c>
    </row>
    <row r="159" spans="1:6">
      <c r="A159" s="319">
        <v>0</v>
      </c>
      <c r="B159" s="321" t="s">
        <v>11265</v>
      </c>
      <c r="C159" s="975" t="s">
        <v>11264</v>
      </c>
      <c r="D159" s="975" t="s">
        <v>2186</v>
      </c>
      <c r="E159" s="976" t="s">
        <v>2175</v>
      </c>
      <c r="F159" s="965">
        <v>1.25</v>
      </c>
    </row>
    <row r="160" spans="1:6">
      <c r="A160" s="319">
        <v>0</v>
      </c>
      <c r="B160" s="321" t="s">
        <v>11266</v>
      </c>
      <c r="C160" s="975" t="s">
        <v>11264</v>
      </c>
      <c r="D160" s="975" t="s">
        <v>2190</v>
      </c>
      <c r="E160" s="976" t="s">
        <v>2175</v>
      </c>
      <c r="F160" s="965">
        <v>1.25</v>
      </c>
    </row>
    <row r="161" spans="1:6">
      <c r="A161" s="319">
        <v>0</v>
      </c>
      <c r="B161" s="321" t="s">
        <v>11267</v>
      </c>
      <c r="C161" s="975" t="s">
        <v>11264</v>
      </c>
      <c r="D161" s="975" t="s">
        <v>2194</v>
      </c>
      <c r="E161" s="976" t="s">
        <v>2175</v>
      </c>
      <c r="F161" s="965">
        <v>1.25</v>
      </c>
    </row>
    <row r="162" spans="1:6">
      <c r="A162" s="319">
        <v>0</v>
      </c>
      <c r="B162" s="321" t="s">
        <v>11268</v>
      </c>
      <c r="C162" s="975" t="s">
        <v>11264</v>
      </c>
      <c r="D162" s="975" t="s">
        <v>2198</v>
      </c>
      <c r="E162" s="976" t="s">
        <v>2175</v>
      </c>
      <c r="F162" s="965">
        <v>1.25</v>
      </c>
    </row>
    <row r="163" spans="1:6" ht="12.75" thickBot="1">
      <c r="A163" s="319"/>
      <c r="B163" s="321"/>
      <c r="C163" s="975"/>
      <c r="D163" s="975"/>
      <c r="E163" s="976"/>
      <c r="F163" s="965"/>
    </row>
    <row r="164" spans="1:6">
      <c r="A164" s="319"/>
      <c r="B164" s="2353" t="s">
        <v>8832</v>
      </c>
      <c r="C164" s="2354"/>
      <c r="D164" s="2354"/>
      <c r="E164" s="2354"/>
      <c r="F164" s="2354"/>
    </row>
    <row r="165" spans="1:6">
      <c r="A165" s="319"/>
      <c r="B165" s="326" t="s">
        <v>5581</v>
      </c>
      <c r="C165" s="327"/>
      <c r="D165" s="328"/>
      <c r="E165" s="976"/>
      <c r="F165" s="329"/>
    </row>
    <row r="166" spans="1:6">
      <c r="A166" s="330">
        <v>2.1</v>
      </c>
      <c r="B166" s="321" t="s">
        <v>8833</v>
      </c>
      <c r="C166" s="321" t="s">
        <v>8834</v>
      </c>
      <c r="D166" s="321" t="s">
        <v>2179</v>
      </c>
      <c r="E166" s="976" t="s">
        <v>2175</v>
      </c>
      <c r="F166" s="965">
        <v>0.49</v>
      </c>
    </row>
    <row r="167" spans="1:6">
      <c r="A167" s="330">
        <v>2.2999999999999998</v>
      </c>
      <c r="B167" s="321" t="s">
        <v>8835</v>
      </c>
      <c r="C167" s="321" t="s">
        <v>8834</v>
      </c>
      <c r="D167" s="321" t="s">
        <v>2181</v>
      </c>
      <c r="E167" s="976" t="s">
        <v>2182</v>
      </c>
      <c r="F167" s="965">
        <v>0.44</v>
      </c>
    </row>
    <row r="168" spans="1:6">
      <c r="A168" s="330">
        <v>2.6</v>
      </c>
      <c r="B168" s="321" t="s">
        <v>8836</v>
      </c>
      <c r="C168" s="321" t="s">
        <v>8834</v>
      </c>
      <c r="D168" s="321" t="s">
        <v>2184</v>
      </c>
      <c r="E168" s="976" t="s">
        <v>2182</v>
      </c>
      <c r="F168" s="965">
        <v>0.4</v>
      </c>
    </row>
    <row r="169" spans="1:6">
      <c r="A169" s="330">
        <v>2.6</v>
      </c>
      <c r="B169" s="321" t="s">
        <v>8837</v>
      </c>
      <c r="C169" s="321" t="s">
        <v>8834</v>
      </c>
      <c r="D169" s="321" t="s">
        <v>2186</v>
      </c>
      <c r="E169" s="976" t="s">
        <v>2182</v>
      </c>
      <c r="F169" s="965">
        <v>0.4</v>
      </c>
    </row>
    <row r="170" spans="1:6">
      <c r="A170" s="330">
        <v>2.6</v>
      </c>
      <c r="B170" s="321" t="s">
        <v>8838</v>
      </c>
      <c r="C170" s="321" t="s">
        <v>8834</v>
      </c>
      <c r="D170" s="321" t="s">
        <v>2188</v>
      </c>
      <c r="E170" s="976" t="s">
        <v>2182</v>
      </c>
      <c r="F170" s="965">
        <v>0.4</v>
      </c>
    </row>
    <row r="171" spans="1:6">
      <c r="A171" s="330">
        <v>2.6</v>
      </c>
      <c r="B171" s="321" t="s">
        <v>8839</v>
      </c>
      <c r="C171" s="321" t="s">
        <v>8834</v>
      </c>
      <c r="D171" s="321" t="s">
        <v>2190</v>
      </c>
      <c r="E171" s="976" t="s">
        <v>2182</v>
      </c>
      <c r="F171" s="965">
        <v>0.4</v>
      </c>
    </row>
    <row r="172" spans="1:6">
      <c r="A172" s="330">
        <v>2.6</v>
      </c>
      <c r="B172" s="321" t="s">
        <v>8840</v>
      </c>
      <c r="C172" s="321" t="s">
        <v>8834</v>
      </c>
      <c r="D172" s="321" t="s">
        <v>2192</v>
      </c>
      <c r="E172" s="976" t="s">
        <v>2182</v>
      </c>
      <c r="F172" s="965">
        <v>0.4</v>
      </c>
    </row>
    <row r="173" spans="1:6">
      <c r="A173" s="330">
        <v>2.6</v>
      </c>
      <c r="B173" s="321" t="s">
        <v>8841</v>
      </c>
      <c r="C173" s="321" t="s">
        <v>8834</v>
      </c>
      <c r="D173" s="321" t="s">
        <v>2194</v>
      </c>
      <c r="E173" s="976" t="s">
        <v>2182</v>
      </c>
      <c r="F173" s="965">
        <v>0.4</v>
      </c>
    </row>
    <row r="174" spans="1:6">
      <c r="A174" s="319"/>
      <c r="B174" s="321"/>
      <c r="C174" s="321"/>
      <c r="D174" s="321"/>
      <c r="E174" s="976"/>
      <c r="F174" s="965"/>
    </row>
    <row r="175" spans="1:6">
      <c r="A175" s="330">
        <v>2.9</v>
      </c>
      <c r="B175" s="321" t="s">
        <v>2173</v>
      </c>
      <c r="C175" s="975" t="s">
        <v>4371</v>
      </c>
      <c r="D175" s="975" t="s">
        <v>2174</v>
      </c>
      <c r="E175" s="976" t="s">
        <v>2175</v>
      </c>
      <c r="F175" s="965">
        <v>0.72</v>
      </c>
    </row>
    <row r="176" spans="1:6">
      <c r="A176" s="330">
        <v>4.8</v>
      </c>
      <c r="B176" s="321" t="s">
        <v>2176</v>
      </c>
      <c r="C176" s="321" t="s">
        <v>4371</v>
      </c>
      <c r="D176" s="321" t="s">
        <v>2177</v>
      </c>
      <c r="E176" s="976" t="s">
        <v>2175</v>
      </c>
      <c r="F176" s="965">
        <v>0.65</v>
      </c>
    </row>
    <row r="177" spans="1:6">
      <c r="A177" s="330">
        <v>2.1</v>
      </c>
      <c r="B177" s="321" t="s">
        <v>2178</v>
      </c>
      <c r="C177" s="321" t="s">
        <v>4371</v>
      </c>
      <c r="D177" s="321" t="s">
        <v>2179</v>
      </c>
      <c r="E177" s="976" t="s">
        <v>2175</v>
      </c>
      <c r="F177" s="965">
        <v>0.49</v>
      </c>
    </row>
    <row r="178" spans="1:6">
      <c r="A178" s="330">
        <v>2.2999999999999998</v>
      </c>
      <c r="B178" s="321" t="s">
        <v>2180</v>
      </c>
      <c r="C178" s="321" t="s">
        <v>4371</v>
      </c>
      <c r="D178" s="321" t="s">
        <v>2181</v>
      </c>
      <c r="E178" s="976" t="s">
        <v>2182</v>
      </c>
      <c r="F178" s="965">
        <v>0.44</v>
      </c>
    </row>
    <row r="179" spans="1:6">
      <c r="A179" s="330">
        <v>2.6</v>
      </c>
      <c r="B179" s="321" t="s">
        <v>2183</v>
      </c>
      <c r="C179" s="321" t="s">
        <v>4371</v>
      </c>
      <c r="D179" s="321" t="s">
        <v>2184</v>
      </c>
      <c r="E179" s="976" t="s">
        <v>2182</v>
      </c>
      <c r="F179" s="965">
        <v>0.4</v>
      </c>
    </row>
    <row r="180" spans="1:6">
      <c r="A180" s="330">
        <v>2.6</v>
      </c>
      <c r="B180" s="321" t="s">
        <v>2185</v>
      </c>
      <c r="C180" s="321" t="s">
        <v>4371</v>
      </c>
      <c r="D180" s="321" t="s">
        <v>2186</v>
      </c>
      <c r="E180" s="976" t="s">
        <v>2182</v>
      </c>
      <c r="F180" s="965">
        <v>0.4</v>
      </c>
    </row>
    <row r="181" spans="1:6">
      <c r="A181" s="330">
        <v>2.6</v>
      </c>
      <c r="B181" s="321" t="s">
        <v>2187</v>
      </c>
      <c r="C181" s="321" t="s">
        <v>4371</v>
      </c>
      <c r="D181" s="321" t="s">
        <v>2188</v>
      </c>
      <c r="E181" s="976" t="s">
        <v>2182</v>
      </c>
      <c r="F181" s="965">
        <v>0.4</v>
      </c>
    </row>
    <row r="182" spans="1:6">
      <c r="A182" s="330">
        <v>2.6</v>
      </c>
      <c r="B182" s="321" t="s">
        <v>2189</v>
      </c>
      <c r="C182" s="321" t="s">
        <v>4371</v>
      </c>
      <c r="D182" s="321" t="s">
        <v>2190</v>
      </c>
      <c r="E182" s="976" t="s">
        <v>2182</v>
      </c>
      <c r="F182" s="965">
        <v>0.4</v>
      </c>
    </row>
    <row r="183" spans="1:6">
      <c r="A183" s="330">
        <v>2.6</v>
      </c>
      <c r="B183" s="321" t="s">
        <v>2191</v>
      </c>
      <c r="C183" s="321" t="s">
        <v>4371</v>
      </c>
      <c r="D183" s="321" t="s">
        <v>2192</v>
      </c>
      <c r="E183" s="976" t="s">
        <v>2182</v>
      </c>
      <c r="F183" s="965">
        <v>0.4</v>
      </c>
    </row>
    <row r="184" spans="1:6">
      <c r="A184" s="330">
        <v>2.6</v>
      </c>
      <c r="B184" s="321" t="s">
        <v>2193</v>
      </c>
      <c r="C184" s="321" t="s">
        <v>4371</v>
      </c>
      <c r="D184" s="321" t="s">
        <v>2194</v>
      </c>
      <c r="E184" s="976" t="s">
        <v>2182</v>
      </c>
      <c r="F184" s="965">
        <v>0.4</v>
      </c>
    </row>
    <row r="185" spans="1:6">
      <c r="A185" s="330">
        <v>2.6</v>
      </c>
      <c r="B185" s="321" t="s">
        <v>2195</v>
      </c>
      <c r="C185" s="321" t="s">
        <v>4371</v>
      </c>
      <c r="D185" s="321" t="s">
        <v>2196</v>
      </c>
      <c r="E185" s="976" t="s">
        <v>2182</v>
      </c>
      <c r="F185" s="965">
        <v>0.4</v>
      </c>
    </row>
    <row r="186" spans="1:6">
      <c r="A186" s="330">
        <v>2.6</v>
      </c>
      <c r="B186" s="321" t="s">
        <v>2197</v>
      </c>
      <c r="C186" s="321" t="s">
        <v>4371</v>
      </c>
      <c r="D186" s="321" t="s">
        <v>2198</v>
      </c>
      <c r="E186" s="976" t="s">
        <v>2182</v>
      </c>
      <c r="F186" s="965">
        <v>0.4</v>
      </c>
    </row>
    <row r="187" spans="1:6">
      <c r="A187" s="330">
        <v>2.6</v>
      </c>
      <c r="B187" s="321" t="s">
        <v>2199</v>
      </c>
      <c r="C187" s="321" t="s">
        <v>4371</v>
      </c>
      <c r="D187" s="321" t="s">
        <v>2200</v>
      </c>
      <c r="E187" s="976" t="s">
        <v>2182</v>
      </c>
      <c r="F187" s="965">
        <v>0.4</v>
      </c>
    </row>
    <row r="188" spans="1:6">
      <c r="A188" s="330">
        <v>2.6</v>
      </c>
      <c r="B188" s="321" t="s">
        <v>2201</v>
      </c>
      <c r="C188" s="321" t="s">
        <v>4371</v>
      </c>
      <c r="D188" s="321" t="s">
        <v>2202</v>
      </c>
      <c r="E188" s="976" t="s">
        <v>2182</v>
      </c>
      <c r="F188" s="965">
        <v>0.4</v>
      </c>
    </row>
    <row r="189" spans="1:6">
      <c r="A189" s="330">
        <v>2.6</v>
      </c>
      <c r="B189" s="321" t="s">
        <v>2203</v>
      </c>
      <c r="C189" s="321" t="s">
        <v>4371</v>
      </c>
      <c r="D189" s="321" t="s">
        <v>2204</v>
      </c>
      <c r="E189" s="976" t="s">
        <v>2182</v>
      </c>
      <c r="F189" s="965">
        <v>0.4</v>
      </c>
    </row>
    <row r="190" spans="1:6">
      <c r="A190" s="330">
        <v>2.6</v>
      </c>
      <c r="B190" s="321" t="s">
        <v>2205</v>
      </c>
      <c r="C190" s="321" t="s">
        <v>4371</v>
      </c>
      <c r="D190" s="321" t="s">
        <v>2206</v>
      </c>
      <c r="E190" s="976" t="s">
        <v>2182</v>
      </c>
      <c r="F190" s="965">
        <v>0.4</v>
      </c>
    </row>
    <row r="191" spans="1:6">
      <c r="A191" s="330">
        <v>1.9</v>
      </c>
      <c r="B191" s="321" t="s">
        <v>5941</v>
      </c>
      <c r="C191" s="321" t="s">
        <v>4372</v>
      </c>
      <c r="D191" s="321" t="s">
        <v>2207</v>
      </c>
      <c r="E191" s="976" t="s">
        <v>2182</v>
      </c>
      <c r="F191" s="965">
        <v>0.55000000000000004</v>
      </c>
    </row>
    <row r="192" spans="1:6">
      <c r="A192" s="330">
        <v>1.9</v>
      </c>
      <c r="B192" s="321" t="s">
        <v>5942</v>
      </c>
      <c r="C192" s="321" t="s">
        <v>4372</v>
      </c>
      <c r="D192" s="321" t="s">
        <v>2208</v>
      </c>
      <c r="E192" s="976" t="s">
        <v>2182</v>
      </c>
      <c r="F192" s="965">
        <v>0.55000000000000004</v>
      </c>
    </row>
    <row r="193" spans="1:6">
      <c r="A193" s="330">
        <v>1.9</v>
      </c>
      <c r="B193" s="321" t="s">
        <v>5943</v>
      </c>
      <c r="C193" s="321" t="s">
        <v>4372</v>
      </c>
      <c r="D193" s="321" t="s">
        <v>2209</v>
      </c>
      <c r="E193" s="976" t="s">
        <v>2182</v>
      </c>
      <c r="F193" s="965">
        <v>0.55000000000000004</v>
      </c>
    </row>
    <row r="194" spans="1:6">
      <c r="A194" s="330">
        <v>1.9</v>
      </c>
      <c r="B194" s="321" t="s">
        <v>5944</v>
      </c>
      <c r="C194" s="321" t="s">
        <v>4372</v>
      </c>
      <c r="D194" s="321" t="s">
        <v>2210</v>
      </c>
      <c r="E194" s="976" t="s">
        <v>2182</v>
      </c>
      <c r="F194" s="965">
        <v>0.55000000000000004</v>
      </c>
    </row>
    <row r="195" spans="1:6">
      <c r="A195" s="330">
        <v>1.9</v>
      </c>
      <c r="B195" s="321" t="s">
        <v>5945</v>
      </c>
      <c r="C195" s="321" t="s">
        <v>4372</v>
      </c>
      <c r="D195" s="321" t="s">
        <v>2211</v>
      </c>
      <c r="E195" s="976" t="s">
        <v>2182</v>
      </c>
      <c r="F195" s="965">
        <v>0.55000000000000004</v>
      </c>
    </row>
    <row r="196" spans="1:6">
      <c r="A196" s="319"/>
      <c r="B196" s="321"/>
      <c r="C196" s="321"/>
      <c r="D196" s="321"/>
      <c r="E196" s="976"/>
      <c r="F196" s="977"/>
    </row>
    <row r="197" spans="1:6">
      <c r="A197" s="330">
        <v>3.3</v>
      </c>
      <c r="B197" s="321" t="s">
        <v>8842</v>
      </c>
      <c r="C197" s="321" t="s">
        <v>8843</v>
      </c>
      <c r="D197" s="321" t="s">
        <v>2179</v>
      </c>
      <c r="E197" s="976" t="s">
        <v>2175</v>
      </c>
      <c r="F197" s="324">
        <v>0.62</v>
      </c>
    </row>
    <row r="198" spans="1:6">
      <c r="A198" s="330">
        <v>3.6</v>
      </c>
      <c r="B198" s="321" t="s">
        <v>8844</v>
      </c>
      <c r="C198" s="321" t="s">
        <v>8843</v>
      </c>
      <c r="D198" s="321" t="s">
        <v>2181</v>
      </c>
      <c r="E198" s="976" t="s">
        <v>2182</v>
      </c>
      <c r="F198" s="324">
        <v>0.57999999999999996</v>
      </c>
    </row>
    <row r="199" spans="1:6">
      <c r="A199" s="330">
        <v>3.8</v>
      </c>
      <c r="B199" s="321" t="s">
        <v>8845</v>
      </c>
      <c r="C199" s="321" t="s">
        <v>8843</v>
      </c>
      <c r="D199" s="321" t="s">
        <v>2184</v>
      </c>
      <c r="E199" s="976" t="s">
        <v>2182</v>
      </c>
      <c r="F199" s="324">
        <v>0.54</v>
      </c>
    </row>
    <row r="200" spans="1:6">
      <c r="A200" s="330">
        <v>3.8</v>
      </c>
      <c r="B200" s="321" t="s">
        <v>8846</v>
      </c>
      <c r="C200" s="321" t="s">
        <v>8843</v>
      </c>
      <c r="D200" s="321" t="s">
        <v>2186</v>
      </c>
      <c r="E200" s="976" t="s">
        <v>2182</v>
      </c>
      <c r="F200" s="324">
        <v>0.54</v>
      </c>
    </row>
    <row r="201" spans="1:6">
      <c r="A201" s="330">
        <v>3.8</v>
      </c>
      <c r="B201" s="321" t="s">
        <v>8847</v>
      </c>
      <c r="C201" s="321" t="s">
        <v>8843</v>
      </c>
      <c r="D201" s="321" t="s">
        <v>2188</v>
      </c>
      <c r="E201" s="976" t="s">
        <v>2182</v>
      </c>
      <c r="F201" s="324">
        <v>0.54</v>
      </c>
    </row>
    <row r="202" spans="1:6">
      <c r="A202" s="330">
        <v>3.8</v>
      </c>
      <c r="B202" s="321" t="s">
        <v>8848</v>
      </c>
      <c r="C202" s="321" t="s">
        <v>8843</v>
      </c>
      <c r="D202" s="321" t="s">
        <v>2190</v>
      </c>
      <c r="E202" s="976" t="s">
        <v>2182</v>
      </c>
      <c r="F202" s="324">
        <v>0.54</v>
      </c>
    </row>
    <row r="203" spans="1:6">
      <c r="A203" s="330">
        <v>3.8</v>
      </c>
      <c r="B203" s="321" t="s">
        <v>8849</v>
      </c>
      <c r="C203" s="321" t="s">
        <v>8843</v>
      </c>
      <c r="D203" s="321" t="s">
        <v>2192</v>
      </c>
      <c r="E203" s="976" t="s">
        <v>2182</v>
      </c>
      <c r="F203" s="324">
        <v>0.54</v>
      </c>
    </row>
    <row r="204" spans="1:6">
      <c r="A204" s="330">
        <v>3.8</v>
      </c>
      <c r="B204" s="321" t="s">
        <v>8850</v>
      </c>
      <c r="C204" s="321" t="s">
        <v>8843</v>
      </c>
      <c r="D204" s="321" t="s">
        <v>2194</v>
      </c>
      <c r="E204" s="976" t="s">
        <v>2182</v>
      </c>
      <c r="F204" s="324">
        <v>0.54</v>
      </c>
    </row>
    <row r="205" spans="1:6">
      <c r="A205" s="319"/>
      <c r="B205" s="321"/>
      <c r="C205" s="321"/>
      <c r="D205" s="321"/>
      <c r="E205" s="976"/>
      <c r="F205" s="324"/>
    </row>
    <row r="206" spans="1:6">
      <c r="A206" s="330">
        <v>3.1</v>
      </c>
      <c r="B206" s="321" t="s">
        <v>2212</v>
      </c>
      <c r="C206" s="321" t="s">
        <v>4373</v>
      </c>
      <c r="D206" s="321" t="s">
        <v>2174</v>
      </c>
      <c r="E206" s="976" t="s">
        <v>2175</v>
      </c>
      <c r="F206" s="324">
        <v>0.99</v>
      </c>
    </row>
    <row r="207" spans="1:6">
      <c r="A207" s="330">
        <v>2.2999999999999998</v>
      </c>
      <c r="B207" s="321" t="s">
        <v>2213</v>
      </c>
      <c r="C207" s="321" t="s">
        <v>4373</v>
      </c>
      <c r="D207" s="321" t="s">
        <v>2177</v>
      </c>
      <c r="E207" s="976" t="s">
        <v>2175</v>
      </c>
      <c r="F207" s="324">
        <v>0.9</v>
      </c>
    </row>
    <row r="208" spans="1:6">
      <c r="A208" s="330">
        <v>3.3</v>
      </c>
      <c r="B208" s="321" t="s">
        <v>2214</v>
      </c>
      <c r="C208" s="321" t="s">
        <v>4373</v>
      </c>
      <c r="D208" s="321" t="s">
        <v>2179</v>
      </c>
      <c r="E208" s="976" t="s">
        <v>2175</v>
      </c>
      <c r="F208" s="324">
        <v>0.62</v>
      </c>
    </row>
    <row r="209" spans="1:6">
      <c r="A209" s="330">
        <v>3.6</v>
      </c>
      <c r="B209" s="321" t="s">
        <v>2215</v>
      </c>
      <c r="C209" s="321" t="s">
        <v>4373</v>
      </c>
      <c r="D209" s="321" t="s">
        <v>2181</v>
      </c>
      <c r="E209" s="976" t="s">
        <v>2182</v>
      </c>
      <c r="F209" s="324">
        <v>0.57999999999999996</v>
      </c>
    </row>
    <row r="210" spans="1:6">
      <c r="A210" s="330">
        <v>3.8</v>
      </c>
      <c r="B210" s="321" t="s">
        <v>2216</v>
      </c>
      <c r="C210" s="321" t="s">
        <v>4373</v>
      </c>
      <c r="D210" s="321" t="s">
        <v>2184</v>
      </c>
      <c r="E210" s="976" t="s">
        <v>2182</v>
      </c>
      <c r="F210" s="324">
        <v>0.54</v>
      </c>
    </row>
    <row r="211" spans="1:6">
      <c r="A211" s="330">
        <v>3.8</v>
      </c>
      <c r="B211" s="321" t="s">
        <v>2217</v>
      </c>
      <c r="C211" s="321" t="s">
        <v>4373</v>
      </c>
      <c r="D211" s="321" t="s">
        <v>2186</v>
      </c>
      <c r="E211" s="976" t="s">
        <v>2182</v>
      </c>
      <c r="F211" s="324">
        <v>0.54</v>
      </c>
    </row>
    <row r="212" spans="1:6">
      <c r="A212" s="330">
        <v>3.8</v>
      </c>
      <c r="B212" s="321" t="s">
        <v>2218</v>
      </c>
      <c r="C212" s="321" t="s">
        <v>4373</v>
      </c>
      <c r="D212" s="321" t="s">
        <v>2188</v>
      </c>
      <c r="E212" s="976" t="s">
        <v>2182</v>
      </c>
      <c r="F212" s="324">
        <v>0.54</v>
      </c>
    </row>
    <row r="213" spans="1:6">
      <c r="A213" s="330">
        <v>3.8</v>
      </c>
      <c r="B213" s="321" t="s">
        <v>2219</v>
      </c>
      <c r="C213" s="321" t="s">
        <v>4373</v>
      </c>
      <c r="D213" s="321" t="s">
        <v>2190</v>
      </c>
      <c r="E213" s="976" t="s">
        <v>2182</v>
      </c>
      <c r="F213" s="324">
        <v>0.54</v>
      </c>
    </row>
    <row r="214" spans="1:6">
      <c r="A214" s="330">
        <v>3.8</v>
      </c>
      <c r="B214" s="321" t="s">
        <v>2220</v>
      </c>
      <c r="C214" s="321" t="s">
        <v>4373</v>
      </c>
      <c r="D214" s="321" t="s">
        <v>2192</v>
      </c>
      <c r="E214" s="976" t="s">
        <v>2182</v>
      </c>
      <c r="F214" s="324">
        <v>0.54</v>
      </c>
    </row>
    <row r="215" spans="1:6">
      <c r="A215" s="330">
        <v>3.8</v>
      </c>
      <c r="B215" s="321" t="s">
        <v>2221</v>
      </c>
      <c r="C215" s="321" t="s">
        <v>4373</v>
      </c>
      <c r="D215" s="321" t="s">
        <v>2194</v>
      </c>
      <c r="E215" s="976" t="s">
        <v>2182</v>
      </c>
      <c r="F215" s="324">
        <v>0.54</v>
      </c>
    </row>
    <row r="216" spans="1:6">
      <c r="A216" s="330">
        <v>3.8</v>
      </c>
      <c r="B216" s="321" t="s">
        <v>2222</v>
      </c>
      <c r="C216" s="321" t="s">
        <v>4373</v>
      </c>
      <c r="D216" s="321" t="s">
        <v>2196</v>
      </c>
      <c r="E216" s="976" t="s">
        <v>2182</v>
      </c>
      <c r="F216" s="324">
        <v>0.54</v>
      </c>
    </row>
    <row r="217" spans="1:6">
      <c r="A217" s="330">
        <v>3.8</v>
      </c>
      <c r="B217" s="321" t="s">
        <v>2223</v>
      </c>
      <c r="C217" s="321" t="s">
        <v>4373</v>
      </c>
      <c r="D217" s="321" t="s">
        <v>2198</v>
      </c>
      <c r="E217" s="976" t="s">
        <v>2182</v>
      </c>
      <c r="F217" s="324">
        <v>0.54</v>
      </c>
    </row>
    <row r="218" spans="1:6">
      <c r="A218" s="330">
        <v>3.8</v>
      </c>
      <c r="B218" s="321" t="s">
        <v>2224</v>
      </c>
      <c r="C218" s="321" t="s">
        <v>4373</v>
      </c>
      <c r="D218" s="321" t="s">
        <v>2200</v>
      </c>
      <c r="E218" s="976" t="s">
        <v>2182</v>
      </c>
      <c r="F218" s="324">
        <v>0.54</v>
      </c>
    </row>
    <row r="219" spans="1:6">
      <c r="A219" s="330">
        <v>3.8</v>
      </c>
      <c r="B219" s="321" t="s">
        <v>2225</v>
      </c>
      <c r="C219" s="321" t="s">
        <v>4373</v>
      </c>
      <c r="D219" s="321" t="s">
        <v>2202</v>
      </c>
      <c r="E219" s="976" t="s">
        <v>2182</v>
      </c>
      <c r="F219" s="324">
        <v>0.54</v>
      </c>
    </row>
    <row r="220" spans="1:6">
      <c r="A220" s="330">
        <v>3.8</v>
      </c>
      <c r="B220" s="321" t="s">
        <v>2226</v>
      </c>
      <c r="C220" s="321" t="s">
        <v>4373</v>
      </c>
      <c r="D220" s="321" t="s">
        <v>2204</v>
      </c>
      <c r="E220" s="976" t="s">
        <v>2182</v>
      </c>
      <c r="F220" s="324">
        <v>0.54</v>
      </c>
    </row>
    <row r="221" spans="1:6">
      <c r="A221" s="330">
        <v>3.8</v>
      </c>
      <c r="B221" s="321" t="s">
        <v>2227</v>
      </c>
      <c r="C221" s="321" t="s">
        <v>4373</v>
      </c>
      <c r="D221" s="321" t="s">
        <v>2206</v>
      </c>
      <c r="E221" s="976" t="s">
        <v>2182</v>
      </c>
      <c r="F221" s="324">
        <v>0.54</v>
      </c>
    </row>
    <row r="222" spans="1:6">
      <c r="A222" s="330">
        <v>3</v>
      </c>
      <c r="B222" s="321" t="s">
        <v>5946</v>
      </c>
      <c r="C222" s="321" t="s">
        <v>4374</v>
      </c>
      <c r="D222" s="321" t="s">
        <v>2207</v>
      </c>
      <c r="E222" s="976" t="s">
        <v>2182</v>
      </c>
      <c r="F222" s="324">
        <v>0.69</v>
      </c>
    </row>
    <row r="223" spans="1:6">
      <c r="A223" s="330">
        <v>3</v>
      </c>
      <c r="B223" s="321" t="s">
        <v>5947</v>
      </c>
      <c r="C223" s="321" t="s">
        <v>4374</v>
      </c>
      <c r="D223" s="321" t="s">
        <v>2208</v>
      </c>
      <c r="E223" s="976" t="s">
        <v>2182</v>
      </c>
      <c r="F223" s="324">
        <v>0.69</v>
      </c>
    </row>
    <row r="224" spans="1:6">
      <c r="A224" s="330">
        <v>3</v>
      </c>
      <c r="B224" s="321" t="s">
        <v>5948</v>
      </c>
      <c r="C224" s="321" t="s">
        <v>4374</v>
      </c>
      <c r="D224" s="321" t="s">
        <v>2209</v>
      </c>
      <c r="E224" s="976" t="s">
        <v>2182</v>
      </c>
      <c r="F224" s="324">
        <v>0.69</v>
      </c>
    </row>
    <row r="225" spans="1:6">
      <c r="A225" s="330">
        <v>3</v>
      </c>
      <c r="B225" s="321" t="s">
        <v>5949</v>
      </c>
      <c r="C225" s="321" t="s">
        <v>4374</v>
      </c>
      <c r="D225" s="321" t="s">
        <v>2210</v>
      </c>
      <c r="E225" s="976" t="s">
        <v>2182</v>
      </c>
      <c r="F225" s="324">
        <v>0.69</v>
      </c>
    </row>
    <row r="226" spans="1:6">
      <c r="A226" s="330">
        <v>3</v>
      </c>
      <c r="B226" s="321" t="s">
        <v>5950</v>
      </c>
      <c r="C226" s="321" t="s">
        <v>4374</v>
      </c>
      <c r="D226" s="321" t="s">
        <v>2211</v>
      </c>
      <c r="E226" s="976" t="s">
        <v>2182</v>
      </c>
      <c r="F226" s="324">
        <v>0.69</v>
      </c>
    </row>
    <row r="227" spans="1:6">
      <c r="A227" s="319"/>
      <c r="B227" s="321"/>
      <c r="C227" s="321"/>
      <c r="D227" s="321"/>
      <c r="E227" s="976"/>
      <c r="F227" s="324"/>
    </row>
    <row r="228" spans="1:6">
      <c r="A228" s="330">
        <v>3.1</v>
      </c>
      <c r="B228" s="321" t="s">
        <v>2228</v>
      </c>
      <c r="C228" s="321" t="s">
        <v>4375</v>
      </c>
      <c r="D228" s="321" t="s">
        <v>2174</v>
      </c>
      <c r="E228" s="976" t="s">
        <v>2175</v>
      </c>
      <c r="F228" s="324">
        <v>0.99</v>
      </c>
    </row>
    <row r="229" spans="1:6">
      <c r="A229" s="330">
        <v>2.2999999999999998</v>
      </c>
      <c r="B229" s="321" t="s">
        <v>2229</v>
      </c>
      <c r="C229" s="321" t="s">
        <v>4375</v>
      </c>
      <c r="D229" s="321" t="s">
        <v>2177</v>
      </c>
      <c r="E229" s="976" t="s">
        <v>2175</v>
      </c>
      <c r="F229" s="324">
        <v>0.9</v>
      </c>
    </row>
    <row r="230" spans="1:6">
      <c r="A230" s="330">
        <v>3.3</v>
      </c>
      <c r="B230" s="321" t="s">
        <v>2230</v>
      </c>
      <c r="C230" s="321" t="s">
        <v>4375</v>
      </c>
      <c r="D230" s="321" t="s">
        <v>2179</v>
      </c>
      <c r="E230" s="976" t="s">
        <v>2175</v>
      </c>
      <c r="F230" s="324">
        <v>0.62</v>
      </c>
    </row>
    <row r="231" spans="1:6">
      <c r="A231" s="330">
        <v>3.6</v>
      </c>
      <c r="B231" s="321" t="s">
        <v>2231</v>
      </c>
      <c r="C231" s="321" t="s">
        <v>4375</v>
      </c>
      <c r="D231" s="321" t="s">
        <v>2181</v>
      </c>
      <c r="E231" s="976" t="s">
        <v>2182</v>
      </c>
      <c r="F231" s="324">
        <v>0.57999999999999996</v>
      </c>
    </row>
    <row r="232" spans="1:6">
      <c r="A232" s="330">
        <v>3.8</v>
      </c>
      <c r="B232" s="321" t="s">
        <v>2232</v>
      </c>
      <c r="C232" s="321" t="s">
        <v>4375</v>
      </c>
      <c r="D232" s="321" t="s">
        <v>2184</v>
      </c>
      <c r="E232" s="976" t="s">
        <v>2182</v>
      </c>
      <c r="F232" s="324">
        <v>0.54</v>
      </c>
    </row>
    <row r="233" spans="1:6">
      <c r="A233" s="330">
        <v>3.8</v>
      </c>
      <c r="B233" s="321" t="s">
        <v>2233</v>
      </c>
      <c r="C233" s="321" t="s">
        <v>4375</v>
      </c>
      <c r="D233" s="321" t="s">
        <v>2186</v>
      </c>
      <c r="E233" s="976" t="s">
        <v>2182</v>
      </c>
      <c r="F233" s="324">
        <v>0.54</v>
      </c>
    </row>
    <row r="234" spans="1:6">
      <c r="A234" s="330">
        <v>3.8</v>
      </c>
      <c r="B234" s="321" t="s">
        <v>2234</v>
      </c>
      <c r="C234" s="321" t="s">
        <v>4375</v>
      </c>
      <c r="D234" s="321" t="s">
        <v>2188</v>
      </c>
      <c r="E234" s="976" t="s">
        <v>2182</v>
      </c>
      <c r="F234" s="324">
        <v>0.54</v>
      </c>
    </row>
    <row r="235" spans="1:6">
      <c r="A235" s="330">
        <v>3.8</v>
      </c>
      <c r="B235" s="321" t="s">
        <v>2235</v>
      </c>
      <c r="C235" s="321" t="s">
        <v>4375</v>
      </c>
      <c r="D235" s="321" t="s">
        <v>2190</v>
      </c>
      <c r="E235" s="976" t="s">
        <v>2182</v>
      </c>
      <c r="F235" s="324">
        <v>0.54</v>
      </c>
    </row>
    <row r="236" spans="1:6">
      <c r="A236" s="330">
        <v>3.8</v>
      </c>
      <c r="B236" s="321" t="s">
        <v>2236</v>
      </c>
      <c r="C236" s="321" t="s">
        <v>4375</v>
      </c>
      <c r="D236" s="321" t="s">
        <v>2192</v>
      </c>
      <c r="E236" s="976" t="s">
        <v>2182</v>
      </c>
      <c r="F236" s="324">
        <v>0.54</v>
      </c>
    </row>
    <row r="237" spans="1:6">
      <c r="A237" s="330">
        <v>3.8</v>
      </c>
      <c r="B237" s="321" t="s">
        <v>2237</v>
      </c>
      <c r="C237" s="321" t="s">
        <v>4375</v>
      </c>
      <c r="D237" s="321" t="s">
        <v>2194</v>
      </c>
      <c r="E237" s="976" t="s">
        <v>2182</v>
      </c>
      <c r="F237" s="324">
        <v>0.54</v>
      </c>
    </row>
    <row r="238" spans="1:6">
      <c r="A238" s="330">
        <v>3.8</v>
      </c>
      <c r="B238" s="321" t="s">
        <v>2238</v>
      </c>
      <c r="C238" s="321" t="s">
        <v>4375</v>
      </c>
      <c r="D238" s="321" t="s">
        <v>2196</v>
      </c>
      <c r="E238" s="976" t="s">
        <v>2182</v>
      </c>
      <c r="F238" s="324">
        <v>0.54</v>
      </c>
    </row>
    <row r="239" spans="1:6">
      <c r="A239" s="330">
        <v>3.8</v>
      </c>
      <c r="B239" s="321" t="s">
        <v>2239</v>
      </c>
      <c r="C239" s="321" t="s">
        <v>4375</v>
      </c>
      <c r="D239" s="321" t="s">
        <v>2198</v>
      </c>
      <c r="E239" s="976" t="s">
        <v>2182</v>
      </c>
      <c r="F239" s="324">
        <v>0.54</v>
      </c>
    </row>
    <row r="240" spans="1:6">
      <c r="A240" s="330">
        <v>3.8</v>
      </c>
      <c r="B240" s="321" t="s">
        <v>2240</v>
      </c>
      <c r="C240" s="321" t="s">
        <v>4375</v>
      </c>
      <c r="D240" s="321" t="s">
        <v>2200</v>
      </c>
      <c r="E240" s="976" t="s">
        <v>2182</v>
      </c>
      <c r="F240" s="324">
        <v>0.54</v>
      </c>
    </row>
    <row r="241" spans="1:6">
      <c r="A241" s="330">
        <v>3.8</v>
      </c>
      <c r="B241" s="321" t="s">
        <v>2241</v>
      </c>
      <c r="C241" s="321" t="s">
        <v>4375</v>
      </c>
      <c r="D241" s="321" t="s">
        <v>2202</v>
      </c>
      <c r="E241" s="976" t="s">
        <v>2182</v>
      </c>
      <c r="F241" s="324">
        <v>0.54</v>
      </c>
    </row>
    <row r="242" spans="1:6">
      <c r="A242" s="330">
        <v>3.8</v>
      </c>
      <c r="B242" s="321" t="s">
        <v>2242</v>
      </c>
      <c r="C242" s="321" t="s">
        <v>4375</v>
      </c>
      <c r="D242" s="321" t="s">
        <v>2204</v>
      </c>
      <c r="E242" s="976" t="s">
        <v>2182</v>
      </c>
      <c r="F242" s="324">
        <v>0.54</v>
      </c>
    </row>
    <row r="243" spans="1:6">
      <c r="A243" s="330">
        <v>3.8</v>
      </c>
      <c r="B243" s="321" t="s">
        <v>2243</v>
      </c>
      <c r="C243" s="321" t="s">
        <v>4375</v>
      </c>
      <c r="D243" s="321" t="s">
        <v>2206</v>
      </c>
      <c r="E243" s="976" t="s">
        <v>2182</v>
      </c>
      <c r="F243" s="324">
        <v>0.54</v>
      </c>
    </row>
    <row r="244" spans="1:6">
      <c r="A244" s="330">
        <v>3</v>
      </c>
      <c r="B244" s="321" t="s">
        <v>5951</v>
      </c>
      <c r="C244" s="321" t="s">
        <v>4376</v>
      </c>
      <c r="D244" s="321" t="s">
        <v>2207</v>
      </c>
      <c r="E244" s="976" t="s">
        <v>2182</v>
      </c>
      <c r="F244" s="324">
        <v>0.69</v>
      </c>
    </row>
    <row r="245" spans="1:6">
      <c r="A245" s="330">
        <v>3</v>
      </c>
      <c r="B245" s="321" t="s">
        <v>5952</v>
      </c>
      <c r="C245" s="321" t="s">
        <v>4376</v>
      </c>
      <c r="D245" s="321" t="s">
        <v>2208</v>
      </c>
      <c r="E245" s="976" t="s">
        <v>2182</v>
      </c>
      <c r="F245" s="324">
        <v>0.69</v>
      </c>
    </row>
    <row r="246" spans="1:6">
      <c r="A246" s="330">
        <v>3</v>
      </c>
      <c r="B246" s="321" t="s">
        <v>5953</v>
      </c>
      <c r="C246" s="321" t="s">
        <v>4376</v>
      </c>
      <c r="D246" s="321" t="s">
        <v>2209</v>
      </c>
      <c r="E246" s="976" t="s">
        <v>2182</v>
      </c>
      <c r="F246" s="324">
        <v>0.69</v>
      </c>
    </row>
    <row r="247" spans="1:6">
      <c r="A247" s="330">
        <v>3</v>
      </c>
      <c r="B247" s="321" t="s">
        <v>5954</v>
      </c>
      <c r="C247" s="321" t="s">
        <v>4376</v>
      </c>
      <c r="D247" s="321" t="s">
        <v>2210</v>
      </c>
      <c r="E247" s="976" t="s">
        <v>2182</v>
      </c>
      <c r="F247" s="324">
        <v>0.69</v>
      </c>
    </row>
    <row r="248" spans="1:6">
      <c r="A248" s="330">
        <v>3</v>
      </c>
      <c r="B248" s="321" t="s">
        <v>5955</v>
      </c>
      <c r="C248" s="321" t="s">
        <v>4376</v>
      </c>
      <c r="D248" s="321" t="s">
        <v>2211</v>
      </c>
      <c r="E248" s="976" t="s">
        <v>2182</v>
      </c>
      <c r="F248" s="324">
        <v>0.69</v>
      </c>
    </row>
    <row r="249" spans="1:6">
      <c r="A249" s="319"/>
      <c r="B249" s="321"/>
      <c r="C249" s="321"/>
      <c r="D249" s="321"/>
      <c r="E249" s="976"/>
      <c r="F249" s="324"/>
    </row>
    <row r="250" spans="1:6">
      <c r="A250" s="330">
        <v>3.1</v>
      </c>
      <c r="B250" s="321" t="s">
        <v>2244</v>
      </c>
      <c r="C250" s="321" t="s">
        <v>4377</v>
      </c>
      <c r="D250" s="321" t="s">
        <v>2174</v>
      </c>
      <c r="E250" s="976" t="s">
        <v>2175</v>
      </c>
      <c r="F250" s="324">
        <v>0.99</v>
      </c>
    </row>
    <row r="251" spans="1:6">
      <c r="A251" s="330">
        <v>2.2999999999999998</v>
      </c>
      <c r="B251" s="321" t="s">
        <v>2245</v>
      </c>
      <c r="C251" s="321" t="s">
        <v>4377</v>
      </c>
      <c r="D251" s="321" t="s">
        <v>2177</v>
      </c>
      <c r="E251" s="976" t="s">
        <v>2175</v>
      </c>
      <c r="F251" s="324">
        <v>0.9</v>
      </c>
    </row>
    <row r="252" spans="1:6">
      <c r="A252" s="330">
        <v>3.4</v>
      </c>
      <c r="B252" s="321" t="s">
        <v>2246</v>
      </c>
      <c r="C252" s="321" t="s">
        <v>4377</v>
      </c>
      <c r="D252" s="321" t="s">
        <v>2179</v>
      </c>
      <c r="E252" s="976" t="s">
        <v>2175</v>
      </c>
      <c r="F252" s="324">
        <v>0.61</v>
      </c>
    </row>
    <row r="253" spans="1:6">
      <c r="A253" s="330">
        <v>3.7</v>
      </c>
      <c r="B253" s="321" t="s">
        <v>2247</v>
      </c>
      <c r="C253" s="321" t="s">
        <v>4377</v>
      </c>
      <c r="D253" s="321" t="s">
        <v>2181</v>
      </c>
      <c r="E253" s="976" t="s">
        <v>2182</v>
      </c>
      <c r="F253" s="324">
        <v>0.56000000000000005</v>
      </c>
    </row>
    <row r="254" spans="1:6">
      <c r="A254" s="330">
        <v>4</v>
      </c>
      <c r="B254" s="321" t="s">
        <v>2248</v>
      </c>
      <c r="C254" s="321" t="s">
        <v>4377</v>
      </c>
      <c r="D254" s="321" t="s">
        <v>2184</v>
      </c>
      <c r="E254" s="976" t="s">
        <v>2182</v>
      </c>
      <c r="F254" s="324">
        <v>0.52</v>
      </c>
    </row>
    <row r="255" spans="1:6">
      <c r="A255" s="330">
        <v>4</v>
      </c>
      <c r="B255" s="321" t="s">
        <v>2249</v>
      </c>
      <c r="C255" s="321" t="s">
        <v>4377</v>
      </c>
      <c r="D255" s="321" t="s">
        <v>2186</v>
      </c>
      <c r="E255" s="976" t="s">
        <v>2182</v>
      </c>
      <c r="F255" s="324">
        <v>0.52</v>
      </c>
    </row>
    <row r="256" spans="1:6">
      <c r="A256" s="330">
        <v>4</v>
      </c>
      <c r="B256" s="321" t="s">
        <v>2250</v>
      </c>
      <c r="C256" s="321" t="s">
        <v>4377</v>
      </c>
      <c r="D256" s="321" t="s">
        <v>2188</v>
      </c>
      <c r="E256" s="976" t="s">
        <v>2182</v>
      </c>
      <c r="F256" s="324">
        <v>0.52</v>
      </c>
    </row>
    <row r="257" spans="1:6">
      <c r="A257" s="330">
        <v>4</v>
      </c>
      <c r="B257" s="321" t="s">
        <v>2251</v>
      </c>
      <c r="C257" s="321" t="s">
        <v>4377</v>
      </c>
      <c r="D257" s="321" t="s">
        <v>2190</v>
      </c>
      <c r="E257" s="976" t="s">
        <v>2182</v>
      </c>
      <c r="F257" s="324">
        <v>0.52</v>
      </c>
    </row>
    <row r="258" spans="1:6">
      <c r="A258" s="330">
        <v>4</v>
      </c>
      <c r="B258" s="321" t="s">
        <v>2252</v>
      </c>
      <c r="C258" s="321" t="s">
        <v>4377</v>
      </c>
      <c r="D258" s="321" t="s">
        <v>2192</v>
      </c>
      <c r="E258" s="976" t="s">
        <v>2182</v>
      </c>
      <c r="F258" s="324">
        <v>0.52</v>
      </c>
    </row>
    <row r="259" spans="1:6">
      <c r="A259" s="330">
        <v>4</v>
      </c>
      <c r="B259" s="321" t="s">
        <v>2253</v>
      </c>
      <c r="C259" s="321" t="s">
        <v>4377</v>
      </c>
      <c r="D259" s="321" t="s">
        <v>2194</v>
      </c>
      <c r="E259" s="976" t="s">
        <v>2182</v>
      </c>
      <c r="F259" s="324">
        <v>0.52</v>
      </c>
    </row>
    <row r="260" spans="1:6">
      <c r="A260" s="330">
        <v>4</v>
      </c>
      <c r="B260" s="321" t="s">
        <v>2254</v>
      </c>
      <c r="C260" s="321" t="s">
        <v>4377</v>
      </c>
      <c r="D260" s="321" t="s">
        <v>2196</v>
      </c>
      <c r="E260" s="976" t="s">
        <v>2182</v>
      </c>
      <c r="F260" s="324">
        <v>0.52</v>
      </c>
    </row>
    <row r="261" spans="1:6">
      <c r="A261" s="330">
        <v>4</v>
      </c>
      <c r="B261" s="321" t="s">
        <v>2255</v>
      </c>
      <c r="C261" s="321" t="s">
        <v>4377</v>
      </c>
      <c r="D261" s="321" t="s">
        <v>2198</v>
      </c>
      <c r="E261" s="976" t="s">
        <v>2182</v>
      </c>
      <c r="F261" s="324">
        <v>0.52</v>
      </c>
    </row>
    <row r="262" spans="1:6">
      <c r="A262" s="330">
        <v>4</v>
      </c>
      <c r="B262" s="321" t="s">
        <v>2256</v>
      </c>
      <c r="C262" s="321" t="s">
        <v>4377</v>
      </c>
      <c r="D262" s="321" t="s">
        <v>2200</v>
      </c>
      <c r="E262" s="976" t="s">
        <v>2182</v>
      </c>
      <c r="F262" s="324">
        <v>0.52</v>
      </c>
    </row>
    <row r="263" spans="1:6">
      <c r="A263" s="330">
        <v>4</v>
      </c>
      <c r="B263" s="321" t="s">
        <v>2257</v>
      </c>
      <c r="C263" s="321" t="s">
        <v>4377</v>
      </c>
      <c r="D263" s="321" t="s">
        <v>2202</v>
      </c>
      <c r="E263" s="976" t="s">
        <v>2182</v>
      </c>
      <c r="F263" s="324">
        <v>0.52</v>
      </c>
    </row>
    <row r="264" spans="1:6">
      <c r="A264" s="330">
        <v>4</v>
      </c>
      <c r="B264" s="321" t="s">
        <v>2258</v>
      </c>
      <c r="C264" s="321" t="s">
        <v>4377</v>
      </c>
      <c r="D264" s="321" t="s">
        <v>2204</v>
      </c>
      <c r="E264" s="976" t="s">
        <v>2182</v>
      </c>
      <c r="F264" s="324">
        <v>0.52</v>
      </c>
    </row>
    <row r="265" spans="1:6">
      <c r="A265" s="330">
        <v>4</v>
      </c>
      <c r="B265" s="321" t="s">
        <v>2259</v>
      </c>
      <c r="C265" s="321" t="s">
        <v>4377</v>
      </c>
      <c r="D265" s="321" t="s">
        <v>2206</v>
      </c>
      <c r="E265" s="976" t="s">
        <v>2182</v>
      </c>
      <c r="F265" s="324">
        <v>0.52</v>
      </c>
    </row>
    <row r="266" spans="1:6">
      <c r="A266" s="330">
        <v>3</v>
      </c>
      <c r="B266" s="321" t="s">
        <v>5956</v>
      </c>
      <c r="C266" s="321" t="s">
        <v>4378</v>
      </c>
      <c r="D266" s="321" t="s">
        <v>2207</v>
      </c>
      <c r="E266" s="976" t="s">
        <v>2182</v>
      </c>
      <c r="F266" s="324">
        <v>0.69</v>
      </c>
    </row>
    <row r="267" spans="1:6">
      <c r="A267" s="330">
        <v>3</v>
      </c>
      <c r="B267" s="321" t="s">
        <v>5957</v>
      </c>
      <c r="C267" s="321" t="s">
        <v>4378</v>
      </c>
      <c r="D267" s="321" t="s">
        <v>2208</v>
      </c>
      <c r="E267" s="976" t="s">
        <v>2182</v>
      </c>
      <c r="F267" s="324">
        <v>0.69</v>
      </c>
    </row>
    <row r="268" spans="1:6">
      <c r="A268" s="330">
        <v>3</v>
      </c>
      <c r="B268" s="321" t="s">
        <v>5958</v>
      </c>
      <c r="C268" s="321" t="s">
        <v>4378</v>
      </c>
      <c r="D268" s="321" t="s">
        <v>2209</v>
      </c>
      <c r="E268" s="976" t="s">
        <v>2182</v>
      </c>
      <c r="F268" s="324">
        <v>0.69</v>
      </c>
    </row>
    <row r="269" spans="1:6">
      <c r="A269" s="330">
        <v>3</v>
      </c>
      <c r="B269" s="321" t="s">
        <v>5959</v>
      </c>
      <c r="C269" s="321" t="s">
        <v>4378</v>
      </c>
      <c r="D269" s="321" t="s">
        <v>2210</v>
      </c>
      <c r="E269" s="976" t="s">
        <v>2182</v>
      </c>
      <c r="F269" s="324">
        <v>0.69</v>
      </c>
    </row>
    <row r="270" spans="1:6">
      <c r="A270" s="330">
        <v>3</v>
      </c>
      <c r="B270" s="321" t="s">
        <v>5960</v>
      </c>
      <c r="C270" s="321" t="s">
        <v>4378</v>
      </c>
      <c r="D270" s="321" t="s">
        <v>2211</v>
      </c>
      <c r="E270" s="976" t="s">
        <v>2182</v>
      </c>
      <c r="F270" s="324">
        <v>0.69</v>
      </c>
    </row>
    <row r="271" spans="1:6">
      <c r="A271" s="319"/>
      <c r="B271" s="321"/>
      <c r="C271" s="321"/>
      <c r="D271" s="321"/>
      <c r="E271" s="976"/>
      <c r="F271" s="324"/>
    </row>
    <row r="272" spans="1:6">
      <c r="A272" s="319">
        <v>0</v>
      </c>
      <c r="B272" s="321" t="s">
        <v>2260</v>
      </c>
      <c r="C272" s="321" t="s">
        <v>4379</v>
      </c>
      <c r="D272" s="321" t="s">
        <v>2177</v>
      </c>
      <c r="E272" s="976" t="s">
        <v>2175</v>
      </c>
      <c r="F272" s="324">
        <v>0.97</v>
      </c>
    </row>
    <row r="273" spans="1:6">
      <c r="A273" s="319">
        <v>0</v>
      </c>
      <c r="B273" s="321" t="s">
        <v>2261</v>
      </c>
      <c r="C273" s="321" t="s">
        <v>4379</v>
      </c>
      <c r="D273" s="321" t="s">
        <v>2179</v>
      </c>
      <c r="E273" s="976" t="s">
        <v>2175</v>
      </c>
      <c r="F273" s="324">
        <v>0.93</v>
      </c>
    </row>
    <row r="274" spans="1:6">
      <c r="A274" s="319">
        <v>0</v>
      </c>
      <c r="B274" s="321" t="s">
        <v>2262</v>
      </c>
      <c r="C274" s="321" t="s">
        <v>4379</v>
      </c>
      <c r="D274" s="321" t="s">
        <v>2181</v>
      </c>
      <c r="E274" s="976" t="s">
        <v>2182</v>
      </c>
      <c r="F274" s="324">
        <v>0.86</v>
      </c>
    </row>
    <row r="275" spans="1:6">
      <c r="A275" s="319">
        <v>0</v>
      </c>
      <c r="B275" s="321" t="s">
        <v>2263</v>
      </c>
      <c r="C275" s="321" t="s">
        <v>4379</v>
      </c>
      <c r="D275" s="321" t="s">
        <v>2184</v>
      </c>
      <c r="E275" s="976" t="s">
        <v>2182</v>
      </c>
      <c r="F275" s="324">
        <v>0.84</v>
      </c>
    </row>
    <row r="276" spans="1:6">
      <c r="A276" s="319">
        <v>0</v>
      </c>
      <c r="B276" s="321" t="s">
        <v>2264</v>
      </c>
      <c r="C276" s="321" t="s">
        <v>4379</v>
      </c>
      <c r="D276" s="321" t="s">
        <v>2186</v>
      </c>
      <c r="E276" s="976" t="s">
        <v>2182</v>
      </c>
      <c r="F276" s="324">
        <v>0.84</v>
      </c>
    </row>
    <row r="277" spans="1:6">
      <c r="A277" s="319">
        <v>0</v>
      </c>
      <c r="B277" s="321" t="s">
        <v>2265</v>
      </c>
      <c r="C277" s="321" t="s">
        <v>4379</v>
      </c>
      <c r="D277" s="321" t="s">
        <v>2188</v>
      </c>
      <c r="E277" s="976" t="s">
        <v>2182</v>
      </c>
      <c r="F277" s="324">
        <v>0.84</v>
      </c>
    </row>
    <row r="278" spans="1:6">
      <c r="A278" s="319">
        <v>0</v>
      </c>
      <c r="B278" s="321" t="s">
        <v>2266</v>
      </c>
      <c r="C278" s="321" t="s">
        <v>4379</v>
      </c>
      <c r="D278" s="321" t="s">
        <v>2190</v>
      </c>
      <c r="E278" s="976" t="s">
        <v>2182</v>
      </c>
      <c r="F278" s="324">
        <v>0.8</v>
      </c>
    </row>
    <row r="279" spans="1:6">
      <c r="A279" s="319">
        <v>0</v>
      </c>
      <c r="B279" s="321" t="s">
        <v>2267</v>
      </c>
      <c r="C279" s="321" t="s">
        <v>4379</v>
      </c>
      <c r="D279" s="321" t="s">
        <v>2192</v>
      </c>
      <c r="E279" s="976" t="s">
        <v>2182</v>
      </c>
      <c r="F279" s="324">
        <v>0.8</v>
      </c>
    </row>
    <row r="280" spans="1:6">
      <c r="A280" s="319">
        <v>0</v>
      </c>
      <c r="B280" s="321" t="s">
        <v>2268</v>
      </c>
      <c r="C280" s="321" t="s">
        <v>4379</v>
      </c>
      <c r="D280" s="321" t="s">
        <v>2194</v>
      </c>
      <c r="E280" s="976" t="s">
        <v>2182</v>
      </c>
      <c r="F280" s="324">
        <v>0.8</v>
      </c>
    </row>
    <row r="281" spans="1:6">
      <c r="A281" s="319">
        <v>0</v>
      </c>
      <c r="B281" s="321" t="s">
        <v>2269</v>
      </c>
      <c r="C281" s="321" t="s">
        <v>4379</v>
      </c>
      <c r="D281" s="321" t="s">
        <v>2198</v>
      </c>
      <c r="E281" s="976" t="s">
        <v>2182</v>
      </c>
      <c r="F281" s="324">
        <v>0.8</v>
      </c>
    </row>
    <row r="282" spans="1:6">
      <c r="A282" s="319">
        <v>0</v>
      </c>
      <c r="B282" s="321" t="s">
        <v>2270</v>
      </c>
      <c r="C282" s="321" t="s">
        <v>4379</v>
      </c>
      <c r="D282" s="321" t="s">
        <v>2202</v>
      </c>
      <c r="E282" s="976" t="s">
        <v>2182</v>
      </c>
      <c r="F282" s="324">
        <v>0.8</v>
      </c>
    </row>
    <row r="283" spans="1:6">
      <c r="A283" s="319"/>
      <c r="B283" s="321"/>
      <c r="C283" s="321"/>
      <c r="D283" s="321"/>
      <c r="E283" s="976"/>
      <c r="F283" s="324"/>
    </row>
    <row r="284" spans="1:6">
      <c r="A284" s="319">
        <v>0</v>
      </c>
      <c r="B284" s="321" t="s">
        <v>2271</v>
      </c>
      <c r="C284" s="321" t="s">
        <v>4380</v>
      </c>
      <c r="D284" s="321" t="s">
        <v>2177</v>
      </c>
      <c r="E284" s="976" t="s">
        <v>2175</v>
      </c>
      <c r="F284" s="324">
        <v>0.97</v>
      </c>
    </row>
    <row r="285" spans="1:6">
      <c r="A285" s="319">
        <v>0</v>
      </c>
      <c r="B285" s="321" t="s">
        <v>2272</v>
      </c>
      <c r="C285" s="321" t="s">
        <v>4380</v>
      </c>
      <c r="D285" s="321" t="s">
        <v>2179</v>
      </c>
      <c r="E285" s="976" t="s">
        <v>2175</v>
      </c>
      <c r="F285" s="324">
        <v>0.93</v>
      </c>
    </row>
    <row r="286" spans="1:6">
      <c r="A286" s="319">
        <v>0</v>
      </c>
      <c r="B286" s="321" t="s">
        <v>2273</v>
      </c>
      <c r="C286" s="321" t="s">
        <v>4380</v>
      </c>
      <c r="D286" s="321" t="s">
        <v>2181</v>
      </c>
      <c r="E286" s="976" t="s">
        <v>2182</v>
      </c>
      <c r="F286" s="324">
        <v>0.86</v>
      </c>
    </row>
    <row r="287" spans="1:6">
      <c r="A287" s="319">
        <v>0</v>
      </c>
      <c r="B287" s="321" t="s">
        <v>2274</v>
      </c>
      <c r="C287" s="321" t="s">
        <v>4380</v>
      </c>
      <c r="D287" s="321" t="s">
        <v>2184</v>
      </c>
      <c r="E287" s="976" t="s">
        <v>2182</v>
      </c>
      <c r="F287" s="324">
        <v>0.84</v>
      </c>
    </row>
    <row r="288" spans="1:6">
      <c r="A288" s="319">
        <v>0</v>
      </c>
      <c r="B288" s="321" t="s">
        <v>2275</v>
      </c>
      <c r="C288" s="321" t="s">
        <v>4380</v>
      </c>
      <c r="D288" s="321" t="s">
        <v>2186</v>
      </c>
      <c r="E288" s="976" t="s">
        <v>2182</v>
      </c>
      <c r="F288" s="324">
        <v>0.84</v>
      </c>
    </row>
    <row r="289" spans="1:6">
      <c r="A289" s="319">
        <v>0</v>
      </c>
      <c r="B289" s="321" t="s">
        <v>2276</v>
      </c>
      <c r="C289" s="321" t="s">
        <v>4380</v>
      </c>
      <c r="D289" s="321" t="s">
        <v>2188</v>
      </c>
      <c r="E289" s="976" t="s">
        <v>2182</v>
      </c>
      <c r="F289" s="324">
        <v>0.84</v>
      </c>
    </row>
    <row r="290" spans="1:6">
      <c r="A290" s="319">
        <v>0</v>
      </c>
      <c r="B290" s="321" t="s">
        <v>1671</v>
      </c>
      <c r="C290" s="321" t="s">
        <v>4380</v>
      </c>
      <c r="D290" s="321" t="s">
        <v>2190</v>
      </c>
      <c r="E290" s="976" t="s">
        <v>2182</v>
      </c>
      <c r="F290" s="324">
        <v>0.8</v>
      </c>
    </row>
    <row r="291" spans="1:6">
      <c r="A291" s="319">
        <v>0</v>
      </c>
      <c r="B291" s="321" t="s">
        <v>1670</v>
      </c>
      <c r="C291" s="321" t="s">
        <v>4380</v>
      </c>
      <c r="D291" s="321" t="s">
        <v>2192</v>
      </c>
      <c r="E291" s="976" t="s">
        <v>2182</v>
      </c>
      <c r="F291" s="324">
        <v>0.8</v>
      </c>
    </row>
    <row r="292" spans="1:6">
      <c r="A292" s="319">
        <v>0</v>
      </c>
      <c r="B292" s="321" t="s">
        <v>2277</v>
      </c>
      <c r="C292" s="321" t="s">
        <v>4380</v>
      </c>
      <c r="D292" s="321" t="s">
        <v>2194</v>
      </c>
      <c r="E292" s="976" t="s">
        <v>2182</v>
      </c>
      <c r="F292" s="324">
        <v>0.8</v>
      </c>
    </row>
    <row r="293" spans="1:6">
      <c r="A293" s="319">
        <v>0</v>
      </c>
      <c r="B293" s="321" t="s">
        <v>2278</v>
      </c>
      <c r="C293" s="321" t="s">
        <v>4380</v>
      </c>
      <c r="D293" s="321" t="s">
        <v>2198</v>
      </c>
      <c r="E293" s="976" t="s">
        <v>2182</v>
      </c>
      <c r="F293" s="324">
        <v>0.8</v>
      </c>
    </row>
    <row r="294" spans="1:6">
      <c r="A294" s="319">
        <v>0</v>
      </c>
      <c r="B294" s="321" t="s">
        <v>2279</v>
      </c>
      <c r="C294" s="321" t="s">
        <v>4380</v>
      </c>
      <c r="D294" s="321" t="s">
        <v>2202</v>
      </c>
      <c r="E294" s="976" t="s">
        <v>2182</v>
      </c>
      <c r="F294" s="324">
        <v>0.8</v>
      </c>
    </row>
    <row r="295" spans="1:6">
      <c r="A295" s="319"/>
      <c r="B295" s="321"/>
      <c r="C295" s="321"/>
      <c r="D295" s="321"/>
      <c r="E295" s="976"/>
      <c r="F295" s="324"/>
    </row>
    <row r="296" spans="1:6">
      <c r="A296" s="319">
        <v>0</v>
      </c>
      <c r="B296" s="321" t="s">
        <v>15</v>
      </c>
      <c r="C296" s="321" t="s">
        <v>4381</v>
      </c>
      <c r="D296" s="321" t="s">
        <v>2177</v>
      </c>
      <c r="E296" s="976" t="s">
        <v>2175</v>
      </c>
      <c r="F296" s="324">
        <v>0.5</v>
      </c>
    </row>
    <row r="297" spans="1:6">
      <c r="A297" s="319">
        <v>0</v>
      </c>
      <c r="B297" s="321" t="s">
        <v>2280</v>
      </c>
      <c r="C297" s="321" t="s">
        <v>4381</v>
      </c>
      <c r="D297" s="321" t="s">
        <v>2181</v>
      </c>
      <c r="E297" s="976" t="s">
        <v>2182</v>
      </c>
      <c r="F297" s="324">
        <v>0.35</v>
      </c>
    </row>
    <row r="298" spans="1:6">
      <c r="A298" s="319">
        <v>0</v>
      </c>
      <c r="B298" s="321" t="s">
        <v>2281</v>
      </c>
      <c r="C298" s="321" t="s">
        <v>4381</v>
      </c>
      <c r="D298" s="321" t="s">
        <v>2184</v>
      </c>
      <c r="E298" s="976" t="s">
        <v>2182</v>
      </c>
      <c r="F298" s="324">
        <v>0.36</v>
      </c>
    </row>
    <row r="299" spans="1:6">
      <c r="A299" s="319">
        <v>0</v>
      </c>
      <c r="B299" s="321" t="s">
        <v>14</v>
      </c>
      <c r="C299" s="321" t="s">
        <v>4381</v>
      </c>
      <c r="D299" s="321" t="s">
        <v>2186</v>
      </c>
      <c r="E299" s="976" t="s">
        <v>2182</v>
      </c>
      <c r="F299" s="324">
        <v>0.36</v>
      </c>
    </row>
    <row r="300" spans="1:6">
      <c r="A300" s="319">
        <v>0</v>
      </c>
      <c r="B300" s="321" t="s">
        <v>2282</v>
      </c>
      <c r="C300" s="321" t="s">
        <v>4381</v>
      </c>
      <c r="D300" s="321" t="s">
        <v>2188</v>
      </c>
      <c r="E300" s="976" t="s">
        <v>2182</v>
      </c>
      <c r="F300" s="324">
        <v>0.36</v>
      </c>
    </row>
    <row r="301" spans="1:6">
      <c r="A301" s="319">
        <v>0</v>
      </c>
      <c r="B301" s="321" t="s">
        <v>2283</v>
      </c>
      <c r="C301" s="321" t="s">
        <v>4381</v>
      </c>
      <c r="D301" s="321" t="s">
        <v>2190</v>
      </c>
      <c r="E301" s="976" t="s">
        <v>2182</v>
      </c>
      <c r="F301" s="324">
        <v>0.35</v>
      </c>
    </row>
    <row r="302" spans="1:6">
      <c r="A302" s="319">
        <v>0</v>
      </c>
      <c r="B302" s="321" t="s">
        <v>2284</v>
      </c>
      <c r="C302" s="321" t="s">
        <v>4381</v>
      </c>
      <c r="D302" s="321" t="s">
        <v>2192</v>
      </c>
      <c r="E302" s="976" t="s">
        <v>2182</v>
      </c>
      <c r="F302" s="324">
        <v>0.35</v>
      </c>
    </row>
    <row r="303" spans="1:6">
      <c r="A303" s="319">
        <v>0</v>
      </c>
      <c r="B303" s="321" t="s">
        <v>2285</v>
      </c>
      <c r="C303" s="321" t="s">
        <v>4381</v>
      </c>
      <c r="D303" s="321" t="s">
        <v>2194</v>
      </c>
      <c r="E303" s="976" t="s">
        <v>2182</v>
      </c>
      <c r="F303" s="324">
        <v>0.35</v>
      </c>
    </row>
    <row r="304" spans="1:6">
      <c r="A304" s="319">
        <v>0</v>
      </c>
      <c r="B304" s="321" t="s">
        <v>2286</v>
      </c>
      <c r="C304" s="321" t="s">
        <v>4381</v>
      </c>
      <c r="D304" s="321" t="s">
        <v>2198</v>
      </c>
      <c r="E304" s="976" t="s">
        <v>2182</v>
      </c>
      <c r="F304" s="324">
        <v>0.35</v>
      </c>
    </row>
    <row r="305" spans="1:6">
      <c r="A305" s="319">
        <v>0</v>
      </c>
      <c r="B305" s="321" t="s">
        <v>2287</v>
      </c>
      <c r="C305" s="321" t="s">
        <v>4381</v>
      </c>
      <c r="D305" s="321" t="s">
        <v>2202</v>
      </c>
      <c r="E305" s="976" t="s">
        <v>2182</v>
      </c>
      <c r="F305" s="324">
        <v>0.35</v>
      </c>
    </row>
    <row r="306" spans="1:6">
      <c r="A306" s="319">
        <v>0</v>
      </c>
      <c r="B306" s="321" t="s">
        <v>2288</v>
      </c>
      <c r="C306" s="321" t="s">
        <v>4381</v>
      </c>
      <c r="D306" s="321" t="s">
        <v>2204</v>
      </c>
      <c r="E306" s="976" t="s">
        <v>2182</v>
      </c>
      <c r="F306" s="324">
        <v>0.35</v>
      </c>
    </row>
    <row r="307" spans="1:6">
      <c r="A307" s="319">
        <v>0</v>
      </c>
      <c r="B307" s="321" t="s">
        <v>2289</v>
      </c>
      <c r="C307" s="321" t="s">
        <v>4381</v>
      </c>
      <c r="D307" s="321" t="s">
        <v>2206</v>
      </c>
      <c r="E307" s="976" t="s">
        <v>2182</v>
      </c>
      <c r="F307" s="324">
        <v>0.35</v>
      </c>
    </row>
    <row r="308" spans="1:6">
      <c r="A308" s="319"/>
      <c r="B308" s="321"/>
      <c r="C308" s="321"/>
      <c r="D308" s="321"/>
      <c r="E308" s="976"/>
      <c r="F308" s="324"/>
    </row>
    <row r="309" spans="1:6">
      <c r="A309" s="319">
        <v>0</v>
      </c>
      <c r="B309" s="321" t="s">
        <v>2290</v>
      </c>
      <c r="C309" s="321" t="s">
        <v>4382</v>
      </c>
      <c r="D309" s="321" t="s">
        <v>2177</v>
      </c>
      <c r="E309" s="976" t="s">
        <v>2175</v>
      </c>
      <c r="F309" s="324">
        <v>0.95</v>
      </c>
    </row>
    <row r="310" spans="1:6">
      <c r="A310" s="319">
        <v>0</v>
      </c>
      <c r="B310" s="321" t="s">
        <v>2291</v>
      </c>
      <c r="C310" s="321" t="s">
        <v>4382</v>
      </c>
      <c r="D310" s="321" t="s">
        <v>2179</v>
      </c>
      <c r="E310" s="976" t="s">
        <v>2175</v>
      </c>
      <c r="F310" s="324">
        <v>0.78</v>
      </c>
    </row>
    <row r="311" spans="1:6">
      <c r="A311" s="319">
        <v>0</v>
      </c>
      <c r="B311" s="321" t="s">
        <v>2292</v>
      </c>
      <c r="C311" s="321" t="s">
        <v>4382</v>
      </c>
      <c r="D311" s="321" t="s">
        <v>2181</v>
      </c>
      <c r="E311" s="976" t="s">
        <v>2182</v>
      </c>
      <c r="F311" s="324">
        <v>0.74</v>
      </c>
    </row>
    <row r="312" spans="1:6">
      <c r="A312" s="319">
        <v>0</v>
      </c>
      <c r="B312" s="321" t="s">
        <v>2293</v>
      </c>
      <c r="C312" s="321" t="s">
        <v>4382</v>
      </c>
      <c r="D312" s="321" t="s">
        <v>2184</v>
      </c>
      <c r="E312" s="976" t="s">
        <v>2182</v>
      </c>
      <c r="F312" s="324">
        <v>0.69</v>
      </c>
    </row>
    <row r="313" spans="1:6">
      <c r="A313" s="319">
        <v>0</v>
      </c>
      <c r="B313" s="321" t="s">
        <v>2294</v>
      </c>
      <c r="C313" s="321" t="s">
        <v>4382</v>
      </c>
      <c r="D313" s="321" t="s">
        <v>2186</v>
      </c>
      <c r="E313" s="976" t="s">
        <v>2182</v>
      </c>
      <c r="F313" s="324">
        <v>0.69</v>
      </c>
    </row>
    <row r="314" spans="1:6">
      <c r="A314" s="319">
        <v>0</v>
      </c>
      <c r="B314" s="321" t="s">
        <v>2295</v>
      </c>
      <c r="C314" s="321" t="s">
        <v>4382</v>
      </c>
      <c r="D314" s="321" t="s">
        <v>2188</v>
      </c>
      <c r="E314" s="976" t="s">
        <v>2182</v>
      </c>
      <c r="F314" s="324">
        <v>0.69</v>
      </c>
    </row>
    <row r="315" spans="1:6">
      <c r="A315" s="319">
        <v>0</v>
      </c>
      <c r="B315" s="321" t="s">
        <v>2296</v>
      </c>
      <c r="C315" s="321" t="s">
        <v>4382</v>
      </c>
      <c r="D315" s="321" t="s">
        <v>2190</v>
      </c>
      <c r="E315" s="976" t="s">
        <v>2182</v>
      </c>
      <c r="F315" s="324">
        <v>0.67</v>
      </c>
    </row>
    <row r="316" spans="1:6">
      <c r="A316" s="319">
        <v>0</v>
      </c>
      <c r="B316" s="321" t="s">
        <v>2297</v>
      </c>
      <c r="C316" s="321" t="s">
        <v>4382</v>
      </c>
      <c r="D316" s="321" t="s">
        <v>2192</v>
      </c>
      <c r="E316" s="976" t="s">
        <v>2182</v>
      </c>
      <c r="F316" s="324">
        <v>0.67</v>
      </c>
    </row>
    <row r="317" spans="1:6">
      <c r="A317" s="319">
        <v>0</v>
      </c>
      <c r="B317" s="321" t="s">
        <v>2298</v>
      </c>
      <c r="C317" s="321" t="s">
        <v>4382</v>
      </c>
      <c r="D317" s="321" t="s">
        <v>2194</v>
      </c>
      <c r="E317" s="976" t="s">
        <v>2182</v>
      </c>
      <c r="F317" s="324">
        <v>0.67</v>
      </c>
    </row>
    <row r="318" spans="1:6">
      <c r="A318" s="319">
        <v>0</v>
      </c>
      <c r="B318" s="321" t="s">
        <v>2299</v>
      </c>
      <c r="C318" s="321" t="s">
        <v>4382</v>
      </c>
      <c r="D318" s="321" t="s">
        <v>2198</v>
      </c>
      <c r="E318" s="976" t="s">
        <v>2182</v>
      </c>
      <c r="F318" s="324">
        <v>0.67</v>
      </c>
    </row>
    <row r="319" spans="1:6">
      <c r="A319" s="319">
        <v>0</v>
      </c>
      <c r="B319" s="321" t="s">
        <v>2300</v>
      </c>
      <c r="C319" s="321" t="s">
        <v>4382</v>
      </c>
      <c r="D319" s="321" t="s">
        <v>2202</v>
      </c>
      <c r="E319" s="976" t="s">
        <v>2182</v>
      </c>
      <c r="F319" s="324">
        <v>0.67</v>
      </c>
    </row>
    <row r="320" spans="1:6">
      <c r="A320" s="319"/>
      <c r="B320" s="321"/>
      <c r="C320" s="321"/>
      <c r="D320" s="321"/>
      <c r="E320" s="976"/>
      <c r="F320" s="324"/>
    </row>
    <row r="321" spans="1:6">
      <c r="A321" s="319">
        <v>0</v>
      </c>
      <c r="B321" s="321" t="s">
        <v>2301</v>
      </c>
      <c r="C321" s="321" t="s">
        <v>4383</v>
      </c>
      <c r="D321" s="321" t="s">
        <v>2177</v>
      </c>
      <c r="E321" s="976" t="s">
        <v>2302</v>
      </c>
      <c r="F321" s="324">
        <v>1.4</v>
      </c>
    </row>
    <row r="322" spans="1:6">
      <c r="A322" s="319">
        <v>0</v>
      </c>
      <c r="B322" s="321" t="s">
        <v>2303</v>
      </c>
      <c r="C322" s="321" t="s">
        <v>4383</v>
      </c>
      <c r="D322" s="321" t="s">
        <v>2179</v>
      </c>
      <c r="E322" s="976" t="s">
        <v>2302</v>
      </c>
      <c r="F322" s="324">
        <v>1.1299999999999999</v>
      </c>
    </row>
    <row r="323" spans="1:6">
      <c r="A323" s="319">
        <v>0</v>
      </c>
      <c r="B323" s="321" t="s">
        <v>2304</v>
      </c>
      <c r="C323" s="321" t="s">
        <v>4383</v>
      </c>
      <c r="D323" s="321" t="s">
        <v>2181</v>
      </c>
      <c r="E323" s="976" t="s">
        <v>2302</v>
      </c>
      <c r="F323" s="324">
        <v>0.99</v>
      </c>
    </row>
    <row r="324" spans="1:6">
      <c r="A324" s="319">
        <v>0</v>
      </c>
      <c r="B324" s="321" t="s">
        <v>2305</v>
      </c>
      <c r="C324" s="321" t="s">
        <v>4383</v>
      </c>
      <c r="D324" s="321" t="s">
        <v>2184</v>
      </c>
      <c r="E324" s="976" t="s">
        <v>2306</v>
      </c>
      <c r="F324" s="324">
        <v>0.92</v>
      </c>
    </row>
    <row r="325" spans="1:6">
      <c r="A325" s="319">
        <v>0</v>
      </c>
      <c r="B325" s="321" t="s">
        <v>2307</v>
      </c>
      <c r="C325" s="321" t="s">
        <v>4383</v>
      </c>
      <c r="D325" s="321" t="s">
        <v>2186</v>
      </c>
      <c r="E325" s="976" t="s">
        <v>2306</v>
      </c>
      <c r="F325" s="324">
        <v>0.88</v>
      </c>
    </row>
    <row r="326" spans="1:6">
      <c r="A326" s="319">
        <v>0</v>
      </c>
      <c r="B326" s="321" t="s">
        <v>2308</v>
      </c>
      <c r="C326" s="321" t="s">
        <v>4383</v>
      </c>
      <c r="D326" s="321" t="s">
        <v>2188</v>
      </c>
      <c r="E326" s="976" t="s">
        <v>2306</v>
      </c>
      <c r="F326" s="324">
        <v>0.83</v>
      </c>
    </row>
    <row r="327" spans="1:6">
      <c r="A327" s="319">
        <v>0</v>
      </c>
      <c r="B327" s="321" t="s">
        <v>2309</v>
      </c>
      <c r="C327" s="321" t="s">
        <v>4383</v>
      </c>
      <c r="D327" s="321" t="s">
        <v>2190</v>
      </c>
      <c r="E327" s="976" t="s">
        <v>2306</v>
      </c>
      <c r="F327" s="324">
        <v>0.83</v>
      </c>
    </row>
    <row r="328" spans="1:6">
      <c r="A328" s="319">
        <v>0</v>
      </c>
      <c r="B328" s="321" t="s">
        <v>2310</v>
      </c>
      <c r="C328" s="321" t="s">
        <v>4383</v>
      </c>
      <c r="D328" s="321" t="s">
        <v>2192</v>
      </c>
      <c r="E328" s="976" t="s">
        <v>2306</v>
      </c>
      <c r="F328" s="324">
        <v>0.83</v>
      </c>
    </row>
    <row r="329" spans="1:6">
      <c r="A329" s="319">
        <v>0</v>
      </c>
      <c r="B329" s="321" t="s">
        <v>2311</v>
      </c>
      <c r="C329" s="321" t="s">
        <v>4383</v>
      </c>
      <c r="D329" s="321" t="s">
        <v>2194</v>
      </c>
      <c r="E329" s="976" t="s">
        <v>2306</v>
      </c>
      <c r="F329" s="324">
        <v>0.83</v>
      </c>
    </row>
    <row r="330" spans="1:6">
      <c r="A330" s="319">
        <v>0</v>
      </c>
      <c r="B330" s="321" t="s">
        <v>2312</v>
      </c>
      <c r="C330" s="321" t="s">
        <v>4383</v>
      </c>
      <c r="D330" s="321" t="s">
        <v>2196</v>
      </c>
      <c r="E330" s="976" t="s">
        <v>2306</v>
      </c>
      <c r="F330" s="324">
        <v>0.83</v>
      </c>
    </row>
    <row r="331" spans="1:6">
      <c r="A331" s="319">
        <v>0</v>
      </c>
      <c r="B331" s="321" t="s">
        <v>2313</v>
      </c>
      <c r="C331" s="321" t="s">
        <v>4383</v>
      </c>
      <c r="D331" s="321" t="s">
        <v>2198</v>
      </c>
      <c r="E331" s="976" t="s">
        <v>2306</v>
      </c>
      <c r="F331" s="324">
        <v>0.83</v>
      </c>
    </row>
    <row r="332" spans="1:6">
      <c r="A332" s="319">
        <v>0</v>
      </c>
      <c r="B332" s="321" t="s">
        <v>2314</v>
      </c>
      <c r="C332" s="321" t="s">
        <v>4383</v>
      </c>
      <c r="D332" s="321" t="s">
        <v>2202</v>
      </c>
      <c r="E332" s="976" t="s">
        <v>2306</v>
      </c>
      <c r="F332" s="324">
        <v>0.83</v>
      </c>
    </row>
    <row r="333" spans="1:6">
      <c r="A333" s="319"/>
      <c r="B333" s="321"/>
      <c r="C333" s="321"/>
      <c r="D333" s="321"/>
      <c r="E333" s="976"/>
      <c r="F333" s="324"/>
    </row>
    <row r="334" spans="1:6">
      <c r="A334" s="330">
        <v>3.1</v>
      </c>
      <c r="B334" s="321" t="s">
        <v>2315</v>
      </c>
      <c r="C334" s="321" t="s">
        <v>4384</v>
      </c>
      <c r="D334" s="321" t="s">
        <v>2174</v>
      </c>
      <c r="E334" s="976" t="s">
        <v>2316</v>
      </c>
      <c r="F334" s="324">
        <v>80.63</v>
      </c>
    </row>
    <row r="335" spans="1:6">
      <c r="A335" s="330">
        <v>3.1</v>
      </c>
      <c r="B335" s="321" t="s">
        <v>2317</v>
      </c>
      <c r="C335" s="321" t="s">
        <v>4384</v>
      </c>
      <c r="D335" s="321" t="s">
        <v>2177</v>
      </c>
      <c r="E335" s="976" t="s">
        <v>2316</v>
      </c>
      <c r="F335" s="324">
        <v>71.09</v>
      </c>
    </row>
    <row r="336" spans="1:6">
      <c r="A336" s="330">
        <v>3.1</v>
      </c>
      <c r="B336" s="321" t="s">
        <v>2318</v>
      </c>
      <c r="C336" s="321" t="s">
        <v>4384</v>
      </c>
      <c r="D336" s="321" t="s">
        <v>2179</v>
      </c>
      <c r="E336" s="976" t="s">
        <v>2316</v>
      </c>
      <c r="F336" s="324">
        <v>61.07</v>
      </c>
    </row>
    <row r="337" spans="1:6">
      <c r="A337" s="330">
        <v>3.1</v>
      </c>
      <c r="B337" s="321" t="s">
        <v>2319</v>
      </c>
      <c r="C337" s="321" t="s">
        <v>4384</v>
      </c>
      <c r="D337" s="321" t="s">
        <v>2181</v>
      </c>
      <c r="E337" s="976" t="s">
        <v>2320</v>
      </c>
      <c r="F337" s="324">
        <v>50.92</v>
      </c>
    </row>
    <row r="338" spans="1:6">
      <c r="A338" s="330">
        <v>3.1</v>
      </c>
      <c r="B338" s="321" t="s">
        <v>2321</v>
      </c>
      <c r="C338" s="321" t="s">
        <v>4384</v>
      </c>
      <c r="D338" s="321" t="s">
        <v>2184</v>
      </c>
      <c r="E338" s="976" t="s">
        <v>2320</v>
      </c>
      <c r="F338" s="324">
        <v>50.38</v>
      </c>
    </row>
    <row r="339" spans="1:6">
      <c r="A339" s="330">
        <v>3.1</v>
      </c>
      <c r="B339" s="321" t="s">
        <v>2322</v>
      </c>
      <c r="C339" s="321" t="s">
        <v>4384</v>
      </c>
      <c r="D339" s="321" t="s">
        <v>2186</v>
      </c>
      <c r="E339" s="976" t="s">
        <v>2320</v>
      </c>
      <c r="F339" s="324">
        <v>50.38</v>
      </c>
    </row>
    <row r="340" spans="1:6">
      <c r="A340" s="330">
        <v>3.1</v>
      </c>
      <c r="B340" s="321" t="s">
        <v>2323</v>
      </c>
      <c r="C340" s="321" t="s">
        <v>4384</v>
      </c>
      <c r="D340" s="321" t="s">
        <v>2188</v>
      </c>
      <c r="E340" s="976" t="s">
        <v>2320</v>
      </c>
      <c r="F340" s="324">
        <v>50.38</v>
      </c>
    </row>
    <row r="341" spans="1:6">
      <c r="A341" s="330">
        <v>3.1</v>
      </c>
      <c r="B341" s="321" t="s">
        <v>2324</v>
      </c>
      <c r="C341" s="321" t="s">
        <v>4384</v>
      </c>
      <c r="D341" s="321" t="s">
        <v>2190</v>
      </c>
      <c r="E341" s="976" t="s">
        <v>2320</v>
      </c>
      <c r="F341" s="324">
        <v>47.91</v>
      </c>
    </row>
    <row r="342" spans="1:6">
      <c r="A342" s="330">
        <v>3.1</v>
      </c>
      <c r="B342" s="321" t="s">
        <v>2325</v>
      </c>
      <c r="C342" s="321" t="s">
        <v>4384</v>
      </c>
      <c r="D342" s="321" t="s">
        <v>2192</v>
      </c>
      <c r="E342" s="976" t="s">
        <v>2320</v>
      </c>
      <c r="F342" s="324">
        <v>47.91</v>
      </c>
    </row>
    <row r="343" spans="1:6">
      <c r="A343" s="330">
        <v>3.1</v>
      </c>
      <c r="B343" s="321" t="s">
        <v>2326</v>
      </c>
      <c r="C343" s="321" t="s">
        <v>4384</v>
      </c>
      <c r="D343" s="321" t="s">
        <v>2194</v>
      </c>
      <c r="E343" s="976" t="s">
        <v>2320</v>
      </c>
      <c r="F343" s="324">
        <v>47.91</v>
      </c>
    </row>
    <row r="344" spans="1:6">
      <c r="A344" s="330">
        <v>3.1</v>
      </c>
      <c r="B344" s="321" t="s">
        <v>2327</v>
      </c>
      <c r="C344" s="321" t="s">
        <v>4384</v>
      </c>
      <c r="D344" s="321" t="s">
        <v>2196</v>
      </c>
      <c r="E344" s="976" t="s">
        <v>2320</v>
      </c>
      <c r="F344" s="324">
        <v>47.91</v>
      </c>
    </row>
    <row r="345" spans="1:6">
      <c r="A345" s="330">
        <v>3.1</v>
      </c>
      <c r="B345" s="321" t="s">
        <v>2328</v>
      </c>
      <c r="C345" s="321" t="s">
        <v>4384</v>
      </c>
      <c r="D345" s="321" t="s">
        <v>2198</v>
      </c>
      <c r="E345" s="976" t="s">
        <v>2320</v>
      </c>
      <c r="F345" s="324">
        <v>47.91</v>
      </c>
    </row>
    <row r="346" spans="1:6">
      <c r="A346" s="330">
        <v>3.1</v>
      </c>
      <c r="B346" s="321" t="s">
        <v>2329</v>
      </c>
      <c r="C346" s="321" t="s">
        <v>4384</v>
      </c>
      <c r="D346" s="321" t="s">
        <v>2200</v>
      </c>
      <c r="E346" s="976" t="s">
        <v>2320</v>
      </c>
      <c r="F346" s="324">
        <v>47.91</v>
      </c>
    </row>
    <row r="347" spans="1:6">
      <c r="A347" s="330">
        <v>3.1</v>
      </c>
      <c r="B347" s="321" t="s">
        <v>2330</v>
      </c>
      <c r="C347" s="321" t="s">
        <v>4384</v>
      </c>
      <c r="D347" s="321" t="s">
        <v>2202</v>
      </c>
      <c r="E347" s="976" t="s">
        <v>2320</v>
      </c>
      <c r="F347" s="324">
        <v>47.91</v>
      </c>
    </row>
    <row r="348" spans="1:6">
      <c r="A348" s="319"/>
      <c r="B348" s="321"/>
      <c r="C348" s="321"/>
      <c r="D348" s="321"/>
      <c r="E348" s="976"/>
      <c r="F348" s="324"/>
    </row>
    <row r="349" spans="1:6">
      <c r="A349" s="330">
        <v>3.2</v>
      </c>
      <c r="B349" s="321" t="s">
        <v>2331</v>
      </c>
      <c r="C349" s="321" t="s">
        <v>4385</v>
      </c>
      <c r="D349" s="321" t="s">
        <v>2174</v>
      </c>
      <c r="E349" s="976" t="s">
        <v>2316</v>
      </c>
      <c r="F349" s="324">
        <v>121.55</v>
      </c>
    </row>
    <row r="350" spans="1:6">
      <c r="A350" s="330">
        <v>3.2</v>
      </c>
      <c r="B350" s="321" t="s">
        <v>2332</v>
      </c>
      <c r="C350" s="321" t="s">
        <v>4385</v>
      </c>
      <c r="D350" s="321" t="s">
        <v>2177</v>
      </c>
      <c r="E350" s="976" t="s">
        <v>2316</v>
      </c>
      <c r="F350" s="324">
        <v>107.38</v>
      </c>
    </row>
    <row r="351" spans="1:6">
      <c r="A351" s="330">
        <v>3.2</v>
      </c>
      <c r="B351" s="321" t="s">
        <v>2333</v>
      </c>
      <c r="C351" s="321" t="s">
        <v>4385</v>
      </c>
      <c r="D351" s="321" t="s">
        <v>2179</v>
      </c>
      <c r="E351" s="976" t="s">
        <v>2316</v>
      </c>
      <c r="F351" s="324">
        <v>93.24</v>
      </c>
    </row>
    <row r="352" spans="1:6">
      <c r="A352" s="330">
        <v>3.2</v>
      </c>
      <c r="B352" s="321" t="s">
        <v>2334</v>
      </c>
      <c r="C352" s="321" t="s">
        <v>4385</v>
      </c>
      <c r="D352" s="321" t="s">
        <v>2181</v>
      </c>
      <c r="E352" s="976" t="s">
        <v>2320</v>
      </c>
      <c r="F352" s="324">
        <v>76.83</v>
      </c>
    </row>
    <row r="353" spans="1:6">
      <c r="A353" s="330">
        <v>3.2</v>
      </c>
      <c r="B353" s="321" t="s">
        <v>2335</v>
      </c>
      <c r="C353" s="321" t="s">
        <v>4385</v>
      </c>
      <c r="D353" s="321" t="s">
        <v>2184</v>
      </c>
      <c r="E353" s="976" t="s">
        <v>2320</v>
      </c>
      <c r="F353" s="324">
        <v>74.59</v>
      </c>
    </row>
    <row r="354" spans="1:6">
      <c r="A354" s="330">
        <v>3.2</v>
      </c>
      <c r="B354" s="321" t="s">
        <v>2336</v>
      </c>
      <c r="C354" s="321" t="s">
        <v>4385</v>
      </c>
      <c r="D354" s="321" t="s">
        <v>2186</v>
      </c>
      <c r="E354" s="976" t="s">
        <v>2320</v>
      </c>
      <c r="F354" s="324">
        <v>74.59</v>
      </c>
    </row>
    <row r="355" spans="1:6">
      <c r="A355" s="330">
        <v>3.2</v>
      </c>
      <c r="B355" s="321" t="s">
        <v>2337</v>
      </c>
      <c r="C355" s="321" t="s">
        <v>4385</v>
      </c>
      <c r="D355" s="321" t="s">
        <v>2188</v>
      </c>
      <c r="E355" s="976" t="s">
        <v>2320</v>
      </c>
      <c r="F355" s="324">
        <v>74.59</v>
      </c>
    </row>
    <row r="356" spans="1:6">
      <c r="A356" s="330">
        <v>3.2</v>
      </c>
      <c r="B356" s="321" t="s">
        <v>2338</v>
      </c>
      <c r="C356" s="321" t="s">
        <v>4385</v>
      </c>
      <c r="D356" s="321" t="s">
        <v>2190</v>
      </c>
      <c r="E356" s="976" t="s">
        <v>2320</v>
      </c>
      <c r="F356" s="324">
        <v>70.95</v>
      </c>
    </row>
    <row r="357" spans="1:6">
      <c r="A357" s="330">
        <v>3.2</v>
      </c>
      <c r="B357" s="321" t="s">
        <v>2339</v>
      </c>
      <c r="C357" s="321" t="s">
        <v>4385</v>
      </c>
      <c r="D357" s="321" t="s">
        <v>2192</v>
      </c>
      <c r="E357" s="976" t="s">
        <v>2320</v>
      </c>
      <c r="F357" s="324">
        <v>70.95</v>
      </c>
    </row>
    <row r="358" spans="1:6">
      <c r="A358" s="330">
        <v>3.2</v>
      </c>
      <c r="B358" s="321" t="s">
        <v>2340</v>
      </c>
      <c r="C358" s="321" t="s">
        <v>4385</v>
      </c>
      <c r="D358" s="321" t="s">
        <v>2194</v>
      </c>
      <c r="E358" s="976" t="s">
        <v>2320</v>
      </c>
      <c r="F358" s="324">
        <v>70.95</v>
      </c>
    </row>
    <row r="359" spans="1:6">
      <c r="A359" s="330">
        <v>3.2</v>
      </c>
      <c r="B359" s="321" t="s">
        <v>2341</v>
      </c>
      <c r="C359" s="321" t="s">
        <v>4385</v>
      </c>
      <c r="D359" s="321" t="s">
        <v>2196</v>
      </c>
      <c r="E359" s="976" t="s">
        <v>2320</v>
      </c>
      <c r="F359" s="324">
        <v>70.95</v>
      </c>
    </row>
    <row r="360" spans="1:6">
      <c r="A360" s="330">
        <v>3.2</v>
      </c>
      <c r="B360" s="321" t="s">
        <v>2342</v>
      </c>
      <c r="C360" s="321" t="s">
        <v>4385</v>
      </c>
      <c r="D360" s="321" t="s">
        <v>2198</v>
      </c>
      <c r="E360" s="976" t="s">
        <v>2320</v>
      </c>
      <c r="F360" s="324">
        <v>70.95</v>
      </c>
    </row>
    <row r="361" spans="1:6">
      <c r="A361" s="330">
        <v>3.2</v>
      </c>
      <c r="B361" s="321" t="s">
        <v>2343</v>
      </c>
      <c r="C361" s="321" t="s">
        <v>4385</v>
      </c>
      <c r="D361" s="321" t="s">
        <v>2200</v>
      </c>
      <c r="E361" s="976" t="s">
        <v>2320</v>
      </c>
      <c r="F361" s="324">
        <v>70.95</v>
      </c>
    </row>
    <row r="362" spans="1:6">
      <c r="A362" s="330">
        <v>3.2</v>
      </c>
      <c r="B362" s="321" t="s">
        <v>2344</v>
      </c>
      <c r="C362" s="331" t="s">
        <v>4385</v>
      </c>
      <c r="D362" s="331" t="s">
        <v>2202</v>
      </c>
      <c r="E362" s="976" t="s">
        <v>2320</v>
      </c>
      <c r="F362" s="324">
        <v>70.95</v>
      </c>
    </row>
    <row r="363" spans="1:6">
      <c r="A363" s="319"/>
      <c r="B363" s="321"/>
      <c r="C363" s="331"/>
      <c r="D363" s="331"/>
      <c r="E363" s="976"/>
      <c r="F363" s="324"/>
    </row>
    <row r="364" spans="1:6">
      <c r="A364" s="330">
        <v>4.2</v>
      </c>
      <c r="B364" s="321" t="s">
        <v>2345</v>
      </c>
      <c r="C364" s="331" t="s">
        <v>4386</v>
      </c>
      <c r="D364" s="331" t="s">
        <v>2174</v>
      </c>
      <c r="E364" s="976" t="s">
        <v>2316</v>
      </c>
      <c r="F364" s="324">
        <v>94.82</v>
      </c>
    </row>
    <row r="365" spans="1:6">
      <c r="A365" s="330">
        <v>4.2</v>
      </c>
      <c r="B365" s="321" t="s">
        <v>2346</v>
      </c>
      <c r="C365" s="331" t="s">
        <v>4386</v>
      </c>
      <c r="D365" s="331" t="s">
        <v>2177</v>
      </c>
      <c r="E365" s="976" t="s">
        <v>2316</v>
      </c>
      <c r="F365" s="324">
        <v>86.17</v>
      </c>
    </row>
    <row r="366" spans="1:6">
      <c r="A366" s="330">
        <v>4.2</v>
      </c>
      <c r="B366" s="321" t="s">
        <v>2347</v>
      </c>
      <c r="C366" s="331" t="s">
        <v>4386</v>
      </c>
      <c r="D366" s="331" t="s">
        <v>2179</v>
      </c>
      <c r="E366" s="976" t="s">
        <v>2316</v>
      </c>
      <c r="F366" s="324">
        <v>82.18</v>
      </c>
    </row>
    <row r="367" spans="1:6">
      <c r="A367" s="330">
        <v>4.2</v>
      </c>
      <c r="B367" s="321" t="s">
        <v>2348</v>
      </c>
      <c r="C367" s="331" t="s">
        <v>4386</v>
      </c>
      <c r="D367" s="331" t="s">
        <v>2181</v>
      </c>
      <c r="E367" s="976" t="s">
        <v>2320</v>
      </c>
      <c r="F367" s="324">
        <v>68.5</v>
      </c>
    </row>
    <row r="368" spans="1:6">
      <c r="A368" s="330">
        <v>4.2</v>
      </c>
      <c r="B368" s="321" t="s">
        <v>2349</v>
      </c>
      <c r="C368" s="331" t="s">
        <v>4386</v>
      </c>
      <c r="D368" s="331" t="s">
        <v>2184</v>
      </c>
      <c r="E368" s="976" t="s">
        <v>2320</v>
      </c>
      <c r="F368" s="324">
        <v>67.760000000000005</v>
      </c>
    </row>
    <row r="369" spans="1:6">
      <c r="A369" s="330">
        <v>4.2</v>
      </c>
      <c r="B369" s="321" t="s">
        <v>2350</v>
      </c>
      <c r="C369" s="331" t="s">
        <v>4386</v>
      </c>
      <c r="D369" s="331" t="s">
        <v>2186</v>
      </c>
      <c r="E369" s="976" t="s">
        <v>2320</v>
      </c>
      <c r="F369" s="324">
        <v>67.760000000000005</v>
      </c>
    </row>
    <row r="370" spans="1:6">
      <c r="A370" s="330">
        <v>4.2</v>
      </c>
      <c r="B370" s="321" t="s">
        <v>2351</v>
      </c>
      <c r="C370" s="331" t="s">
        <v>4386</v>
      </c>
      <c r="D370" s="331" t="s">
        <v>2188</v>
      </c>
      <c r="E370" s="976" t="s">
        <v>2320</v>
      </c>
      <c r="F370" s="324">
        <v>67.760000000000005</v>
      </c>
    </row>
    <row r="371" spans="1:6">
      <c r="A371" s="330">
        <v>4.2</v>
      </c>
      <c r="B371" s="321" t="s">
        <v>2352</v>
      </c>
      <c r="C371" s="331" t="s">
        <v>4386</v>
      </c>
      <c r="D371" s="331" t="s">
        <v>2190</v>
      </c>
      <c r="E371" s="976" t="s">
        <v>2320</v>
      </c>
      <c r="F371" s="324">
        <v>64.58</v>
      </c>
    </row>
    <row r="372" spans="1:6">
      <c r="A372" s="330">
        <v>4.2</v>
      </c>
      <c r="B372" s="321" t="s">
        <v>2353</v>
      </c>
      <c r="C372" s="331" t="s">
        <v>4386</v>
      </c>
      <c r="D372" s="331" t="s">
        <v>2194</v>
      </c>
      <c r="E372" s="976" t="s">
        <v>2320</v>
      </c>
      <c r="F372" s="324">
        <v>64.58</v>
      </c>
    </row>
    <row r="373" spans="1:6">
      <c r="A373" s="330">
        <v>4.2</v>
      </c>
      <c r="B373" s="321" t="s">
        <v>2354</v>
      </c>
      <c r="C373" s="331" t="s">
        <v>4386</v>
      </c>
      <c r="D373" s="331" t="s">
        <v>2198</v>
      </c>
      <c r="E373" s="976" t="s">
        <v>2320</v>
      </c>
      <c r="F373" s="324">
        <v>64.58</v>
      </c>
    </row>
    <row r="374" spans="1:6">
      <c r="A374" s="330">
        <v>4.2</v>
      </c>
      <c r="B374" s="321" t="s">
        <v>2355</v>
      </c>
      <c r="C374" s="331" t="s">
        <v>4386</v>
      </c>
      <c r="D374" s="331" t="s">
        <v>2202</v>
      </c>
      <c r="E374" s="976" t="s">
        <v>2320</v>
      </c>
      <c r="F374" s="324">
        <v>64.58</v>
      </c>
    </row>
    <row r="375" spans="1:6">
      <c r="A375" s="330">
        <v>4.2</v>
      </c>
      <c r="B375" s="321" t="s">
        <v>2356</v>
      </c>
      <c r="C375" s="331" t="s">
        <v>4386</v>
      </c>
      <c r="D375" s="331" t="s">
        <v>2204</v>
      </c>
      <c r="E375" s="976" t="s">
        <v>2320</v>
      </c>
      <c r="F375" s="324">
        <v>64.58</v>
      </c>
    </row>
    <row r="376" spans="1:6">
      <c r="A376" s="330">
        <v>4.2</v>
      </c>
      <c r="B376" s="321" t="s">
        <v>2357</v>
      </c>
      <c r="C376" s="331" t="s">
        <v>4386</v>
      </c>
      <c r="D376" s="331" t="s">
        <v>2206</v>
      </c>
      <c r="E376" s="976" t="s">
        <v>2320</v>
      </c>
      <c r="F376" s="324">
        <v>64.58</v>
      </c>
    </row>
    <row r="377" spans="1:6">
      <c r="A377" s="319"/>
      <c r="B377" s="321"/>
      <c r="C377" s="331"/>
      <c r="D377" s="331"/>
      <c r="E377" s="976"/>
      <c r="F377" s="324"/>
    </row>
    <row r="378" spans="1:6">
      <c r="A378" s="330">
        <v>4.5999999999999996</v>
      </c>
      <c r="B378" s="321" t="s">
        <v>2358</v>
      </c>
      <c r="C378" s="331" t="s">
        <v>4387</v>
      </c>
      <c r="D378" s="331" t="s">
        <v>2174</v>
      </c>
      <c r="E378" s="976" t="s">
        <v>2316</v>
      </c>
      <c r="F378" s="324">
        <v>179.59</v>
      </c>
    </row>
    <row r="379" spans="1:6">
      <c r="A379" s="330">
        <v>4.5999999999999996</v>
      </c>
      <c r="B379" s="321" t="s">
        <v>2359</v>
      </c>
      <c r="C379" s="331" t="s">
        <v>4387</v>
      </c>
      <c r="D379" s="331" t="s">
        <v>2177</v>
      </c>
      <c r="E379" s="976" t="s">
        <v>2316</v>
      </c>
      <c r="F379" s="324">
        <v>156.13</v>
      </c>
    </row>
    <row r="380" spans="1:6">
      <c r="A380" s="330">
        <v>4.5999999999999996</v>
      </c>
      <c r="B380" s="321" t="s">
        <v>2360</v>
      </c>
      <c r="C380" s="331" t="s">
        <v>4387</v>
      </c>
      <c r="D380" s="331" t="s">
        <v>2179</v>
      </c>
      <c r="E380" s="976" t="s">
        <v>2316</v>
      </c>
      <c r="F380" s="324">
        <v>134.91</v>
      </c>
    </row>
    <row r="381" spans="1:6">
      <c r="A381" s="330">
        <v>4.5999999999999996</v>
      </c>
      <c r="B381" s="321" t="s">
        <v>2361</v>
      </c>
      <c r="C381" s="331" t="s">
        <v>4387</v>
      </c>
      <c r="D381" s="331" t="s">
        <v>2181</v>
      </c>
      <c r="E381" s="976" t="s">
        <v>2320</v>
      </c>
      <c r="F381" s="324">
        <v>127.91</v>
      </c>
    </row>
    <row r="382" spans="1:6">
      <c r="A382" s="330">
        <v>4.5999999999999996</v>
      </c>
      <c r="B382" s="321" t="s">
        <v>2362</v>
      </c>
      <c r="C382" s="331" t="s">
        <v>4387</v>
      </c>
      <c r="D382" s="331" t="s">
        <v>2184</v>
      </c>
      <c r="E382" s="976" t="s">
        <v>2320</v>
      </c>
      <c r="F382" s="324">
        <v>117.23</v>
      </c>
    </row>
    <row r="383" spans="1:6">
      <c r="A383" s="330">
        <v>4.5999999999999996</v>
      </c>
      <c r="B383" s="321" t="s">
        <v>2363</v>
      </c>
      <c r="C383" s="331" t="s">
        <v>4387</v>
      </c>
      <c r="D383" s="331" t="s">
        <v>2186</v>
      </c>
      <c r="E383" s="976" t="s">
        <v>2320</v>
      </c>
      <c r="F383" s="324">
        <v>117.23</v>
      </c>
    </row>
    <row r="384" spans="1:6">
      <c r="A384" s="330">
        <v>4.5999999999999996</v>
      </c>
      <c r="B384" s="321" t="s">
        <v>2364</v>
      </c>
      <c r="C384" s="331" t="s">
        <v>4387</v>
      </c>
      <c r="D384" s="331" t="s">
        <v>2188</v>
      </c>
      <c r="E384" s="976" t="s">
        <v>2320</v>
      </c>
      <c r="F384" s="324">
        <v>117.23</v>
      </c>
    </row>
    <row r="385" spans="1:6">
      <c r="A385" s="330">
        <v>4.5999999999999996</v>
      </c>
      <c r="B385" s="321" t="s">
        <v>2365</v>
      </c>
      <c r="C385" s="331" t="s">
        <v>4387</v>
      </c>
      <c r="D385" s="331" t="s">
        <v>2190</v>
      </c>
      <c r="E385" s="976" t="s">
        <v>2320</v>
      </c>
      <c r="F385" s="324">
        <v>111.96</v>
      </c>
    </row>
    <row r="386" spans="1:6">
      <c r="A386" s="330">
        <v>4.5999999999999996</v>
      </c>
      <c r="B386" s="321" t="s">
        <v>2366</v>
      </c>
      <c r="C386" s="331" t="s">
        <v>4387</v>
      </c>
      <c r="D386" s="331" t="s">
        <v>2194</v>
      </c>
      <c r="E386" s="976" t="s">
        <v>2320</v>
      </c>
      <c r="F386" s="324">
        <v>111.96</v>
      </c>
    </row>
    <row r="387" spans="1:6">
      <c r="A387" s="330">
        <v>4.5999999999999996</v>
      </c>
      <c r="B387" s="321" t="s">
        <v>2367</v>
      </c>
      <c r="C387" s="331" t="s">
        <v>4387</v>
      </c>
      <c r="D387" s="331" t="s">
        <v>2198</v>
      </c>
      <c r="E387" s="976" t="s">
        <v>2320</v>
      </c>
      <c r="F387" s="324">
        <v>111.96</v>
      </c>
    </row>
    <row r="388" spans="1:6">
      <c r="A388" s="330">
        <v>4.5999999999999996</v>
      </c>
      <c r="B388" s="321" t="s">
        <v>2368</v>
      </c>
      <c r="C388" s="331" t="s">
        <v>4387</v>
      </c>
      <c r="D388" s="331" t="s">
        <v>2202</v>
      </c>
      <c r="E388" s="976" t="s">
        <v>2320</v>
      </c>
      <c r="F388" s="324">
        <v>111.96</v>
      </c>
    </row>
    <row r="389" spans="1:6">
      <c r="A389" s="330">
        <v>4.5999999999999996</v>
      </c>
      <c r="B389" s="321" t="s">
        <v>2369</v>
      </c>
      <c r="C389" s="331" t="s">
        <v>4387</v>
      </c>
      <c r="D389" s="331" t="s">
        <v>2204</v>
      </c>
      <c r="E389" s="976" t="s">
        <v>2320</v>
      </c>
      <c r="F389" s="324">
        <v>111.96</v>
      </c>
    </row>
    <row r="390" spans="1:6">
      <c r="A390" s="330">
        <v>4.5999999999999996</v>
      </c>
      <c r="B390" s="321" t="s">
        <v>2370</v>
      </c>
      <c r="C390" s="331" t="s">
        <v>4387</v>
      </c>
      <c r="D390" s="331" t="s">
        <v>2206</v>
      </c>
      <c r="E390" s="976" t="s">
        <v>2320</v>
      </c>
      <c r="F390" s="324">
        <v>111.96</v>
      </c>
    </row>
    <row r="391" spans="1:6">
      <c r="A391" s="319"/>
      <c r="B391" s="321"/>
      <c r="C391" s="331"/>
      <c r="D391" s="331"/>
      <c r="E391" s="976"/>
      <c r="F391" s="324"/>
    </row>
    <row r="392" spans="1:6">
      <c r="A392" s="330">
        <v>3.3</v>
      </c>
      <c r="B392" s="321" t="s">
        <v>2371</v>
      </c>
      <c r="C392" s="331" t="s">
        <v>4388</v>
      </c>
      <c r="D392" s="331" t="s">
        <v>2179</v>
      </c>
      <c r="E392" s="976" t="s">
        <v>2316</v>
      </c>
      <c r="F392" s="324">
        <v>58.72</v>
      </c>
    </row>
    <row r="393" spans="1:6">
      <c r="A393" s="330">
        <v>3.3</v>
      </c>
      <c r="B393" s="321" t="s">
        <v>2372</v>
      </c>
      <c r="C393" s="331" t="s">
        <v>4388</v>
      </c>
      <c r="D393" s="331" t="s">
        <v>2181</v>
      </c>
      <c r="E393" s="976" t="s">
        <v>2316</v>
      </c>
      <c r="F393" s="324">
        <v>57.11</v>
      </c>
    </row>
    <row r="394" spans="1:6">
      <c r="A394" s="330">
        <v>3.3</v>
      </c>
      <c r="B394" s="321" t="s">
        <v>2373</v>
      </c>
      <c r="C394" s="331" t="s">
        <v>4388</v>
      </c>
      <c r="D394" s="331" t="s">
        <v>2184</v>
      </c>
      <c r="E394" s="976" t="s">
        <v>2316</v>
      </c>
      <c r="F394" s="324">
        <v>56.45</v>
      </c>
    </row>
    <row r="395" spans="1:6">
      <c r="A395" s="330">
        <v>3.3</v>
      </c>
      <c r="B395" s="321" t="s">
        <v>2374</v>
      </c>
      <c r="C395" s="331" t="s">
        <v>4388</v>
      </c>
      <c r="D395" s="331" t="s">
        <v>2186</v>
      </c>
      <c r="E395" s="976" t="s">
        <v>2316</v>
      </c>
      <c r="F395" s="324">
        <v>56.45</v>
      </c>
    </row>
    <row r="396" spans="1:6">
      <c r="A396" s="330">
        <v>3.3</v>
      </c>
      <c r="B396" s="321" t="s">
        <v>2375</v>
      </c>
      <c r="C396" s="331" t="s">
        <v>4388</v>
      </c>
      <c r="D396" s="331" t="s">
        <v>2188</v>
      </c>
      <c r="E396" s="976" t="s">
        <v>2316</v>
      </c>
      <c r="F396" s="324">
        <v>51.63</v>
      </c>
    </row>
    <row r="397" spans="1:6">
      <c r="A397" s="330">
        <v>3.3</v>
      </c>
      <c r="B397" s="321" t="s">
        <v>2376</v>
      </c>
      <c r="C397" s="331" t="s">
        <v>4388</v>
      </c>
      <c r="D397" s="331" t="s">
        <v>2190</v>
      </c>
      <c r="E397" s="976" t="s">
        <v>2316</v>
      </c>
      <c r="F397" s="324">
        <v>51.63</v>
      </c>
    </row>
    <row r="398" spans="1:6">
      <c r="A398" s="330">
        <v>3.3</v>
      </c>
      <c r="B398" s="321" t="s">
        <v>15608</v>
      </c>
      <c r="C398" s="331" t="s">
        <v>4388</v>
      </c>
      <c r="D398" s="331" t="s">
        <v>2192</v>
      </c>
      <c r="E398" s="976" t="s">
        <v>2316</v>
      </c>
      <c r="F398" s="324">
        <v>51.63</v>
      </c>
    </row>
    <row r="399" spans="1:6">
      <c r="A399" s="330">
        <v>3.3</v>
      </c>
      <c r="B399" s="321" t="s">
        <v>2377</v>
      </c>
      <c r="C399" s="331" t="s">
        <v>4388</v>
      </c>
      <c r="D399" s="331" t="s">
        <v>2194</v>
      </c>
      <c r="E399" s="976" t="s">
        <v>2316</v>
      </c>
      <c r="F399" s="324">
        <v>51.63</v>
      </c>
    </row>
    <row r="400" spans="1:6">
      <c r="A400" s="330">
        <v>3.3</v>
      </c>
      <c r="B400" s="321" t="s">
        <v>2378</v>
      </c>
      <c r="C400" s="331" t="s">
        <v>4388</v>
      </c>
      <c r="D400" s="331" t="s">
        <v>2198</v>
      </c>
      <c r="E400" s="976" t="s">
        <v>2316</v>
      </c>
      <c r="F400" s="324">
        <v>51.63</v>
      </c>
    </row>
    <row r="401" spans="1:6">
      <c r="A401" s="330">
        <v>3.3</v>
      </c>
      <c r="B401" s="321" t="s">
        <v>2379</v>
      </c>
      <c r="C401" s="331" t="s">
        <v>4388</v>
      </c>
      <c r="D401" s="331" t="s">
        <v>2202</v>
      </c>
      <c r="E401" s="976" t="s">
        <v>2316</v>
      </c>
      <c r="F401" s="324">
        <v>51.63</v>
      </c>
    </row>
    <row r="402" spans="1:6">
      <c r="A402" s="330">
        <v>3.3</v>
      </c>
      <c r="B402" s="321" t="s">
        <v>2380</v>
      </c>
      <c r="C402" s="331" t="s">
        <v>4388</v>
      </c>
      <c r="D402" s="331" t="s">
        <v>2204</v>
      </c>
      <c r="E402" s="976" t="s">
        <v>2316</v>
      </c>
      <c r="F402" s="324">
        <v>51.63</v>
      </c>
    </row>
    <row r="403" spans="1:6">
      <c r="A403" s="330">
        <v>3.3</v>
      </c>
      <c r="B403" s="321" t="s">
        <v>2381</v>
      </c>
      <c r="C403" s="331" t="s">
        <v>4388</v>
      </c>
      <c r="D403" s="331" t="s">
        <v>2206</v>
      </c>
      <c r="E403" s="976" t="s">
        <v>2316</v>
      </c>
      <c r="F403" s="324">
        <v>51.63</v>
      </c>
    </row>
    <row r="404" spans="1:6">
      <c r="A404" s="330">
        <v>3.2</v>
      </c>
      <c r="B404" s="321" t="s">
        <v>5961</v>
      </c>
      <c r="C404" s="331" t="s">
        <v>5582</v>
      </c>
      <c r="D404" s="331" t="s">
        <v>2207</v>
      </c>
      <c r="E404" s="976" t="s">
        <v>2316</v>
      </c>
      <c r="F404" s="324">
        <v>57.34</v>
      </c>
    </row>
    <row r="405" spans="1:6">
      <c r="A405" s="330">
        <v>3.2</v>
      </c>
      <c r="B405" s="321" t="s">
        <v>5962</v>
      </c>
      <c r="C405" s="331" t="s">
        <v>5582</v>
      </c>
      <c r="D405" s="331" t="s">
        <v>2208</v>
      </c>
      <c r="E405" s="976" t="s">
        <v>2316</v>
      </c>
      <c r="F405" s="324">
        <v>57.34</v>
      </c>
    </row>
    <row r="406" spans="1:6">
      <c r="A406" s="330">
        <v>3.2</v>
      </c>
      <c r="B406" s="321" t="s">
        <v>5963</v>
      </c>
      <c r="C406" s="331" t="s">
        <v>5582</v>
      </c>
      <c r="D406" s="331" t="s">
        <v>2209</v>
      </c>
      <c r="E406" s="976" t="s">
        <v>2316</v>
      </c>
      <c r="F406" s="324">
        <v>57.34</v>
      </c>
    </row>
    <row r="407" spans="1:6">
      <c r="A407" s="330">
        <v>3.2</v>
      </c>
      <c r="B407" s="321" t="s">
        <v>5964</v>
      </c>
      <c r="C407" s="331" t="s">
        <v>5582</v>
      </c>
      <c r="D407" s="331" t="s">
        <v>2210</v>
      </c>
      <c r="E407" s="976" t="s">
        <v>2316</v>
      </c>
      <c r="F407" s="324">
        <v>57.34</v>
      </c>
    </row>
    <row r="408" spans="1:6">
      <c r="A408" s="330">
        <v>3.2</v>
      </c>
      <c r="B408" s="321" t="s">
        <v>5965</v>
      </c>
      <c r="C408" s="331" t="s">
        <v>5582</v>
      </c>
      <c r="D408" s="331" t="s">
        <v>2211</v>
      </c>
      <c r="E408" s="976" t="s">
        <v>2316</v>
      </c>
      <c r="F408" s="324">
        <v>57.34</v>
      </c>
    </row>
    <row r="409" spans="1:6" ht="12.75" thickBot="1">
      <c r="A409" s="319"/>
      <c r="B409" s="321"/>
      <c r="C409" s="331"/>
      <c r="D409" s="331"/>
      <c r="E409" s="976"/>
      <c r="F409" s="324"/>
    </row>
    <row r="410" spans="1:6">
      <c r="A410" s="319"/>
      <c r="B410" s="2353" t="s">
        <v>11269</v>
      </c>
      <c r="C410" s="2354"/>
      <c r="D410" s="2354"/>
      <c r="E410" s="2354"/>
      <c r="F410" s="2354"/>
    </row>
    <row r="411" spans="1:6">
      <c r="A411" s="319"/>
      <c r="B411" s="332" t="s">
        <v>11270</v>
      </c>
      <c r="C411" s="331"/>
      <c r="D411" s="331"/>
      <c r="E411" s="976"/>
      <c r="F411" s="324"/>
    </row>
    <row r="412" spans="1:6">
      <c r="A412" s="319"/>
      <c r="B412" s="332" t="s">
        <v>11271</v>
      </c>
      <c r="C412" s="331"/>
      <c r="D412" s="331"/>
      <c r="E412" s="976"/>
      <c r="F412" s="324"/>
    </row>
    <row r="413" spans="1:6">
      <c r="A413" s="319">
        <v>0</v>
      </c>
      <c r="B413" s="321" t="s">
        <v>15609</v>
      </c>
      <c r="C413" s="331" t="s">
        <v>15610</v>
      </c>
      <c r="D413" s="331" t="s">
        <v>2186</v>
      </c>
      <c r="E413" s="976" t="s">
        <v>2182</v>
      </c>
      <c r="F413" s="324">
        <v>0.32</v>
      </c>
    </row>
    <row r="414" spans="1:6">
      <c r="A414" s="319">
        <v>0</v>
      </c>
      <c r="B414" s="321" t="s">
        <v>15611</v>
      </c>
      <c r="C414" s="331" t="s">
        <v>15610</v>
      </c>
      <c r="D414" s="331" t="s">
        <v>2190</v>
      </c>
      <c r="E414" s="976" t="s">
        <v>2182</v>
      </c>
      <c r="F414" s="324">
        <v>0.32</v>
      </c>
    </row>
    <row r="415" spans="1:6">
      <c r="A415" s="319">
        <v>0</v>
      </c>
      <c r="B415" s="321" t="s">
        <v>15612</v>
      </c>
      <c r="C415" s="331" t="s">
        <v>15610</v>
      </c>
      <c r="D415" s="331" t="s">
        <v>2194</v>
      </c>
      <c r="E415" s="976" t="s">
        <v>2182</v>
      </c>
      <c r="F415" s="324">
        <v>0.32</v>
      </c>
    </row>
    <row r="416" spans="1:6">
      <c r="A416" s="319">
        <v>0</v>
      </c>
      <c r="B416" s="321" t="s">
        <v>15613</v>
      </c>
      <c r="C416" s="331" t="s">
        <v>15610</v>
      </c>
      <c r="D416" s="331" t="s">
        <v>2198</v>
      </c>
      <c r="E416" s="976" t="s">
        <v>2182</v>
      </c>
      <c r="F416" s="324">
        <v>0.32</v>
      </c>
    </row>
    <row r="417" spans="1:6">
      <c r="A417" s="319"/>
      <c r="B417" s="321"/>
      <c r="C417" s="331"/>
      <c r="D417" s="331"/>
      <c r="E417" s="976"/>
      <c r="F417" s="324"/>
    </row>
    <row r="418" spans="1:6">
      <c r="A418" s="319">
        <v>0</v>
      </c>
      <c r="B418" s="321" t="s">
        <v>11272</v>
      </c>
      <c r="C418" s="331" t="s">
        <v>11273</v>
      </c>
      <c r="D418" s="331" t="s">
        <v>2181</v>
      </c>
      <c r="E418" s="976" t="s">
        <v>2182</v>
      </c>
      <c r="F418" s="324">
        <v>0.36</v>
      </c>
    </row>
    <row r="419" spans="1:6">
      <c r="A419" s="319">
        <v>0</v>
      </c>
      <c r="B419" s="321" t="s">
        <v>11274</v>
      </c>
      <c r="C419" s="331" t="s">
        <v>11273</v>
      </c>
      <c r="D419" s="331" t="s">
        <v>2184</v>
      </c>
      <c r="E419" s="976" t="s">
        <v>2182</v>
      </c>
      <c r="F419" s="324">
        <v>0.32</v>
      </c>
    </row>
    <row r="420" spans="1:6">
      <c r="A420" s="319">
        <v>0</v>
      </c>
      <c r="B420" s="321" t="s">
        <v>11275</v>
      </c>
      <c r="C420" s="331" t="s">
        <v>11273</v>
      </c>
      <c r="D420" s="331" t="s">
        <v>2186</v>
      </c>
      <c r="E420" s="976" t="s">
        <v>2182</v>
      </c>
      <c r="F420" s="324">
        <v>0.32</v>
      </c>
    </row>
    <row r="421" spans="1:6">
      <c r="A421" s="319">
        <v>0</v>
      </c>
      <c r="B421" s="321" t="s">
        <v>11276</v>
      </c>
      <c r="C421" s="331" t="s">
        <v>11273</v>
      </c>
      <c r="D421" s="331" t="s">
        <v>2188</v>
      </c>
      <c r="E421" s="976" t="s">
        <v>2182</v>
      </c>
      <c r="F421" s="324">
        <v>0.32</v>
      </c>
    </row>
    <row r="422" spans="1:6">
      <c r="A422" s="319">
        <v>0</v>
      </c>
      <c r="B422" s="321" t="s">
        <v>11277</v>
      </c>
      <c r="C422" s="331" t="s">
        <v>11273</v>
      </c>
      <c r="D422" s="331" t="s">
        <v>2190</v>
      </c>
      <c r="E422" s="976" t="s">
        <v>2182</v>
      </c>
      <c r="F422" s="324">
        <v>0.32</v>
      </c>
    </row>
    <row r="423" spans="1:6">
      <c r="A423" s="319">
        <v>0</v>
      </c>
      <c r="B423" s="321" t="s">
        <v>11278</v>
      </c>
      <c r="C423" s="331" t="s">
        <v>11273</v>
      </c>
      <c r="D423" s="331" t="s">
        <v>2194</v>
      </c>
      <c r="E423" s="976" t="s">
        <v>2182</v>
      </c>
      <c r="F423" s="324">
        <v>0.32</v>
      </c>
    </row>
    <row r="424" spans="1:6">
      <c r="A424" s="319">
        <v>0</v>
      </c>
      <c r="B424" s="321" t="s">
        <v>11279</v>
      </c>
      <c r="C424" s="331" t="s">
        <v>11273</v>
      </c>
      <c r="D424" s="331" t="s">
        <v>2198</v>
      </c>
      <c r="E424" s="976" t="s">
        <v>2182</v>
      </c>
      <c r="F424" s="324">
        <v>0.32</v>
      </c>
    </row>
    <row r="425" spans="1:6">
      <c r="A425" s="319">
        <v>0</v>
      </c>
      <c r="B425" s="321" t="s">
        <v>11280</v>
      </c>
      <c r="C425" s="331" t="s">
        <v>11273</v>
      </c>
      <c r="D425" s="331" t="s">
        <v>2202</v>
      </c>
      <c r="E425" s="976" t="s">
        <v>2182</v>
      </c>
      <c r="F425" s="324">
        <v>0.32</v>
      </c>
    </row>
    <row r="426" spans="1:6">
      <c r="A426" s="319">
        <v>0</v>
      </c>
      <c r="B426" s="321" t="s">
        <v>15614</v>
      </c>
      <c r="C426" s="331" t="s">
        <v>11273</v>
      </c>
      <c r="D426" s="331" t="s">
        <v>2204</v>
      </c>
      <c r="E426" s="976" t="s">
        <v>2182</v>
      </c>
      <c r="F426" s="324">
        <v>0.32</v>
      </c>
    </row>
    <row r="427" spans="1:6">
      <c r="A427" s="319"/>
      <c r="B427" s="321"/>
      <c r="C427" s="331"/>
      <c r="D427" s="331"/>
      <c r="E427" s="976"/>
      <c r="F427" s="324"/>
    </row>
    <row r="428" spans="1:6">
      <c r="A428" s="319">
        <v>0</v>
      </c>
      <c r="B428" s="321" t="s">
        <v>11281</v>
      </c>
      <c r="C428" s="331" t="s">
        <v>11282</v>
      </c>
      <c r="D428" s="331" t="s">
        <v>2181</v>
      </c>
      <c r="E428" s="976" t="s">
        <v>2182</v>
      </c>
      <c r="F428" s="324">
        <v>0.44</v>
      </c>
    </row>
    <row r="429" spans="1:6">
      <c r="A429" s="319">
        <v>0</v>
      </c>
      <c r="B429" s="321" t="s">
        <v>11283</v>
      </c>
      <c r="C429" s="331" t="s">
        <v>11282</v>
      </c>
      <c r="D429" s="331" t="s">
        <v>2184</v>
      </c>
      <c r="E429" s="976" t="s">
        <v>2182</v>
      </c>
      <c r="F429" s="324">
        <v>0.4</v>
      </c>
    </row>
    <row r="430" spans="1:6">
      <c r="A430" s="319">
        <v>0</v>
      </c>
      <c r="B430" s="321" t="s">
        <v>11284</v>
      </c>
      <c r="C430" s="331" t="s">
        <v>11282</v>
      </c>
      <c r="D430" s="331" t="s">
        <v>2186</v>
      </c>
      <c r="E430" s="976" t="s">
        <v>2182</v>
      </c>
      <c r="F430" s="324">
        <v>0.4</v>
      </c>
    </row>
    <row r="431" spans="1:6">
      <c r="A431" s="319">
        <v>0</v>
      </c>
      <c r="B431" s="321" t="s">
        <v>11285</v>
      </c>
      <c r="C431" s="331" t="s">
        <v>11282</v>
      </c>
      <c r="D431" s="331" t="s">
        <v>2188</v>
      </c>
      <c r="E431" s="976" t="s">
        <v>2182</v>
      </c>
      <c r="F431" s="324">
        <v>0.4</v>
      </c>
    </row>
    <row r="432" spans="1:6">
      <c r="A432" s="319">
        <v>0</v>
      </c>
      <c r="B432" s="321" t="s">
        <v>11286</v>
      </c>
      <c r="C432" s="331" t="s">
        <v>11282</v>
      </c>
      <c r="D432" s="331" t="s">
        <v>2190</v>
      </c>
      <c r="E432" s="976" t="s">
        <v>2182</v>
      </c>
      <c r="F432" s="324">
        <v>0.4</v>
      </c>
    </row>
    <row r="433" spans="1:6">
      <c r="A433" s="319">
        <v>0</v>
      </c>
      <c r="B433" s="321" t="s">
        <v>11287</v>
      </c>
      <c r="C433" s="331" t="s">
        <v>11282</v>
      </c>
      <c r="D433" s="331" t="s">
        <v>2194</v>
      </c>
      <c r="E433" s="976" t="s">
        <v>2182</v>
      </c>
      <c r="F433" s="324">
        <v>0.4</v>
      </c>
    </row>
    <row r="434" spans="1:6">
      <c r="A434" s="319">
        <v>0</v>
      </c>
      <c r="B434" s="321" t="s">
        <v>11288</v>
      </c>
      <c r="C434" s="331" t="s">
        <v>11282</v>
      </c>
      <c r="D434" s="331" t="s">
        <v>2198</v>
      </c>
      <c r="E434" s="976" t="s">
        <v>2182</v>
      </c>
      <c r="F434" s="324">
        <v>0.4</v>
      </c>
    </row>
    <row r="435" spans="1:6">
      <c r="A435" s="319">
        <v>0</v>
      </c>
      <c r="B435" s="321" t="s">
        <v>11289</v>
      </c>
      <c r="C435" s="331" t="s">
        <v>11282</v>
      </c>
      <c r="D435" s="331" t="s">
        <v>2202</v>
      </c>
      <c r="E435" s="976" t="s">
        <v>2182</v>
      </c>
      <c r="F435" s="324">
        <v>0.4</v>
      </c>
    </row>
    <row r="436" spans="1:6">
      <c r="A436" s="319"/>
      <c r="B436" s="321"/>
      <c r="C436" s="331"/>
      <c r="D436" s="331"/>
      <c r="E436" s="976"/>
      <c r="F436" s="324"/>
    </row>
    <row r="437" spans="1:6">
      <c r="A437" s="319">
        <v>0</v>
      </c>
      <c r="B437" s="321" t="s">
        <v>11290</v>
      </c>
      <c r="C437" s="331" t="s">
        <v>11291</v>
      </c>
      <c r="D437" s="331" t="s">
        <v>2181</v>
      </c>
      <c r="E437" s="976" t="s">
        <v>2182</v>
      </c>
      <c r="F437" s="324">
        <v>0.44</v>
      </c>
    </row>
    <row r="438" spans="1:6">
      <c r="A438" s="319">
        <v>0</v>
      </c>
      <c r="B438" s="321" t="s">
        <v>11292</v>
      </c>
      <c r="C438" s="331" t="s">
        <v>11291</v>
      </c>
      <c r="D438" s="331" t="s">
        <v>2184</v>
      </c>
      <c r="E438" s="976" t="s">
        <v>2182</v>
      </c>
      <c r="F438" s="324">
        <v>0.4</v>
      </c>
    </row>
    <row r="439" spans="1:6">
      <c r="A439" s="319">
        <v>0</v>
      </c>
      <c r="B439" s="321" t="s">
        <v>11293</v>
      </c>
      <c r="C439" s="331" t="s">
        <v>11291</v>
      </c>
      <c r="D439" s="331" t="s">
        <v>2186</v>
      </c>
      <c r="E439" s="976" t="s">
        <v>2182</v>
      </c>
      <c r="F439" s="324">
        <v>0.4</v>
      </c>
    </row>
    <row r="440" spans="1:6">
      <c r="A440" s="319">
        <v>0</v>
      </c>
      <c r="B440" s="321" t="s">
        <v>11294</v>
      </c>
      <c r="C440" s="331" t="s">
        <v>11291</v>
      </c>
      <c r="D440" s="331" t="s">
        <v>2188</v>
      </c>
      <c r="E440" s="976" t="s">
        <v>2182</v>
      </c>
      <c r="F440" s="324">
        <v>0.4</v>
      </c>
    </row>
    <row r="441" spans="1:6">
      <c r="A441" s="319">
        <v>0</v>
      </c>
      <c r="B441" s="321" t="s">
        <v>11295</v>
      </c>
      <c r="C441" s="331" t="s">
        <v>11291</v>
      </c>
      <c r="D441" s="331" t="s">
        <v>2190</v>
      </c>
      <c r="E441" s="976" t="s">
        <v>2182</v>
      </c>
      <c r="F441" s="324">
        <v>0.4</v>
      </c>
    </row>
    <row r="442" spans="1:6">
      <c r="A442" s="319">
        <v>0</v>
      </c>
      <c r="B442" s="321" t="s">
        <v>15615</v>
      </c>
      <c r="C442" s="331" t="s">
        <v>11291</v>
      </c>
      <c r="D442" s="331" t="s">
        <v>2192</v>
      </c>
      <c r="E442" s="976" t="s">
        <v>2182</v>
      </c>
      <c r="F442" s="324">
        <v>0.4</v>
      </c>
    </row>
    <row r="443" spans="1:6">
      <c r="A443" s="319">
        <v>0</v>
      </c>
      <c r="B443" s="321" t="s">
        <v>11296</v>
      </c>
      <c r="C443" s="331" t="s">
        <v>11291</v>
      </c>
      <c r="D443" s="331" t="s">
        <v>2194</v>
      </c>
      <c r="E443" s="976" t="s">
        <v>2182</v>
      </c>
      <c r="F443" s="324">
        <v>0.4</v>
      </c>
    </row>
    <row r="444" spans="1:6">
      <c r="A444" s="319">
        <v>0</v>
      </c>
      <c r="B444" s="321" t="s">
        <v>11297</v>
      </c>
      <c r="C444" s="331" t="s">
        <v>11291</v>
      </c>
      <c r="D444" s="331" t="s">
        <v>2198</v>
      </c>
      <c r="E444" s="976" t="s">
        <v>2182</v>
      </c>
      <c r="F444" s="324">
        <v>0.4</v>
      </c>
    </row>
    <row r="445" spans="1:6">
      <c r="A445" s="319">
        <v>0</v>
      </c>
      <c r="B445" s="321" t="s">
        <v>11298</v>
      </c>
      <c r="C445" s="331" t="s">
        <v>11291</v>
      </c>
      <c r="D445" s="331" t="s">
        <v>2202</v>
      </c>
      <c r="E445" s="976" t="s">
        <v>2182</v>
      </c>
      <c r="F445" s="324">
        <v>0.4</v>
      </c>
    </row>
    <row r="446" spans="1:6">
      <c r="A446" s="319">
        <v>0</v>
      </c>
      <c r="B446" s="321" t="s">
        <v>15616</v>
      </c>
      <c r="C446" s="331" t="s">
        <v>11291</v>
      </c>
      <c r="D446" s="331" t="s">
        <v>2204</v>
      </c>
      <c r="E446" s="976" t="s">
        <v>2182</v>
      </c>
      <c r="F446" s="324">
        <v>0.4</v>
      </c>
    </row>
    <row r="447" spans="1:6" ht="12.75" thickBot="1">
      <c r="A447" s="319"/>
      <c r="B447" s="321"/>
      <c r="C447" s="331"/>
      <c r="D447" s="331"/>
      <c r="E447" s="976"/>
      <c r="F447" s="333"/>
    </row>
    <row r="448" spans="1:6">
      <c r="A448" s="319"/>
      <c r="B448" s="2353" t="s">
        <v>5583</v>
      </c>
      <c r="C448" s="2354"/>
      <c r="D448" s="2354"/>
      <c r="E448" s="2354"/>
      <c r="F448" s="2354"/>
    </row>
    <row r="449" spans="1:6">
      <c r="A449" s="319"/>
      <c r="B449" s="332" t="s">
        <v>5584</v>
      </c>
      <c r="C449" s="978"/>
      <c r="D449" s="978"/>
      <c r="E449" s="976"/>
      <c r="F449" s="978"/>
    </row>
    <row r="450" spans="1:6">
      <c r="A450" s="330">
        <v>2.6</v>
      </c>
      <c r="B450" s="321" t="s">
        <v>2382</v>
      </c>
      <c r="C450" s="331" t="s">
        <v>4389</v>
      </c>
      <c r="D450" s="331" t="s">
        <v>2177</v>
      </c>
      <c r="E450" s="976" t="s">
        <v>2175</v>
      </c>
      <c r="F450" s="333">
        <v>0.39</v>
      </c>
    </row>
    <row r="451" spans="1:6">
      <c r="A451" s="330">
        <v>2.6</v>
      </c>
      <c r="B451" s="321" t="s">
        <v>2383</v>
      </c>
      <c r="C451" s="331" t="s">
        <v>4389</v>
      </c>
      <c r="D451" s="331" t="s">
        <v>2179</v>
      </c>
      <c r="E451" s="976" t="s">
        <v>2175</v>
      </c>
      <c r="F451" s="333">
        <v>0.39</v>
      </c>
    </row>
    <row r="452" spans="1:6">
      <c r="A452" s="330">
        <v>3</v>
      </c>
      <c r="B452" s="321" t="s">
        <v>2384</v>
      </c>
      <c r="C452" s="331" t="s">
        <v>4389</v>
      </c>
      <c r="D452" s="331" t="s">
        <v>2181</v>
      </c>
      <c r="E452" s="976" t="s">
        <v>2182</v>
      </c>
      <c r="F452" s="333">
        <v>0.34</v>
      </c>
    </row>
    <row r="453" spans="1:6">
      <c r="A453" s="330">
        <v>3.3</v>
      </c>
      <c r="B453" s="321" t="s">
        <v>2385</v>
      </c>
      <c r="C453" s="331" t="s">
        <v>4389</v>
      </c>
      <c r="D453" s="331" t="s">
        <v>2184</v>
      </c>
      <c r="E453" s="976" t="s">
        <v>2182</v>
      </c>
      <c r="F453" s="333">
        <v>0.31</v>
      </c>
    </row>
    <row r="454" spans="1:6">
      <c r="A454" s="330">
        <v>3.3</v>
      </c>
      <c r="B454" s="321" t="s">
        <v>2386</v>
      </c>
      <c r="C454" s="331" t="s">
        <v>4389</v>
      </c>
      <c r="D454" s="331" t="s">
        <v>2186</v>
      </c>
      <c r="E454" s="976" t="s">
        <v>2182</v>
      </c>
      <c r="F454" s="333">
        <v>0.31</v>
      </c>
    </row>
    <row r="455" spans="1:6">
      <c r="A455" s="330">
        <v>3.3</v>
      </c>
      <c r="B455" s="321" t="s">
        <v>2387</v>
      </c>
      <c r="C455" s="331" t="s">
        <v>4389</v>
      </c>
      <c r="D455" s="331" t="s">
        <v>2188</v>
      </c>
      <c r="E455" s="976" t="s">
        <v>2182</v>
      </c>
      <c r="F455" s="333">
        <v>0.31</v>
      </c>
    </row>
    <row r="456" spans="1:6">
      <c r="A456" s="330">
        <v>3.3</v>
      </c>
      <c r="B456" s="321" t="s">
        <v>2388</v>
      </c>
      <c r="C456" s="331" t="s">
        <v>4389</v>
      </c>
      <c r="D456" s="331" t="s">
        <v>2190</v>
      </c>
      <c r="E456" s="976" t="s">
        <v>2182</v>
      </c>
      <c r="F456" s="333">
        <v>0.31</v>
      </c>
    </row>
    <row r="457" spans="1:6">
      <c r="A457" s="330">
        <v>3.3</v>
      </c>
      <c r="B457" s="321" t="s">
        <v>5966</v>
      </c>
      <c r="C457" s="331" t="s">
        <v>4389</v>
      </c>
      <c r="D457" s="331" t="s">
        <v>2192</v>
      </c>
      <c r="E457" s="976" t="s">
        <v>2182</v>
      </c>
      <c r="F457" s="333">
        <v>0.31</v>
      </c>
    </row>
    <row r="458" spans="1:6">
      <c r="A458" s="330">
        <v>3.3</v>
      </c>
      <c r="B458" s="321" t="s">
        <v>2389</v>
      </c>
      <c r="C458" s="331" t="s">
        <v>4389</v>
      </c>
      <c r="D458" s="331" t="s">
        <v>2194</v>
      </c>
      <c r="E458" s="976" t="s">
        <v>2182</v>
      </c>
      <c r="F458" s="333">
        <v>0.31</v>
      </c>
    </row>
    <row r="459" spans="1:6">
      <c r="A459" s="330">
        <v>3.3</v>
      </c>
      <c r="B459" s="321" t="s">
        <v>2390</v>
      </c>
      <c r="C459" s="331" t="s">
        <v>4389</v>
      </c>
      <c r="D459" s="331" t="s">
        <v>2198</v>
      </c>
      <c r="E459" s="976" t="s">
        <v>2182</v>
      </c>
      <c r="F459" s="333">
        <v>0.31</v>
      </c>
    </row>
    <row r="460" spans="1:6">
      <c r="A460" s="330">
        <v>3.3</v>
      </c>
      <c r="B460" s="321" t="s">
        <v>2391</v>
      </c>
      <c r="C460" s="321" t="s">
        <v>4389</v>
      </c>
      <c r="D460" s="321" t="s">
        <v>2202</v>
      </c>
      <c r="E460" s="976" t="s">
        <v>2182</v>
      </c>
      <c r="F460" s="333">
        <v>0.31</v>
      </c>
    </row>
    <row r="461" spans="1:6">
      <c r="A461" s="330">
        <v>3.3</v>
      </c>
      <c r="B461" s="321" t="s">
        <v>2392</v>
      </c>
      <c r="C461" s="321" t="s">
        <v>4389</v>
      </c>
      <c r="D461" s="321" t="s">
        <v>2204</v>
      </c>
      <c r="E461" s="976" t="s">
        <v>2182</v>
      </c>
      <c r="F461" s="333">
        <v>0.31</v>
      </c>
    </row>
    <row r="462" spans="1:6">
      <c r="A462" s="330">
        <v>3.3</v>
      </c>
      <c r="B462" s="321" t="s">
        <v>2393</v>
      </c>
      <c r="C462" s="321" t="s">
        <v>4389</v>
      </c>
      <c r="D462" s="321" t="s">
        <v>2206</v>
      </c>
      <c r="E462" s="976" t="s">
        <v>2182</v>
      </c>
      <c r="F462" s="333">
        <v>0.31</v>
      </c>
    </row>
    <row r="463" spans="1:6">
      <c r="A463" s="330">
        <v>3.1</v>
      </c>
      <c r="B463" s="321" t="s">
        <v>5967</v>
      </c>
      <c r="C463" s="321" t="s">
        <v>5585</v>
      </c>
      <c r="D463" s="321" t="s">
        <v>2207</v>
      </c>
      <c r="E463" s="976" t="s">
        <v>2182</v>
      </c>
      <c r="F463" s="333">
        <v>0.33</v>
      </c>
    </row>
    <row r="464" spans="1:6">
      <c r="A464" s="330">
        <v>2.9</v>
      </c>
      <c r="B464" s="321" t="s">
        <v>5968</v>
      </c>
      <c r="C464" s="321" t="s">
        <v>5585</v>
      </c>
      <c r="D464" s="321" t="s">
        <v>2208</v>
      </c>
      <c r="E464" s="976" t="s">
        <v>2182</v>
      </c>
      <c r="F464" s="333">
        <v>0.36</v>
      </c>
    </row>
    <row r="465" spans="1:6">
      <c r="A465" s="330">
        <v>2.9</v>
      </c>
      <c r="B465" s="321" t="s">
        <v>5969</v>
      </c>
      <c r="C465" s="321" t="s">
        <v>5585</v>
      </c>
      <c r="D465" s="321" t="s">
        <v>2209</v>
      </c>
      <c r="E465" s="976" t="s">
        <v>2182</v>
      </c>
      <c r="F465" s="333">
        <v>0.36</v>
      </c>
    </row>
    <row r="466" spans="1:6">
      <c r="A466" s="319"/>
      <c r="B466" s="321"/>
      <c r="C466" s="332"/>
      <c r="D466" s="332"/>
      <c r="E466" s="976"/>
      <c r="F466" s="333"/>
    </row>
    <row r="467" spans="1:6">
      <c r="A467" s="330">
        <v>2.2999999999999998</v>
      </c>
      <c r="B467" s="321" t="s">
        <v>2394</v>
      </c>
      <c r="C467" s="975" t="s">
        <v>4390</v>
      </c>
      <c r="D467" s="975" t="s">
        <v>2177</v>
      </c>
      <c r="E467" s="976" t="s">
        <v>2175</v>
      </c>
      <c r="F467" s="333">
        <v>0.44</v>
      </c>
    </row>
    <row r="468" spans="1:6">
      <c r="A468" s="330">
        <v>2.2999999999999998</v>
      </c>
      <c r="B468" s="321" t="s">
        <v>2395</v>
      </c>
      <c r="C468" s="975" t="s">
        <v>4390</v>
      </c>
      <c r="D468" s="975" t="s">
        <v>2179</v>
      </c>
      <c r="E468" s="976" t="s">
        <v>2175</v>
      </c>
      <c r="F468" s="333">
        <v>0.44</v>
      </c>
    </row>
    <row r="469" spans="1:6">
      <c r="A469" s="330">
        <v>2.7</v>
      </c>
      <c r="B469" s="321" t="s">
        <v>2396</v>
      </c>
      <c r="C469" s="321" t="s">
        <v>4390</v>
      </c>
      <c r="D469" s="321" t="s">
        <v>2181</v>
      </c>
      <c r="E469" s="976" t="s">
        <v>2182</v>
      </c>
      <c r="F469" s="333">
        <v>0.38</v>
      </c>
    </row>
    <row r="470" spans="1:6">
      <c r="A470" s="330">
        <v>3</v>
      </c>
      <c r="B470" s="321" t="s">
        <v>2397</v>
      </c>
      <c r="C470" s="321" t="s">
        <v>4390</v>
      </c>
      <c r="D470" s="321" t="s">
        <v>2184</v>
      </c>
      <c r="E470" s="976" t="s">
        <v>2182</v>
      </c>
      <c r="F470" s="333">
        <v>0.34</v>
      </c>
    </row>
    <row r="471" spans="1:6">
      <c r="A471" s="330">
        <v>3</v>
      </c>
      <c r="B471" s="321" t="s">
        <v>2398</v>
      </c>
      <c r="C471" s="321" t="s">
        <v>4390</v>
      </c>
      <c r="D471" s="321" t="s">
        <v>2186</v>
      </c>
      <c r="E471" s="976" t="s">
        <v>2182</v>
      </c>
      <c r="F471" s="333">
        <v>0.34</v>
      </c>
    </row>
    <row r="472" spans="1:6">
      <c r="A472" s="330">
        <v>3</v>
      </c>
      <c r="B472" s="321" t="s">
        <v>2399</v>
      </c>
      <c r="C472" s="321" t="s">
        <v>4390</v>
      </c>
      <c r="D472" s="321" t="s">
        <v>2188</v>
      </c>
      <c r="E472" s="976" t="s">
        <v>2182</v>
      </c>
      <c r="F472" s="333">
        <v>0.34</v>
      </c>
    </row>
    <row r="473" spans="1:6">
      <c r="A473" s="330">
        <v>3</v>
      </c>
      <c r="B473" s="321" t="s">
        <v>2400</v>
      </c>
      <c r="C473" s="321" t="s">
        <v>4390</v>
      </c>
      <c r="D473" s="321" t="s">
        <v>2190</v>
      </c>
      <c r="E473" s="976" t="s">
        <v>2182</v>
      </c>
      <c r="F473" s="333">
        <v>0.34</v>
      </c>
    </row>
    <row r="474" spans="1:6">
      <c r="A474" s="330">
        <v>3</v>
      </c>
      <c r="B474" s="321" t="s">
        <v>2401</v>
      </c>
      <c r="C474" s="321" t="s">
        <v>4390</v>
      </c>
      <c r="D474" s="321" t="s">
        <v>2192</v>
      </c>
      <c r="E474" s="976" t="s">
        <v>2182</v>
      </c>
      <c r="F474" s="333">
        <v>0.34</v>
      </c>
    </row>
    <row r="475" spans="1:6">
      <c r="A475" s="330">
        <v>3</v>
      </c>
      <c r="B475" s="321" t="s">
        <v>2402</v>
      </c>
      <c r="C475" s="321" t="s">
        <v>4390</v>
      </c>
      <c r="D475" s="321" t="s">
        <v>2194</v>
      </c>
      <c r="E475" s="976" t="s">
        <v>2182</v>
      </c>
      <c r="F475" s="333">
        <v>0.34</v>
      </c>
    </row>
    <row r="476" spans="1:6">
      <c r="A476" s="330">
        <v>3</v>
      </c>
      <c r="B476" s="321" t="s">
        <v>2403</v>
      </c>
      <c r="C476" s="321" t="s">
        <v>4390</v>
      </c>
      <c r="D476" s="321" t="s">
        <v>2196</v>
      </c>
      <c r="E476" s="976" t="s">
        <v>2182</v>
      </c>
      <c r="F476" s="333">
        <v>0.34</v>
      </c>
    </row>
    <row r="477" spans="1:6">
      <c r="A477" s="330">
        <v>3</v>
      </c>
      <c r="B477" s="321" t="s">
        <v>2404</v>
      </c>
      <c r="C477" s="321" t="s">
        <v>4390</v>
      </c>
      <c r="D477" s="321" t="s">
        <v>2198</v>
      </c>
      <c r="E477" s="976" t="s">
        <v>2182</v>
      </c>
      <c r="F477" s="333">
        <v>0.34</v>
      </c>
    </row>
    <row r="478" spans="1:6">
      <c r="A478" s="330">
        <v>3</v>
      </c>
      <c r="B478" s="321" t="s">
        <v>2405</v>
      </c>
      <c r="C478" s="321" t="s">
        <v>4390</v>
      </c>
      <c r="D478" s="321" t="s">
        <v>2200</v>
      </c>
      <c r="E478" s="976" t="s">
        <v>2182</v>
      </c>
      <c r="F478" s="333">
        <v>0.34</v>
      </c>
    </row>
    <row r="479" spans="1:6">
      <c r="A479" s="330">
        <v>3</v>
      </c>
      <c r="B479" s="321" t="s">
        <v>2406</v>
      </c>
      <c r="C479" s="321" t="s">
        <v>4390</v>
      </c>
      <c r="D479" s="321" t="s">
        <v>2202</v>
      </c>
      <c r="E479" s="976" t="s">
        <v>2182</v>
      </c>
      <c r="F479" s="333">
        <v>0.34</v>
      </c>
    </row>
    <row r="480" spans="1:6">
      <c r="A480" s="330">
        <v>3</v>
      </c>
      <c r="B480" s="321" t="s">
        <v>2407</v>
      </c>
      <c r="C480" s="321" t="s">
        <v>4390</v>
      </c>
      <c r="D480" s="321" t="s">
        <v>2204</v>
      </c>
      <c r="E480" s="976" t="s">
        <v>2182</v>
      </c>
      <c r="F480" s="333">
        <v>0.34</v>
      </c>
    </row>
    <row r="481" spans="1:6">
      <c r="A481" s="330">
        <v>3</v>
      </c>
      <c r="B481" s="321" t="s">
        <v>2408</v>
      </c>
      <c r="C481" s="321" t="s">
        <v>4390</v>
      </c>
      <c r="D481" s="321" t="s">
        <v>2206</v>
      </c>
      <c r="E481" s="976" t="s">
        <v>2182</v>
      </c>
      <c r="F481" s="333">
        <v>0.34</v>
      </c>
    </row>
    <row r="482" spans="1:6">
      <c r="A482" s="330">
        <v>2.8</v>
      </c>
      <c r="B482" s="321" t="s">
        <v>5970</v>
      </c>
      <c r="C482" s="321" t="s">
        <v>5586</v>
      </c>
      <c r="D482" s="321" t="s">
        <v>2207</v>
      </c>
      <c r="E482" s="976" t="s">
        <v>2182</v>
      </c>
      <c r="F482" s="333">
        <v>0.37</v>
      </c>
    </row>
    <row r="483" spans="1:6">
      <c r="A483" s="330">
        <v>2.4</v>
      </c>
      <c r="B483" s="321" t="s">
        <v>5971</v>
      </c>
      <c r="C483" s="321" t="s">
        <v>5586</v>
      </c>
      <c r="D483" s="321" t="s">
        <v>2208</v>
      </c>
      <c r="E483" s="976" t="s">
        <v>2182</v>
      </c>
      <c r="F483" s="333">
        <v>0.42</v>
      </c>
    </row>
    <row r="484" spans="1:6">
      <c r="A484" s="330">
        <v>2.4</v>
      </c>
      <c r="B484" s="321" t="s">
        <v>5972</v>
      </c>
      <c r="C484" s="321" t="s">
        <v>5586</v>
      </c>
      <c r="D484" s="321" t="s">
        <v>2209</v>
      </c>
      <c r="E484" s="976" t="s">
        <v>2182</v>
      </c>
      <c r="F484" s="333">
        <v>0.42</v>
      </c>
    </row>
    <row r="485" spans="1:6">
      <c r="A485" s="319"/>
      <c r="B485" s="321"/>
      <c r="C485" s="321"/>
      <c r="D485" s="321"/>
      <c r="E485" s="976"/>
      <c r="F485" s="333"/>
    </row>
    <row r="486" spans="1:6">
      <c r="A486" s="330">
        <v>2.2999999999999998</v>
      </c>
      <c r="B486" s="321" t="s">
        <v>2409</v>
      </c>
      <c r="C486" s="321" t="s">
        <v>4391</v>
      </c>
      <c r="D486" s="321" t="s">
        <v>2177</v>
      </c>
      <c r="E486" s="976" t="s">
        <v>2175</v>
      </c>
      <c r="F486" s="333">
        <v>0.44</v>
      </c>
    </row>
    <row r="487" spans="1:6">
      <c r="A487" s="330">
        <v>2.2999999999999998</v>
      </c>
      <c r="B487" s="321" t="s">
        <v>2410</v>
      </c>
      <c r="C487" s="321" t="s">
        <v>4391</v>
      </c>
      <c r="D487" s="321" t="s">
        <v>2179</v>
      </c>
      <c r="E487" s="976" t="s">
        <v>2175</v>
      </c>
      <c r="F487" s="333">
        <v>0.44</v>
      </c>
    </row>
    <row r="488" spans="1:6">
      <c r="A488" s="330">
        <v>2.7</v>
      </c>
      <c r="B488" s="321" t="s">
        <v>2411</v>
      </c>
      <c r="C488" s="321" t="s">
        <v>4391</v>
      </c>
      <c r="D488" s="321" t="s">
        <v>2181</v>
      </c>
      <c r="E488" s="976" t="s">
        <v>2182</v>
      </c>
      <c r="F488" s="333">
        <v>0.38</v>
      </c>
    </row>
    <row r="489" spans="1:6">
      <c r="A489" s="330">
        <v>3</v>
      </c>
      <c r="B489" s="321" t="s">
        <v>2412</v>
      </c>
      <c r="C489" s="321" t="s">
        <v>4391</v>
      </c>
      <c r="D489" s="321" t="s">
        <v>2184</v>
      </c>
      <c r="E489" s="976" t="s">
        <v>2182</v>
      </c>
      <c r="F489" s="333">
        <v>0.34</v>
      </c>
    </row>
    <row r="490" spans="1:6">
      <c r="A490" s="330">
        <v>3</v>
      </c>
      <c r="B490" s="321" t="s">
        <v>2413</v>
      </c>
      <c r="C490" s="321" t="s">
        <v>4391</v>
      </c>
      <c r="D490" s="321" t="s">
        <v>2186</v>
      </c>
      <c r="E490" s="976" t="s">
        <v>2182</v>
      </c>
      <c r="F490" s="333">
        <v>0.34</v>
      </c>
    </row>
    <row r="491" spans="1:6">
      <c r="A491" s="330">
        <v>3</v>
      </c>
      <c r="B491" s="321" t="s">
        <v>2414</v>
      </c>
      <c r="C491" s="321" t="s">
        <v>4391</v>
      </c>
      <c r="D491" s="321" t="s">
        <v>2188</v>
      </c>
      <c r="E491" s="976" t="s">
        <v>2182</v>
      </c>
      <c r="F491" s="333">
        <v>0.34</v>
      </c>
    </row>
    <row r="492" spans="1:6">
      <c r="A492" s="330">
        <v>3</v>
      </c>
      <c r="B492" s="321" t="s">
        <v>2415</v>
      </c>
      <c r="C492" s="321" t="s">
        <v>4391</v>
      </c>
      <c r="D492" s="321" t="s">
        <v>2190</v>
      </c>
      <c r="E492" s="976" t="s">
        <v>2182</v>
      </c>
      <c r="F492" s="333">
        <v>0.34</v>
      </c>
    </row>
    <row r="493" spans="1:6">
      <c r="A493" s="330">
        <v>3</v>
      </c>
      <c r="B493" s="321" t="s">
        <v>2416</v>
      </c>
      <c r="C493" s="321" t="s">
        <v>4391</v>
      </c>
      <c r="D493" s="321" t="s">
        <v>2192</v>
      </c>
      <c r="E493" s="976" t="s">
        <v>2182</v>
      </c>
      <c r="F493" s="333">
        <v>0.34</v>
      </c>
    </row>
    <row r="494" spans="1:6">
      <c r="A494" s="330">
        <v>3</v>
      </c>
      <c r="B494" s="321" t="s">
        <v>2417</v>
      </c>
      <c r="C494" s="321" t="s">
        <v>4391</v>
      </c>
      <c r="D494" s="321" t="s">
        <v>2194</v>
      </c>
      <c r="E494" s="976" t="s">
        <v>2182</v>
      </c>
      <c r="F494" s="333">
        <v>0.34</v>
      </c>
    </row>
    <row r="495" spans="1:6">
      <c r="A495" s="330">
        <v>3</v>
      </c>
      <c r="B495" s="321" t="s">
        <v>2418</v>
      </c>
      <c r="C495" s="321" t="s">
        <v>4391</v>
      </c>
      <c r="D495" s="321" t="s">
        <v>2196</v>
      </c>
      <c r="E495" s="976" t="s">
        <v>2182</v>
      </c>
      <c r="F495" s="333">
        <v>0.34</v>
      </c>
    </row>
    <row r="496" spans="1:6">
      <c r="A496" s="330">
        <v>3</v>
      </c>
      <c r="B496" s="321" t="s">
        <v>2419</v>
      </c>
      <c r="C496" s="321" t="s">
        <v>4391</v>
      </c>
      <c r="D496" s="321" t="s">
        <v>2198</v>
      </c>
      <c r="E496" s="976" t="s">
        <v>2182</v>
      </c>
      <c r="F496" s="333">
        <v>0.34</v>
      </c>
    </row>
    <row r="497" spans="1:6">
      <c r="A497" s="330">
        <v>3</v>
      </c>
      <c r="B497" s="321" t="s">
        <v>2420</v>
      </c>
      <c r="C497" s="321" t="s">
        <v>4391</v>
      </c>
      <c r="D497" s="321" t="s">
        <v>2200</v>
      </c>
      <c r="E497" s="976" t="s">
        <v>2182</v>
      </c>
      <c r="F497" s="333">
        <v>0.34</v>
      </c>
    </row>
    <row r="498" spans="1:6">
      <c r="A498" s="330">
        <v>3</v>
      </c>
      <c r="B498" s="321" t="s">
        <v>2421</v>
      </c>
      <c r="C498" s="321" t="s">
        <v>4391</v>
      </c>
      <c r="D498" s="321" t="s">
        <v>2202</v>
      </c>
      <c r="E498" s="976" t="s">
        <v>2182</v>
      </c>
      <c r="F498" s="333">
        <v>0.34</v>
      </c>
    </row>
    <row r="499" spans="1:6">
      <c r="A499" s="330">
        <v>3</v>
      </c>
      <c r="B499" s="321" t="s">
        <v>2422</v>
      </c>
      <c r="C499" s="321" t="s">
        <v>4391</v>
      </c>
      <c r="D499" s="321" t="s">
        <v>2204</v>
      </c>
      <c r="E499" s="976" t="s">
        <v>2182</v>
      </c>
      <c r="F499" s="333">
        <v>0.34</v>
      </c>
    </row>
    <row r="500" spans="1:6">
      <c r="A500" s="330">
        <v>3</v>
      </c>
      <c r="B500" s="321" t="s">
        <v>2423</v>
      </c>
      <c r="C500" s="321" t="s">
        <v>4391</v>
      </c>
      <c r="D500" s="321" t="s">
        <v>2206</v>
      </c>
      <c r="E500" s="976" t="s">
        <v>2182</v>
      </c>
      <c r="F500" s="333">
        <v>0.34</v>
      </c>
    </row>
    <row r="501" spans="1:6">
      <c r="A501" s="330">
        <v>2.8</v>
      </c>
      <c r="B501" s="321" t="s">
        <v>5973</v>
      </c>
      <c r="C501" s="321" t="s">
        <v>5587</v>
      </c>
      <c r="D501" s="321" t="s">
        <v>2207</v>
      </c>
      <c r="E501" s="976" t="s">
        <v>2182</v>
      </c>
      <c r="F501" s="333">
        <v>0.37</v>
      </c>
    </row>
    <row r="502" spans="1:6">
      <c r="A502" s="330">
        <v>2.4</v>
      </c>
      <c r="B502" s="321" t="s">
        <v>5974</v>
      </c>
      <c r="C502" s="321" t="s">
        <v>5587</v>
      </c>
      <c r="D502" s="321" t="s">
        <v>2208</v>
      </c>
      <c r="E502" s="976" t="s">
        <v>2182</v>
      </c>
      <c r="F502" s="333">
        <v>0.42</v>
      </c>
    </row>
    <row r="503" spans="1:6">
      <c r="A503" s="330">
        <v>2.4</v>
      </c>
      <c r="B503" s="321" t="s">
        <v>5975</v>
      </c>
      <c r="C503" s="321" t="s">
        <v>5587</v>
      </c>
      <c r="D503" s="321" t="s">
        <v>2209</v>
      </c>
      <c r="E503" s="976" t="s">
        <v>2182</v>
      </c>
      <c r="F503" s="333">
        <v>0.42</v>
      </c>
    </row>
    <row r="504" spans="1:6">
      <c r="A504" s="319"/>
      <c r="B504" s="321"/>
      <c r="C504" s="321"/>
      <c r="D504" s="321"/>
      <c r="E504" s="976"/>
      <c r="F504" s="333"/>
    </row>
    <row r="505" spans="1:6">
      <c r="A505" s="330">
        <v>2.4</v>
      </c>
      <c r="B505" s="321" t="s">
        <v>2424</v>
      </c>
      <c r="C505" s="321" t="s">
        <v>4392</v>
      </c>
      <c r="D505" s="321" t="s">
        <v>2177</v>
      </c>
      <c r="E505" s="976" t="s">
        <v>2175</v>
      </c>
      <c r="F505" s="333">
        <v>0.43</v>
      </c>
    </row>
    <row r="506" spans="1:6">
      <c r="A506" s="330">
        <v>2.4</v>
      </c>
      <c r="B506" s="321" t="s">
        <v>2425</v>
      </c>
      <c r="C506" s="321" t="s">
        <v>4392</v>
      </c>
      <c r="D506" s="321" t="s">
        <v>2179</v>
      </c>
      <c r="E506" s="976" t="s">
        <v>2175</v>
      </c>
      <c r="F506" s="333">
        <v>0.43</v>
      </c>
    </row>
    <row r="507" spans="1:6">
      <c r="A507" s="330">
        <v>2.8</v>
      </c>
      <c r="B507" s="321" t="s">
        <v>2426</v>
      </c>
      <c r="C507" s="321" t="s">
        <v>4392</v>
      </c>
      <c r="D507" s="321" t="s">
        <v>2181</v>
      </c>
      <c r="E507" s="976" t="s">
        <v>2182</v>
      </c>
      <c r="F507" s="333">
        <v>0.37</v>
      </c>
    </row>
    <row r="508" spans="1:6">
      <c r="A508" s="330">
        <v>3.1</v>
      </c>
      <c r="B508" s="321" t="s">
        <v>2427</v>
      </c>
      <c r="C508" s="321" t="s">
        <v>4392</v>
      </c>
      <c r="D508" s="321" t="s">
        <v>2184</v>
      </c>
      <c r="E508" s="976" t="s">
        <v>2182</v>
      </c>
      <c r="F508" s="333">
        <v>0.33</v>
      </c>
    </row>
    <row r="509" spans="1:6">
      <c r="A509" s="330">
        <v>3.1</v>
      </c>
      <c r="B509" s="321" t="s">
        <v>2428</v>
      </c>
      <c r="C509" s="321" t="s">
        <v>4392</v>
      </c>
      <c r="D509" s="321" t="s">
        <v>2186</v>
      </c>
      <c r="E509" s="976" t="s">
        <v>2182</v>
      </c>
      <c r="F509" s="333">
        <v>0.33</v>
      </c>
    </row>
    <row r="510" spans="1:6">
      <c r="A510" s="330">
        <v>3.1</v>
      </c>
      <c r="B510" s="321" t="s">
        <v>2429</v>
      </c>
      <c r="C510" s="321" t="s">
        <v>4392</v>
      </c>
      <c r="D510" s="321" t="s">
        <v>2188</v>
      </c>
      <c r="E510" s="976" t="s">
        <v>2182</v>
      </c>
      <c r="F510" s="333">
        <v>0.33</v>
      </c>
    </row>
    <row r="511" spans="1:6">
      <c r="A511" s="330">
        <v>3.1</v>
      </c>
      <c r="B511" s="321" t="s">
        <v>2430</v>
      </c>
      <c r="C511" s="321" t="s">
        <v>4392</v>
      </c>
      <c r="D511" s="321" t="s">
        <v>2190</v>
      </c>
      <c r="E511" s="976" t="s">
        <v>2182</v>
      </c>
      <c r="F511" s="333">
        <v>0.33</v>
      </c>
    </row>
    <row r="512" spans="1:6">
      <c r="A512" s="330">
        <v>3.1</v>
      </c>
      <c r="B512" s="321" t="s">
        <v>2431</v>
      </c>
      <c r="C512" s="321" t="s">
        <v>4392</v>
      </c>
      <c r="D512" s="321" t="s">
        <v>2192</v>
      </c>
      <c r="E512" s="976" t="s">
        <v>2182</v>
      </c>
      <c r="F512" s="333">
        <v>0.33</v>
      </c>
    </row>
    <row r="513" spans="1:6">
      <c r="A513" s="330">
        <v>3.1</v>
      </c>
      <c r="B513" s="321" t="s">
        <v>2432</v>
      </c>
      <c r="C513" s="321" t="s">
        <v>4392</v>
      </c>
      <c r="D513" s="321" t="s">
        <v>2194</v>
      </c>
      <c r="E513" s="976" t="s">
        <v>2182</v>
      </c>
      <c r="F513" s="333">
        <v>0.33</v>
      </c>
    </row>
    <row r="514" spans="1:6">
      <c r="A514" s="330">
        <v>3.1</v>
      </c>
      <c r="B514" s="321" t="s">
        <v>2433</v>
      </c>
      <c r="C514" s="321" t="s">
        <v>4392</v>
      </c>
      <c r="D514" s="321" t="s">
        <v>2196</v>
      </c>
      <c r="E514" s="976" t="s">
        <v>2182</v>
      </c>
      <c r="F514" s="333">
        <v>0.33</v>
      </c>
    </row>
    <row r="515" spans="1:6">
      <c r="A515" s="330">
        <v>3.1</v>
      </c>
      <c r="B515" s="321" t="s">
        <v>2434</v>
      </c>
      <c r="C515" s="321" t="s">
        <v>4392</v>
      </c>
      <c r="D515" s="321" t="s">
        <v>2198</v>
      </c>
      <c r="E515" s="976" t="s">
        <v>2182</v>
      </c>
      <c r="F515" s="333">
        <v>0.33</v>
      </c>
    </row>
    <row r="516" spans="1:6">
      <c r="A516" s="330">
        <v>3.1</v>
      </c>
      <c r="B516" s="321" t="s">
        <v>2435</v>
      </c>
      <c r="C516" s="321" t="s">
        <v>4392</v>
      </c>
      <c r="D516" s="321" t="s">
        <v>2200</v>
      </c>
      <c r="E516" s="976" t="s">
        <v>2182</v>
      </c>
      <c r="F516" s="333">
        <v>0.33</v>
      </c>
    </row>
    <row r="517" spans="1:6">
      <c r="A517" s="330">
        <v>3.1</v>
      </c>
      <c r="B517" s="321" t="s">
        <v>2436</v>
      </c>
      <c r="C517" s="321" t="s">
        <v>4392</v>
      </c>
      <c r="D517" s="321" t="s">
        <v>2202</v>
      </c>
      <c r="E517" s="976" t="s">
        <v>2182</v>
      </c>
      <c r="F517" s="333">
        <v>0.33</v>
      </c>
    </row>
    <row r="518" spans="1:6">
      <c r="A518" s="330">
        <v>3.1</v>
      </c>
      <c r="B518" s="321" t="s">
        <v>2437</v>
      </c>
      <c r="C518" s="321" t="s">
        <v>4392</v>
      </c>
      <c r="D518" s="321" t="s">
        <v>2204</v>
      </c>
      <c r="E518" s="976" t="s">
        <v>2182</v>
      </c>
      <c r="F518" s="333">
        <v>0.33</v>
      </c>
    </row>
    <row r="519" spans="1:6">
      <c r="A519" s="330">
        <v>3.1</v>
      </c>
      <c r="B519" s="321" t="s">
        <v>2438</v>
      </c>
      <c r="C519" s="321" t="s">
        <v>4392</v>
      </c>
      <c r="D519" s="321" t="s">
        <v>2206</v>
      </c>
      <c r="E519" s="976" t="s">
        <v>2182</v>
      </c>
      <c r="F519" s="333">
        <v>0.33</v>
      </c>
    </row>
    <row r="520" spans="1:6">
      <c r="A520" s="330">
        <v>2.9</v>
      </c>
      <c r="B520" s="321" t="s">
        <v>5976</v>
      </c>
      <c r="C520" s="321" t="s">
        <v>5588</v>
      </c>
      <c r="D520" s="321" t="s">
        <v>2207</v>
      </c>
      <c r="E520" s="976" t="s">
        <v>2182</v>
      </c>
      <c r="F520" s="333">
        <v>0.36</v>
      </c>
    </row>
    <row r="521" spans="1:6">
      <c r="A521" s="330">
        <v>2.5</v>
      </c>
      <c r="B521" s="321" t="s">
        <v>5977</v>
      </c>
      <c r="C521" s="321" t="s">
        <v>5588</v>
      </c>
      <c r="D521" s="321" t="s">
        <v>2208</v>
      </c>
      <c r="E521" s="976" t="s">
        <v>2182</v>
      </c>
      <c r="F521" s="333">
        <v>0.41</v>
      </c>
    </row>
    <row r="522" spans="1:6">
      <c r="A522" s="330">
        <v>2.5</v>
      </c>
      <c r="B522" s="321" t="s">
        <v>5978</v>
      </c>
      <c r="C522" s="321" t="s">
        <v>5588</v>
      </c>
      <c r="D522" s="321" t="s">
        <v>2209</v>
      </c>
      <c r="E522" s="976" t="s">
        <v>2182</v>
      </c>
      <c r="F522" s="333">
        <v>0.41</v>
      </c>
    </row>
    <row r="523" spans="1:6">
      <c r="A523" s="319"/>
      <c r="B523" s="321"/>
      <c r="C523" s="321"/>
      <c r="D523" s="321"/>
      <c r="E523" s="976"/>
      <c r="F523" s="333"/>
    </row>
    <row r="524" spans="1:6">
      <c r="A524" s="330">
        <v>4.2</v>
      </c>
      <c r="B524" s="321" t="s">
        <v>2440</v>
      </c>
      <c r="C524" s="321" t="s">
        <v>4393</v>
      </c>
      <c r="D524" s="321" t="s">
        <v>2177</v>
      </c>
      <c r="E524" s="976" t="s">
        <v>2175</v>
      </c>
      <c r="F524" s="333">
        <v>0.74</v>
      </c>
    </row>
    <row r="525" spans="1:6">
      <c r="A525" s="330">
        <v>4.4000000000000004</v>
      </c>
      <c r="B525" s="321" t="s">
        <v>2441</v>
      </c>
      <c r="C525" s="321" t="s">
        <v>4393</v>
      </c>
      <c r="D525" s="321" t="s">
        <v>2179</v>
      </c>
      <c r="E525" s="976" t="s">
        <v>2175</v>
      </c>
      <c r="F525" s="333">
        <v>0.71</v>
      </c>
    </row>
    <row r="526" spans="1:6">
      <c r="A526" s="330">
        <v>3.4</v>
      </c>
      <c r="B526" s="321" t="s">
        <v>2442</v>
      </c>
      <c r="C526" s="321" t="s">
        <v>4393</v>
      </c>
      <c r="D526" s="321" t="s">
        <v>2181</v>
      </c>
      <c r="E526" s="976" t="s">
        <v>2182</v>
      </c>
      <c r="F526" s="333">
        <v>0.61</v>
      </c>
    </row>
    <row r="527" spans="1:6">
      <c r="A527" s="330">
        <v>3.8</v>
      </c>
      <c r="B527" s="321" t="s">
        <v>2443</v>
      </c>
      <c r="C527" s="321" t="s">
        <v>4393</v>
      </c>
      <c r="D527" s="321" t="s">
        <v>2184</v>
      </c>
      <c r="E527" s="976" t="s">
        <v>2182</v>
      </c>
      <c r="F527" s="333">
        <v>0.55000000000000004</v>
      </c>
    </row>
    <row r="528" spans="1:6">
      <c r="A528" s="330">
        <v>3.8</v>
      </c>
      <c r="B528" s="321" t="s">
        <v>2444</v>
      </c>
      <c r="C528" s="321" t="s">
        <v>4393</v>
      </c>
      <c r="D528" s="321" t="s">
        <v>2186</v>
      </c>
      <c r="E528" s="976" t="s">
        <v>2182</v>
      </c>
      <c r="F528" s="333">
        <v>0.55000000000000004</v>
      </c>
    </row>
    <row r="529" spans="1:6">
      <c r="A529" s="330">
        <v>3.8</v>
      </c>
      <c r="B529" s="321" t="s">
        <v>2445</v>
      </c>
      <c r="C529" s="321" t="s">
        <v>4393</v>
      </c>
      <c r="D529" s="321" t="s">
        <v>2188</v>
      </c>
      <c r="E529" s="976" t="s">
        <v>2182</v>
      </c>
      <c r="F529" s="333">
        <v>0.55000000000000004</v>
      </c>
    </row>
    <row r="530" spans="1:6">
      <c r="A530" s="330">
        <v>3.9</v>
      </c>
      <c r="B530" s="321" t="s">
        <v>2446</v>
      </c>
      <c r="C530" s="321" t="s">
        <v>4393</v>
      </c>
      <c r="D530" s="321" t="s">
        <v>2190</v>
      </c>
      <c r="E530" s="976" t="s">
        <v>2182</v>
      </c>
      <c r="F530" s="333">
        <v>0.53</v>
      </c>
    </row>
    <row r="531" spans="1:6">
      <c r="A531" s="330">
        <v>3.9</v>
      </c>
      <c r="B531" s="321" t="s">
        <v>2447</v>
      </c>
      <c r="C531" s="321" t="s">
        <v>4393</v>
      </c>
      <c r="D531" s="321" t="s">
        <v>2192</v>
      </c>
      <c r="E531" s="976" t="s">
        <v>2182</v>
      </c>
      <c r="F531" s="333">
        <v>0.53</v>
      </c>
    </row>
    <row r="532" spans="1:6">
      <c r="A532" s="330">
        <v>3.9</v>
      </c>
      <c r="B532" s="321" t="s">
        <v>2448</v>
      </c>
      <c r="C532" s="321" t="s">
        <v>4393</v>
      </c>
      <c r="D532" s="321" t="s">
        <v>2194</v>
      </c>
      <c r="E532" s="976" t="s">
        <v>2182</v>
      </c>
      <c r="F532" s="333">
        <v>0.53</v>
      </c>
    </row>
    <row r="533" spans="1:6">
      <c r="A533" s="330">
        <v>3.9</v>
      </c>
      <c r="B533" s="321" t="s">
        <v>2449</v>
      </c>
      <c r="C533" s="321" t="s">
        <v>4393</v>
      </c>
      <c r="D533" s="321" t="s">
        <v>2198</v>
      </c>
      <c r="E533" s="976" t="s">
        <v>2182</v>
      </c>
      <c r="F533" s="333">
        <v>0.53</v>
      </c>
    </row>
    <row r="534" spans="1:6">
      <c r="A534" s="330">
        <v>3.9</v>
      </c>
      <c r="B534" s="321" t="s">
        <v>2450</v>
      </c>
      <c r="C534" s="321" t="s">
        <v>4393</v>
      </c>
      <c r="D534" s="321" t="s">
        <v>2202</v>
      </c>
      <c r="E534" s="976" t="s">
        <v>2182</v>
      </c>
      <c r="F534" s="333">
        <v>0.53</v>
      </c>
    </row>
    <row r="535" spans="1:6">
      <c r="A535" s="319"/>
      <c r="B535" s="321"/>
      <c r="C535" s="321"/>
      <c r="D535" s="321"/>
      <c r="E535" s="976"/>
      <c r="F535" s="333"/>
    </row>
    <row r="536" spans="1:6">
      <c r="A536" s="330">
        <v>2.7</v>
      </c>
      <c r="B536" s="321" t="s">
        <v>2451</v>
      </c>
      <c r="C536" s="321" t="s">
        <v>4394</v>
      </c>
      <c r="D536" s="321" t="s">
        <v>2177</v>
      </c>
      <c r="E536" s="976" t="s">
        <v>2175</v>
      </c>
      <c r="F536" s="333">
        <v>0.75</v>
      </c>
    </row>
    <row r="537" spans="1:6">
      <c r="A537" s="330">
        <v>4.3</v>
      </c>
      <c r="B537" s="321" t="s">
        <v>2452</v>
      </c>
      <c r="C537" s="321" t="s">
        <v>4394</v>
      </c>
      <c r="D537" s="321" t="s">
        <v>2179</v>
      </c>
      <c r="E537" s="976" t="s">
        <v>2175</v>
      </c>
      <c r="F537" s="333">
        <v>0.72</v>
      </c>
    </row>
    <row r="538" spans="1:6">
      <c r="A538" s="330">
        <v>3.3</v>
      </c>
      <c r="B538" s="321" t="s">
        <v>2453</v>
      </c>
      <c r="C538" s="321" t="s">
        <v>4394</v>
      </c>
      <c r="D538" s="321" t="s">
        <v>2181</v>
      </c>
      <c r="E538" s="976" t="s">
        <v>2182</v>
      </c>
      <c r="F538" s="333">
        <v>0.62</v>
      </c>
    </row>
    <row r="539" spans="1:6">
      <c r="A539" s="330">
        <v>3.5</v>
      </c>
      <c r="B539" s="321" t="s">
        <v>2454</v>
      </c>
      <c r="C539" s="321" t="s">
        <v>4394</v>
      </c>
      <c r="D539" s="321" t="s">
        <v>2184</v>
      </c>
      <c r="E539" s="976" t="s">
        <v>2182</v>
      </c>
      <c r="F539" s="333">
        <v>0.59</v>
      </c>
    </row>
    <row r="540" spans="1:6">
      <c r="A540" s="330">
        <v>3.5</v>
      </c>
      <c r="B540" s="321" t="s">
        <v>2455</v>
      </c>
      <c r="C540" s="321" t="s">
        <v>4394</v>
      </c>
      <c r="D540" s="321" t="s">
        <v>2186</v>
      </c>
      <c r="E540" s="976" t="s">
        <v>2182</v>
      </c>
      <c r="F540" s="333">
        <v>0.59</v>
      </c>
    </row>
    <row r="541" spans="1:6">
      <c r="A541" s="330">
        <v>3.5</v>
      </c>
      <c r="B541" s="321" t="s">
        <v>2456</v>
      </c>
      <c r="C541" s="321" t="s">
        <v>4394</v>
      </c>
      <c r="D541" s="321" t="s">
        <v>2188</v>
      </c>
      <c r="E541" s="976" t="s">
        <v>2182</v>
      </c>
      <c r="F541" s="333">
        <v>0.59</v>
      </c>
    </row>
    <row r="542" spans="1:6">
      <c r="A542" s="330">
        <v>3.5</v>
      </c>
      <c r="B542" s="321" t="s">
        <v>2457</v>
      </c>
      <c r="C542" s="321" t="s">
        <v>4394</v>
      </c>
      <c r="D542" s="321" t="s">
        <v>2190</v>
      </c>
      <c r="E542" s="976" t="s">
        <v>2182</v>
      </c>
      <c r="F542" s="333">
        <v>0.59</v>
      </c>
    </row>
    <row r="543" spans="1:6">
      <c r="A543" s="330">
        <v>3.5</v>
      </c>
      <c r="B543" s="321" t="s">
        <v>2458</v>
      </c>
      <c r="C543" s="321" t="s">
        <v>4394</v>
      </c>
      <c r="D543" s="321" t="s">
        <v>2192</v>
      </c>
      <c r="E543" s="976" t="s">
        <v>2182</v>
      </c>
      <c r="F543" s="333">
        <v>0.59</v>
      </c>
    </row>
    <row r="544" spans="1:6">
      <c r="A544" s="330">
        <v>3.5</v>
      </c>
      <c r="B544" s="321" t="s">
        <v>2459</v>
      </c>
      <c r="C544" s="321" t="s">
        <v>4394</v>
      </c>
      <c r="D544" s="321" t="s">
        <v>2194</v>
      </c>
      <c r="E544" s="976" t="s">
        <v>2182</v>
      </c>
      <c r="F544" s="333">
        <v>0.59</v>
      </c>
    </row>
    <row r="545" spans="1:6">
      <c r="A545" s="330">
        <v>3.5</v>
      </c>
      <c r="B545" s="321" t="s">
        <v>2460</v>
      </c>
      <c r="C545" s="321" t="s">
        <v>4394</v>
      </c>
      <c r="D545" s="321" t="s">
        <v>2198</v>
      </c>
      <c r="E545" s="976" t="s">
        <v>2182</v>
      </c>
      <c r="F545" s="333">
        <v>0.59</v>
      </c>
    </row>
    <row r="546" spans="1:6">
      <c r="A546" s="330">
        <v>3.5</v>
      </c>
      <c r="B546" s="321" t="s">
        <v>2461</v>
      </c>
      <c r="C546" s="321" t="s">
        <v>4394</v>
      </c>
      <c r="D546" s="321" t="s">
        <v>2202</v>
      </c>
      <c r="E546" s="976" t="s">
        <v>2182</v>
      </c>
      <c r="F546" s="333">
        <v>0.59</v>
      </c>
    </row>
    <row r="547" spans="1:6">
      <c r="A547" s="319"/>
      <c r="B547" s="321"/>
      <c r="C547" s="321"/>
      <c r="D547" s="321"/>
      <c r="E547" s="976"/>
      <c r="F547" s="333"/>
    </row>
    <row r="548" spans="1:6">
      <c r="A548" s="319">
        <v>0</v>
      </c>
      <c r="B548" s="321" t="s">
        <v>2462</v>
      </c>
      <c r="C548" s="321" t="s">
        <v>4395</v>
      </c>
      <c r="D548" s="321" t="s">
        <v>2179</v>
      </c>
      <c r="E548" s="976" t="s">
        <v>2175</v>
      </c>
      <c r="F548" s="333">
        <v>0.3</v>
      </c>
    </row>
    <row r="549" spans="1:6">
      <c r="A549" s="319">
        <v>0</v>
      </c>
      <c r="B549" s="321" t="s">
        <v>2463</v>
      </c>
      <c r="C549" s="321" t="s">
        <v>4395</v>
      </c>
      <c r="D549" s="321" t="s">
        <v>2181</v>
      </c>
      <c r="E549" s="976" t="s">
        <v>2182</v>
      </c>
      <c r="F549" s="333">
        <v>0.28999999999999998</v>
      </c>
    </row>
    <row r="550" spans="1:6">
      <c r="A550" s="319">
        <v>0</v>
      </c>
      <c r="B550" s="321" t="s">
        <v>2464</v>
      </c>
      <c r="C550" s="321" t="s">
        <v>4395</v>
      </c>
      <c r="D550" s="321" t="s">
        <v>2184</v>
      </c>
      <c r="E550" s="976" t="s">
        <v>2182</v>
      </c>
      <c r="F550" s="333">
        <v>0.28999999999999998</v>
      </c>
    </row>
    <row r="551" spans="1:6">
      <c r="A551" s="319">
        <v>0</v>
      </c>
      <c r="B551" s="321" t="s">
        <v>2465</v>
      </c>
      <c r="C551" s="321" t="s">
        <v>4395</v>
      </c>
      <c r="D551" s="321" t="s">
        <v>2186</v>
      </c>
      <c r="E551" s="976" t="s">
        <v>2182</v>
      </c>
      <c r="F551" s="333">
        <v>0.28000000000000003</v>
      </c>
    </row>
    <row r="552" spans="1:6">
      <c r="A552" s="319">
        <v>0</v>
      </c>
      <c r="B552" s="321" t="s">
        <v>2466</v>
      </c>
      <c r="C552" s="321" t="s">
        <v>4395</v>
      </c>
      <c r="D552" s="321" t="s">
        <v>2188</v>
      </c>
      <c r="E552" s="976" t="s">
        <v>2182</v>
      </c>
      <c r="F552" s="333">
        <v>0.27</v>
      </c>
    </row>
    <row r="553" spans="1:6">
      <c r="A553" s="319">
        <v>0</v>
      </c>
      <c r="B553" s="321" t="s">
        <v>2467</v>
      </c>
      <c r="C553" s="321" t="s">
        <v>4395</v>
      </c>
      <c r="D553" s="321" t="s">
        <v>2190</v>
      </c>
      <c r="E553" s="976" t="s">
        <v>2182</v>
      </c>
      <c r="F553" s="333">
        <v>0.27</v>
      </c>
    </row>
    <row r="554" spans="1:6">
      <c r="A554" s="319">
        <v>0</v>
      </c>
      <c r="B554" s="321" t="s">
        <v>2468</v>
      </c>
      <c r="C554" s="321" t="s">
        <v>4395</v>
      </c>
      <c r="D554" s="321" t="s">
        <v>2192</v>
      </c>
      <c r="E554" s="976" t="s">
        <v>2182</v>
      </c>
      <c r="F554" s="333">
        <v>0.27</v>
      </c>
    </row>
    <row r="555" spans="1:6">
      <c r="A555" s="319">
        <v>0</v>
      </c>
      <c r="B555" s="321" t="s">
        <v>2469</v>
      </c>
      <c r="C555" s="321" t="s">
        <v>4395</v>
      </c>
      <c r="D555" s="321" t="s">
        <v>2194</v>
      </c>
      <c r="E555" s="976" t="s">
        <v>2182</v>
      </c>
      <c r="F555" s="333">
        <v>0.27</v>
      </c>
    </row>
    <row r="556" spans="1:6">
      <c r="A556" s="319">
        <v>0</v>
      </c>
      <c r="B556" s="321" t="s">
        <v>2470</v>
      </c>
      <c r="C556" s="321" t="s">
        <v>4395</v>
      </c>
      <c r="D556" s="321" t="s">
        <v>2198</v>
      </c>
      <c r="E556" s="976" t="s">
        <v>2182</v>
      </c>
      <c r="F556" s="333">
        <v>0.27</v>
      </c>
    </row>
    <row r="557" spans="1:6">
      <c r="A557" s="319">
        <v>0</v>
      </c>
      <c r="B557" s="321" t="s">
        <v>2471</v>
      </c>
      <c r="C557" s="321" t="s">
        <v>4395</v>
      </c>
      <c r="D557" s="321" t="s">
        <v>2202</v>
      </c>
      <c r="E557" s="976" t="s">
        <v>2182</v>
      </c>
      <c r="F557" s="333">
        <v>0.27</v>
      </c>
    </row>
    <row r="558" spans="1:6">
      <c r="A558" s="319"/>
      <c r="B558" s="321"/>
      <c r="C558" s="321"/>
      <c r="D558" s="321"/>
      <c r="E558" s="976"/>
      <c r="F558" s="333"/>
    </row>
    <row r="559" spans="1:6">
      <c r="A559" s="330">
        <v>3.6</v>
      </c>
      <c r="B559" s="321" t="s">
        <v>2472</v>
      </c>
      <c r="C559" s="321" t="s">
        <v>4396</v>
      </c>
      <c r="D559" s="321" t="s">
        <v>2177</v>
      </c>
      <c r="E559" s="976" t="s">
        <v>2302</v>
      </c>
      <c r="F559" s="333">
        <v>0.86</v>
      </c>
    </row>
    <row r="560" spans="1:6">
      <c r="A560" s="330">
        <v>3.6</v>
      </c>
      <c r="B560" s="321" t="s">
        <v>2473</v>
      </c>
      <c r="C560" s="321" t="s">
        <v>4396</v>
      </c>
      <c r="D560" s="321" t="s">
        <v>2179</v>
      </c>
      <c r="E560" s="976" t="s">
        <v>2302</v>
      </c>
      <c r="F560" s="333">
        <v>0.86</v>
      </c>
    </row>
    <row r="561" spans="1:6">
      <c r="A561" s="330">
        <v>4.2</v>
      </c>
      <c r="B561" s="321" t="s">
        <v>2474</v>
      </c>
      <c r="C561" s="321" t="s">
        <v>4396</v>
      </c>
      <c r="D561" s="321" t="s">
        <v>2181</v>
      </c>
      <c r="E561" s="976" t="s">
        <v>2475</v>
      </c>
      <c r="F561" s="333">
        <v>0.74</v>
      </c>
    </row>
    <row r="562" spans="1:6">
      <c r="A562" s="330">
        <v>3.2</v>
      </c>
      <c r="B562" s="321" t="s">
        <v>2476</v>
      </c>
      <c r="C562" s="321" t="s">
        <v>4396</v>
      </c>
      <c r="D562" s="321" t="s">
        <v>2184</v>
      </c>
      <c r="E562" s="976" t="s">
        <v>2306</v>
      </c>
      <c r="F562" s="333">
        <v>0.65</v>
      </c>
    </row>
    <row r="563" spans="1:6">
      <c r="A563" s="330">
        <v>3.4</v>
      </c>
      <c r="B563" s="321" t="s">
        <v>2477</v>
      </c>
      <c r="C563" s="321" t="s">
        <v>4396</v>
      </c>
      <c r="D563" s="321" t="s">
        <v>2186</v>
      </c>
      <c r="E563" s="976" t="s">
        <v>2306</v>
      </c>
      <c r="F563" s="333">
        <v>0.61</v>
      </c>
    </row>
    <row r="564" spans="1:6">
      <c r="A564" s="330">
        <v>4.3</v>
      </c>
      <c r="B564" s="321" t="s">
        <v>2478</v>
      </c>
      <c r="C564" s="321" t="s">
        <v>4396</v>
      </c>
      <c r="D564" s="321" t="s">
        <v>2188</v>
      </c>
      <c r="E564" s="976" t="s">
        <v>2306</v>
      </c>
      <c r="F564" s="333">
        <v>0.49</v>
      </c>
    </row>
    <row r="565" spans="1:6">
      <c r="A565" s="330">
        <v>4.3</v>
      </c>
      <c r="B565" s="321" t="s">
        <v>2479</v>
      </c>
      <c r="C565" s="321" t="s">
        <v>4396</v>
      </c>
      <c r="D565" s="321" t="s">
        <v>2190</v>
      </c>
      <c r="E565" s="976" t="s">
        <v>2306</v>
      </c>
      <c r="F565" s="333">
        <v>0.49</v>
      </c>
    </row>
    <row r="566" spans="1:6">
      <c r="A566" s="330">
        <v>4.3</v>
      </c>
      <c r="B566" s="321" t="s">
        <v>2480</v>
      </c>
      <c r="C566" s="321" t="s">
        <v>4396</v>
      </c>
      <c r="D566" s="321" t="s">
        <v>2192</v>
      </c>
      <c r="E566" s="976" t="s">
        <v>2306</v>
      </c>
      <c r="F566" s="333">
        <v>0.49</v>
      </c>
    </row>
    <row r="567" spans="1:6">
      <c r="A567" s="330">
        <v>4.3</v>
      </c>
      <c r="B567" s="321" t="s">
        <v>2481</v>
      </c>
      <c r="C567" s="321" t="s">
        <v>4396</v>
      </c>
      <c r="D567" s="321" t="s">
        <v>2194</v>
      </c>
      <c r="E567" s="976" t="s">
        <v>2306</v>
      </c>
      <c r="F567" s="333">
        <v>0.49</v>
      </c>
    </row>
    <row r="568" spans="1:6">
      <c r="A568" s="330">
        <v>4.3</v>
      </c>
      <c r="B568" s="321" t="s">
        <v>2482</v>
      </c>
      <c r="C568" s="321" t="s">
        <v>4396</v>
      </c>
      <c r="D568" s="321" t="s">
        <v>2198</v>
      </c>
      <c r="E568" s="976" t="s">
        <v>2306</v>
      </c>
      <c r="F568" s="333">
        <v>0.49</v>
      </c>
    </row>
    <row r="569" spans="1:6">
      <c r="A569" s="330">
        <v>4.3</v>
      </c>
      <c r="B569" s="321" t="s">
        <v>2483</v>
      </c>
      <c r="C569" s="321" t="s">
        <v>4396</v>
      </c>
      <c r="D569" s="321" t="s">
        <v>2202</v>
      </c>
      <c r="E569" s="976" t="s">
        <v>2306</v>
      </c>
      <c r="F569" s="333">
        <v>0.49</v>
      </c>
    </row>
    <row r="570" spans="1:6">
      <c r="A570" s="330">
        <v>4.3</v>
      </c>
      <c r="B570" s="321" t="s">
        <v>2484</v>
      </c>
      <c r="C570" s="321" t="s">
        <v>4396</v>
      </c>
      <c r="D570" s="321" t="s">
        <v>2204</v>
      </c>
      <c r="E570" s="976" t="s">
        <v>2306</v>
      </c>
      <c r="F570" s="333">
        <v>0.49</v>
      </c>
    </row>
    <row r="571" spans="1:6">
      <c r="A571" s="330">
        <v>4.3</v>
      </c>
      <c r="B571" s="321" t="s">
        <v>2485</v>
      </c>
      <c r="C571" s="321" t="s">
        <v>4396</v>
      </c>
      <c r="D571" s="321" t="s">
        <v>2206</v>
      </c>
      <c r="E571" s="976" t="s">
        <v>2306</v>
      </c>
      <c r="F571" s="333">
        <v>0.49</v>
      </c>
    </row>
    <row r="572" spans="1:6">
      <c r="A572" s="319"/>
      <c r="B572" s="321"/>
      <c r="C572" s="321"/>
      <c r="D572" s="321"/>
      <c r="E572" s="976"/>
      <c r="F572" s="333"/>
    </row>
    <row r="573" spans="1:6">
      <c r="A573" s="330">
        <v>3.4</v>
      </c>
      <c r="B573" s="321" t="s">
        <v>2486</v>
      </c>
      <c r="C573" s="321" t="s">
        <v>4397</v>
      </c>
      <c r="D573" s="321" t="s">
        <v>2177</v>
      </c>
      <c r="E573" s="976" t="s">
        <v>2316</v>
      </c>
      <c r="F573" s="333">
        <v>59.38</v>
      </c>
    </row>
    <row r="574" spans="1:6">
      <c r="A574" s="330">
        <v>3.4</v>
      </c>
      <c r="B574" s="321" t="s">
        <v>2487</v>
      </c>
      <c r="C574" s="321" t="s">
        <v>4397</v>
      </c>
      <c r="D574" s="321" t="s">
        <v>2179</v>
      </c>
      <c r="E574" s="976" t="s">
        <v>2320</v>
      </c>
      <c r="F574" s="333">
        <v>56.58</v>
      </c>
    </row>
    <row r="575" spans="1:6">
      <c r="A575" s="330">
        <v>3.4</v>
      </c>
      <c r="B575" s="321" t="s">
        <v>2488</v>
      </c>
      <c r="C575" s="321" t="s">
        <v>4397</v>
      </c>
      <c r="D575" s="321" t="s">
        <v>2181</v>
      </c>
      <c r="E575" s="976" t="s">
        <v>2320</v>
      </c>
      <c r="F575" s="333">
        <v>49.53</v>
      </c>
    </row>
    <row r="576" spans="1:6">
      <c r="A576" s="330">
        <v>3.4</v>
      </c>
      <c r="B576" s="321" t="s">
        <v>2489</v>
      </c>
      <c r="C576" s="321" t="s">
        <v>4397</v>
      </c>
      <c r="D576" s="321" t="s">
        <v>2184</v>
      </c>
      <c r="E576" s="976" t="s">
        <v>2320</v>
      </c>
      <c r="F576" s="333">
        <v>43.83</v>
      </c>
    </row>
    <row r="577" spans="1:6">
      <c r="A577" s="330">
        <v>3.4</v>
      </c>
      <c r="B577" s="321" t="s">
        <v>2490</v>
      </c>
      <c r="C577" s="321" t="s">
        <v>4397</v>
      </c>
      <c r="D577" s="321" t="s">
        <v>2186</v>
      </c>
      <c r="E577" s="976" t="s">
        <v>2320</v>
      </c>
      <c r="F577" s="333">
        <v>43.83</v>
      </c>
    </row>
    <row r="578" spans="1:6">
      <c r="A578" s="330">
        <v>3.4</v>
      </c>
      <c r="B578" s="321" t="s">
        <v>2491</v>
      </c>
      <c r="C578" s="321" t="s">
        <v>4397</v>
      </c>
      <c r="D578" s="321" t="s">
        <v>2188</v>
      </c>
      <c r="E578" s="976" t="s">
        <v>2320</v>
      </c>
      <c r="F578" s="333">
        <v>43.83</v>
      </c>
    </row>
    <row r="579" spans="1:6">
      <c r="A579" s="330">
        <v>3.4</v>
      </c>
      <c r="B579" s="321" t="s">
        <v>2492</v>
      </c>
      <c r="C579" s="321" t="s">
        <v>4397</v>
      </c>
      <c r="D579" s="321" t="s">
        <v>2190</v>
      </c>
      <c r="E579" s="976" t="s">
        <v>2320</v>
      </c>
      <c r="F579" s="333">
        <v>41.66</v>
      </c>
    </row>
    <row r="580" spans="1:6">
      <c r="A580" s="330">
        <v>3.4</v>
      </c>
      <c r="B580" s="321" t="s">
        <v>2493</v>
      </c>
      <c r="C580" s="321" t="s">
        <v>4397</v>
      </c>
      <c r="D580" s="321" t="s">
        <v>2192</v>
      </c>
      <c r="E580" s="976" t="s">
        <v>2320</v>
      </c>
      <c r="F580" s="333">
        <v>41.66</v>
      </c>
    </row>
    <row r="581" spans="1:6">
      <c r="A581" s="330">
        <v>3.4</v>
      </c>
      <c r="B581" s="321" t="s">
        <v>2494</v>
      </c>
      <c r="C581" s="321" t="s">
        <v>4397</v>
      </c>
      <c r="D581" s="321" t="s">
        <v>2194</v>
      </c>
      <c r="E581" s="976" t="s">
        <v>2320</v>
      </c>
      <c r="F581" s="333">
        <v>41.66</v>
      </c>
    </row>
    <row r="582" spans="1:6">
      <c r="A582" s="330">
        <v>3.4</v>
      </c>
      <c r="B582" s="321" t="s">
        <v>2495</v>
      </c>
      <c r="C582" s="321" t="s">
        <v>4397</v>
      </c>
      <c r="D582" s="321" t="s">
        <v>2196</v>
      </c>
      <c r="E582" s="976" t="s">
        <v>2320</v>
      </c>
      <c r="F582" s="333">
        <v>41.66</v>
      </c>
    </row>
    <row r="583" spans="1:6">
      <c r="A583" s="330">
        <v>3.4</v>
      </c>
      <c r="B583" s="321" t="s">
        <v>2496</v>
      </c>
      <c r="C583" s="321" t="s">
        <v>4397</v>
      </c>
      <c r="D583" s="321" t="s">
        <v>2198</v>
      </c>
      <c r="E583" s="976" t="s">
        <v>2320</v>
      </c>
      <c r="F583" s="333">
        <v>41.66</v>
      </c>
    </row>
    <row r="584" spans="1:6">
      <c r="A584" s="330">
        <v>3.4</v>
      </c>
      <c r="B584" s="321" t="s">
        <v>2497</v>
      </c>
      <c r="C584" s="321" t="s">
        <v>4397</v>
      </c>
      <c r="D584" s="321" t="s">
        <v>2200</v>
      </c>
      <c r="E584" s="976" t="s">
        <v>2320</v>
      </c>
      <c r="F584" s="333">
        <v>41.66</v>
      </c>
    </row>
    <row r="585" spans="1:6">
      <c r="A585" s="330">
        <v>3.4</v>
      </c>
      <c r="B585" s="321" t="s">
        <v>2498</v>
      </c>
      <c r="C585" s="331" t="s">
        <v>4397</v>
      </c>
      <c r="D585" s="331" t="s">
        <v>2202</v>
      </c>
      <c r="E585" s="976" t="s">
        <v>2320</v>
      </c>
      <c r="F585" s="333">
        <v>41.66</v>
      </c>
    </row>
    <row r="586" spans="1:6">
      <c r="A586" s="319"/>
      <c r="B586" s="321"/>
      <c r="C586" s="331"/>
      <c r="D586" s="331"/>
      <c r="E586" s="976"/>
      <c r="F586" s="333"/>
    </row>
    <row r="587" spans="1:6">
      <c r="A587" s="330">
        <v>3.5</v>
      </c>
      <c r="B587" s="321" t="s">
        <v>3364</v>
      </c>
      <c r="C587" s="331" t="s">
        <v>4398</v>
      </c>
      <c r="D587" s="331" t="s">
        <v>2177</v>
      </c>
      <c r="E587" s="976" t="s">
        <v>2316</v>
      </c>
      <c r="F587" s="333">
        <v>77.64</v>
      </c>
    </row>
    <row r="588" spans="1:6">
      <c r="A588" s="330">
        <v>3.4</v>
      </c>
      <c r="B588" s="321" t="s">
        <v>3365</v>
      </c>
      <c r="C588" s="331" t="s">
        <v>4398</v>
      </c>
      <c r="D588" s="331" t="s">
        <v>2179</v>
      </c>
      <c r="E588" s="976" t="s">
        <v>2320</v>
      </c>
      <c r="F588" s="333">
        <v>73.17</v>
      </c>
    </row>
    <row r="589" spans="1:6">
      <c r="A589" s="330">
        <v>3.5</v>
      </c>
      <c r="B589" s="321" t="s">
        <v>3366</v>
      </c>
      <c r="C589" s="331" t="s">
        <v>4398</v>
      </c>
      <c r="D589" s="331" t="s">
        <v>2181</v>
      </c>
      <c r="E589" s="976" t="s">
        <v>2320</v>
      </c>
      <c r="F589" s="333">
        <v>61.41</v>
      </c>
    </row>
    <row r="590" spans="1:6">
      <c r="A590" s="330">
        <v>3.5</v>
      </c>
      <c r="B590" s="321" t="s">
        <v>3367</v>
      </c>
      <c r="C590" s="331" t="s">
        <v>4398</v>
      </c>
      <c r="D590" s="331" t="s">
        <v>2184</v>
      </c>
      <c r="E590" s="976" t="s">
        <v>2320</v>
      </c>
      <c r="F590" s="333">
        <v>53.07</v>
      </c>
    </row>
    <row r="591" spans="1:6">
      <c r="A591" s="330">
        <v>3.5</v>
      </c>
      <c r="B591" s="321" t="s">
        <v>3368</v>
      </c>
      <c r="C591" s="331" t="s">
        <v>4398</v>
      </c>
      <c r="D591" s="331" t="s">
        <v>2186</v>
      </c>
      <c r="E591" s="976" t="s">
        <v>2320</v>
      </c>
      <c r="F591" s="333">
        <v>53.07</v>
      </c>
    </row>
    <row r="592" spans="1:6">
      <c r="A592" s="330">
        <v>3.4</v>
      </c>
      <c r="B592" s="321" t="s">
        <v>3369</v>
      </c>
      <c r="C592" s="331" t="s">
        <v>4398</v>
      </c>
      <c r="D592" s="331" t="s">
        <v>2190</v>
      </c>
      <c r="E592" s="976" t="s">
        <v>2320</v>
      </c>
      <c r="F592" s="333">
        <v>49.89</v>
      </c>
    </row>
    <row r="593" spans="1:6">
      <c r="A593" s="330">
        <v>3.4</v>
      </c>
      <c r="B593" s="321" t="s">
        <v>3370</v>
      </c>
      <c r="C593" s="331" t="s">
        <v>4398</v>
      </c>
      <c r="D593" s="331" t="s">
        <v>2194</v>
      </c>
      <c r="E593" s="976" t="s">
        <v>2320</v>
      </c>
      <c r="F593" s="333">
        <v>49.89</v>
      </c>
    </row>
    <row r="594" spans="1:6">
      <c r="A594" s="330">
        <v>3.4</v>
      </c>
      <c r="B594" s="321" t="s">
        <v>3371</v>
      </c>
      <c r="C594" s="331" t="s">
        <v>4398</v>
      </c>
      <c r="D594" s="331" t="s">
        <v>2198</v>
      </c>
      <c r="E594" s="976" t="s">
        <v>2320</v>
      </c>
      <c r="F594" s="333">
        <v>49.89</v>
      </c>
    </row>
    <row r="595" spans="1:6">
      <c r="A595" s="330">
        <v>3.4</v>
      </c>
      <c r="B595" s="321" t="s">
        <v>3372</v>
      </c>
      <c r="C595" s="331" t="s">
        <v>4398</v>
      </c>
      <c r="D595" s="331" t="s">
        <v>2202</v>
      </c>
      <c r="E595" s="976" t="s">
        <v>2320</v>
      </c>
      <c r="F595" s="333">
        <v>49.89</v>
      </c>
    </row>
    <row r="596" spans="1:6">
      <c r="A596" s="319"/>
      <c r="B596" s="321"/>
      <c r="C596" s="331"/>
      <c r="D596" s="331"/>
      <c r="E596" s="976"/>
      <c r="F596" s="333"/>
    </row>
    <row r="597" spans="1:6">
      <c r="A597" s="330">
        <v>3.4</v>
      </c>
      <c r="B597" s="321" t="s">
        <v>2499</v>
      </c>
      <c r="C597" s="331" t="s">
        <v>4399</v>
      </c>
      <c r="D597" s="331" t="s">
        <v>2179</v>
      </c>
      <c r="E597" s="976" t="s">
        <v>2316</v>
      </c>
      <c r="F597" s="333">
        <v>50.84</v>
      </c>
    </row>
    <row r="598" spans="1:6">
      <c r="A598" s="330">
        <v>3.4</v>
      </c>
      <c r="B598" s="321" t="s">
        <v>29</v>
      </c>
      <c r="C598" s="331" t="s">
        <v>4399</v>
      </c>
      <c r="D598" s="331" t="s">
        <v>2181</v>
      </c>
      <c r="E598" s="976" t="s">
        <v>2316</v>
      </c>
      <c r="F598" s="333">
        <v>49.53</v>
      </c>
    </row>
    <row r="599" spans="1:6">
      <c r="A599" s="330">
        <v>3.4</v>
      </c>
      <c r="B599" s="321" t="s">
        <v>2500</v>
      </c>
      <c r="C599" s="331" t="s">
        <v>4399</v>
      </c>
      <c r="D599" s="331" t="s">
        <v>2184</v>
      </c>
      <c r="E599" s="976" t="s">
        <v>2316</v>
      </c>
      <c r="F599" s="333">
        <v>48.89</v>
      </c>
    </row>
    <row r="600" spans="1:6">
      <c r="A600" s="330">
        <v>3.4</v>
      </c>
      <c r="B600" s="321" t="s">
        <v>2501</v>
      </c>
      <c r="C600" s="331" t="s">
        <v>4399</v>
      </c>
      <c r="D600" s="331" t="s">
        <v>2186</v>
      </c>
      <c r="E600" s="976" t="s">
        <v>2316</v>
      </c>
      <c r="F600" s="333">
        <v>48.89</v>
      </c>
    </row>
    <row r="601" spans="1:6">
      <c r="A601" s="330">
        <v>3.4</v>
      </c>
      <c r="B601" s="321" t="s">
        <v>2502</v>
      </c>
      <c r="C601" s="331" t="s">
        <v>4399</v>
      </c>
      <c r="D601" s="331" t="s">
        <v>2188</v>
      </c>
      <c r="E601" s="976" t="s">
        <v>2316</v>
      </c>
      <c r="F601" s="333">
        <v>44.71</v>
      </c>
    </row>
    <row r="602" spans="1:6">
      <c r="A602" s="330">
        <v>3.4</v>
      </c>
      <c r="B602" s="321" t="s">
        <v>2503</v>
      </c>
      <c r="C602" s="331" t="s">
        <v>4399</v>
      </c>
      <c r="D602" s="331" t="s">
        <v>2190</v>
      </c>
      <c r="E602" s="976" t="s">
        <v>2316</v>
      </c>
      <c r="F602" s="333">
        <v>44.71</v>
      </c>
    </row>
    <row r="603" spans="1:6">
      <c r="A603" s="330">
        <v>3.4</v>
      </c>
      <c r="B603" s="321" t="s">
        <v>15617</v>
      </c>
      <c r="C603" s="331" t="s">
        <v>4399</v>
      </c>
      <c r="D603" s="331" t="s">
        <v>2192</v>
      </c>
      <c r="E603" s="976" t="s">
        <v>2316</v>
      </c>
      <c r="F603" s="333">
        <v>44.71</v>
      </c>
    </row>
    <row r="604" spans="1:6">
      <c r="A604" s="330">
        <v>3.4</v>
      </c>
      <c r="B604" s="321" t="s">
        <v>2504</v>
      </c>
      <c r="C604" s="331" t="s">
        <v>4399</v>
      </c>
      <c r="D604" s="331" t="s">
        <v>2194</v>
      </c>
      <c r="E604" s="976" t="s">
        <v>2316</v>
      </c>
      <c r="F604" s="333">
        <v>44.71</v>
      </c>
    </row>
    <row r="605" spans="1:6">
      <c r="A605" s="330">
        <v>3.4</v>
      </c>
      <c r="B605" s="321" t="s">
        <v>2505</v>
      </c>
      <c r="C605" s="331" t="s">
        <v>4399</v>
      </c>
      <c r="D605" s="331" t="s">
        <v>2198</v>
      </c>
      <c r="E605" s="976" t="s">
        <v>2316</v>
      </c>
      <c r="F605" s="333">
        <v>44.71</v>
      </c>
    </row>
    <row r="606" spans="1:6">
      <c r="A606" s="330">
        <v>3.4</v>
      </c>
      <c r="B606" s="321" t="s">
        <v>30</v>
      </c>
      <c r="C606" s="331" t="s">
        <v>4399</v>
      </c>
      <c r="D606" s="331" t="s">
        <v>2202</v>
      </c>
      <c r="E606" s="976" t="s">
        <v>2316</v>
      </c>
      <c r="F606" s="333">
        <v>44.71</v>
      </c>
    </row>
    <row r="607" spans="1:6">
      <c r="A607" s="330">
        <v>3.4</v>
      </c>
      <c r="B607" s="321" t="s">
        <v>2506</v>
      </c>
      <c r="C607" s="331" t="s">
        <v>4399</v>
      </c>
      <c r="D607" s="331" t="s">
        <v>2204</v>
      </c>
      <c r="E607" s="976" t="s">
        <v>2316</v>
      </c>
      <c r="F607" s="333">
        <v>44.71</v>
      </c>
    </row>
    <row r="608" spans="1:6">
      <c r="A608" s="330">
        <v>3.4</v>
      </c>
      <c r="B608" s="321" t="s">
        <v>2507</v>
      </c>
      <c r="C608" s="331" t="s">
        <v>4399</v>
      </c>
      <c r="D608" s="331" t="s">
        <v>2206</v>
      </c>
      <c r="E608" s="976" t="s">
        <v>2316</v>
      </c>
      <c r="F608" s="333">
        <v>44.71</v>
      </c>
    </row>
    <row r="609" spans="1:6">
      <c r="A609" s="330">
        <v>3.3</v>
      </c>
      <c r="B609" s="321" t="s">
        <v>5979</v>
      </c>
      <c r="C609" s="331" t="s">
        <v>5589</v>
      </c>
      <c r="D609" s="331" t="s">
        <v>2207</v>
      </c>
      <c r="E609" s="976" t="s">
        <v>2316</v>
      </c>
      <c r="F609" s="333">
        <v>45.45</v>
      </c>
    </row>
    <row r="610" spans="1:6">
      <c r="A610" s="330">
        <v>3.3</v>
      </c>
      <c r="B610" s="321" t="s">
        <v>5980</v>
      </c>
      <c r="C610" s="331" t="s">
        <v>5589</v>
      </c>
      <c r="D610" s="331" t="s">
        <v>2208</v>
      </c>
      <c r="E610" s="976" t="s">
        <v>2316</v>
      </c>
      <c r="F610" s="333">
        <v>51.31</v>
      </c>
    </row>
    <row r="611" spans="1:6">
      <c r="A611" s="330">
        <v>3.3</v>
      </c>
      <c r="B611" s="321" t="s">
        <v>5981</v>
      </c>
      <c r="C611" s="331" t="s">
        <v>5589</v>
      </c>
      <c r="D611" s="331" t="s">
        <v>2209</v>
      </c>
      <c r="E611" s="976" t="s">
        <v>2316</v>
      </c>
      <c r="F611" s="333">
        <v>51.31</v>
      </c>
    </row>
    <row r="612" spans="1:6" ht="12.75" thickBot="1">
      <c r="A612" s="319"/>
      <c r="B612" s="321"/>
      <c r="C612" s="331"/>
      <c r="D612" s="331"/>
      <c r="E612" s="976"/>
      <c r="F612" s="333"/>
    </row>
    <row r="613" spans="1:6">
      <c r="A613" s="319"/>
      <c r="B613" s="2353" t="s">
        <v>8851</v>
      </c>
      <c r="C613" s="2354"/>
      <c r="D613" s="2354"/>
      <c r="E613" s="2354"/>
      <c r="F613" s="2354"/>
    </row>
    <row r="614" spans="1:6">
      <c r="A614" s="319"/>
      <c r="B614" s="332" t="s">
        <v>8852</v>
      </c>
      <c r="C614" s="331"/>
      <c r="D614" s="331"/>
      <c r="E614" s="976"/>
      <c r="F614" s="333"/>
    </row>
    <row r="615" spans="1:6">
      <c r="A615" s="319">
        <v>0</v>
      </c>
      <c r="B615" s="321" t="s">
        <v>15618</v>
      </c>
      <c r="C615" s="331" t="s">
        <v>15619</v>
      </c>
      <c r="D615" s="331" t="s">
        <v>2181</v>
      </c>
      <c r="E615" s="976" t="s">
        <v>2182</v>
      </c>
      <c r="F615" s="333">
        <v>0.28000000000000003</v>
      </c>
    </row>
    <row r="616" spans="1:6">
      <c r="A616" s="319">
        <v>0</v>
      </c>
      <c r="B616" s="321" t="s">
        <v>15620</v>
      </c>
      <c r="C616" s="331" t="s">
        <v>15619</v>
      </c>
      <c r="D616" s="331" t="s">
        <v>2186</v>
      </c>
      <c r="E616" s="976" t="s">
        <v>2182</v>
      </c>
      <c r="F616" s="333">
        <v>0.25</v>
      </c>
    </row>
    <row r="617" spans="1:6">
      <c r="A617" s="319">
        <v>0</v>
      </c>
      <c r="B617" s="321" t="s">
        <v>15621</v>
      </c>
      <c r="C617" s="331" t="s">
        <v>15619</v>
      </c>
      <c r="D617" s="331" t="s">
        <v>2190</v>
      </c>
      <c r="E617" s="976" t="s">
        <v>2182</v>
      </c>
      <c r="F617" s="333">
        <v>0.25</v>
      </c>
    </row>
    <row r="618" spans="1:6">
      <c r="A618" s="319">
        <v>0</v>
      </c>
      <c r="B618" s="321" t="s">
        <v>15622</v>
      </c>
      <c r="C618" s="331" t="s">
        <v>15619</v>
      </c>
      <c r="D618" s="331" t="s">
        <v>2194</v>
      </c>
      <c r="E618" s="976" t="s">
        <v>2182</v>
      </c>
      <c r="F618" s="333">
        <v>0.25</v>
      </c>
    </row>
    <row r="619" spans="1:6">
      <c r="A619" s="319">
        <v>0</v>
      </c>
      <c r="B619" s="321" t="s">
        <v>15623</v>
      </c>
      <c r="C619" s="331" t="s">
        <v>15619</v>
      </c>
      <c r="D619" s="331" t="s">
        <v>2198</v>
      </c>
      <c r="E619" s="976" t="s">
        <v>2182</v>
      </c>
      <c r="F619" s="333">
        <v>0.25</v>
      </c>
    </row>
    <row r="620" spans="1:6">
      <c r="A620" s="319"/>
      <c r="B620" s="321"/>
      <c r="C620" s="331"/>
      <c r="D620" s="331"/>
      <c r="E620" s="976"/>
      <c r="F620" s="333"/>
    </row>
    <row r="621" spans="1:6">
      <c r="A621" s="319">
        <v>0</v>
      </c>
      <c r="B621" s="321" t="s">
        <v>8853</v>
      </c>
      <c r="C621" s="331" t="s">
        <v>8854</v>
      </c>
      <c r="D621" s="331" t="s">
        <v>2181</v>
      </c>
      <c r="E621" s="976" t="s">
        <v>2182</v>
      </c>
      <c r="F621" s="333">
        <v>0.31</v>
      </c>
    </row>
    <row r="622" spans="1:6">
      <c r="A622" s="319">
        <v>0</v>
      </c>
      <c r="B622" s="321" t="s">
        <v>8855</v>
      </c>
      <c r="C622" s="331" t="s">
        <v>8854</v>
      </c>
      <c r="D622" s="331" t="s">
        <v>2184</v>
      </c>
      <c r="E622" s="976" t="s">
        <v>2182</v>
      </c>
      <c r="F622" s="333">
        <v>0.28000000000000003</v>
      </c>
    </row>
    <row r="623" spans="1:6">
      <c r="A623" s="319">
        <v>0</v>
      </c>
      <c r="B623" s="321" t="s">
        <v>8856</v>
      </c>
      <c r="C623" s="331" t="s">
        <v>8854</v>
      </c>
      <c r="D623" s="331" t="s">
        <v>2186</v>
      </c>
      <c r="E623" s="976" t="s">
        <v>2182</v>
      </c>
      <c r="F623" s="333">
        <v>0.28000000000000003</v>
      </c>
    </row>
    <row r="624" spans="1:6">
      <c r="A624" s="319">
        <v>0</v>
      </c>
      <c r="B624" s="321" t="s">
        <v>8857</v>
      </c>
      <c r="C624" s="331" t="s">
        <v>8854</v>
      </c>
      <c r="D624" s="331" t="s">
        <v>2188</v>
      </c>
      <c r="E624" s="976" t="s">
        <v>2182</v>
      </c>
      <c r="F624" s="333">
        <v>0.28000000000000003</v>
      </c>
    </row>
    <row r="625" spans="1:6">
      <c r="A625" s="319">
        <v>0</v>
      </c>
      <c r="B625" s="321" t="s">
        <v>8858</v>
      </c>
      <c r="C625" s="331" t="s">
        <v>8854</v>
      </c>
      <c r="D625" s="331" t="s">
        <v>2190</v>
      </c>
      <c r="E625" s="976" t="s">
        <v>2182</v>
      </c>
      <c r="F625" s="333">
        <v>0.28000000000000003</v>
      </c>
    </row>
    <row r="626" spans="1:6">
      <c r="A626" s="319">
        <v>0</v>
      </c>
      <c r="B626" s="321" t="s">
        <v>8859</v>
      </c>
      <c r="C626" s="331" t="s">
        <v>8854</v>
      </c>
      <c r="D626" s="331" t="s">
        <v>2192</v>
      </c>
      <c r="E626" s="976" t="s">
        <v>2182</v>
      </c>
      <c r="F626" s="333">
        <v>0.28000000000000003</v>
      </c>
    </row>
    <row r="627" spans="1:6">
      <c r="A627" s="319">
        <v>0</v>
      </c>
      <c r="B627" s="321" t="s">
        <v>15624</v>
      </c>
      <c r="C627" s="331" t="s">
        <v>8854</v>
      </c>
      <c r="D627" s="331" t="s">
        <v>2196</v>
      </c>
      <c r="E627" s="976" t="s">
        <v>2182</v>
      </c>
      <c r="F627" s="333">
        <v>0.28000000000000003</v>
      </c>
    </row>
    <row r="628" spans="1:6">
      <c r="A628" s="319">
        <v>0</v>
      </c>
      <c r="B628" s="321" t="s">
        <v>8860</v>
      </c>
      <c r="C628" s="331" t="s">
        <v>8854</v>
      </c>
      <c r="D628" s="331" t="s">
        <v>2194</v>
      </c>
      <c r="E628" s="976" t="s">
        <v>2182</v>
      </c>
      <c r="F628" s="333">
        <v>0.28000000000000003</v>
      </c>
    </row>
    <row r="629" spans="1:6">
      <c r="A629" s="319">
        <v>0</v>
      </c>
      <c r="B629" s="321" t="s">
        <v>8861</v>
      </c>
      <c r="C629" s="331" t="s">
        <v>8854</v>
      </c>
      <c r="D629" s="331" t="s">
        <v>2198</v>
      </c>
      <c r="E629" s="976" t="s">
        <v>2182</v>
      </c>
      <c r="F629" s="333">
        <v>0.28000000000000003</v>
      </c>
    </row>
    <row r="630" spans="1:6">
      <c r="A630" s="319">
        <v>0</v>
      </c>
      <c r="B630" s="321" t="s">
        <v>8862</v>
      </c>
      <c r="C630" s="331" t="s">
        <v>8854</v>
      </c>
      <c r="D630" s="331" t="s">
        <v>2202</v>
      </c>
      <c r="E630" s="976" t="s">
        <v>2182</v>
      </c>
      <c r="F630" s="333">
        <v>0.28000000000000003</v>
      </c>
    </row>
    <row r="631" spans="1:6">
      <c r="A631" s="319">
        <v>0</v>
      </c>
      <c r="B631" s="321" t="s">
        <v>8863</v>
      </c>
      <c r="C631" s="331" t="s">
        <v>8854</v>
      </c>
      <c r="D631" s="331" t="s">
        <v>2204</v>
      </c>
      <c r="E631" s="976" t="s">
        <v>2182</v>
      </c>
      <c r="F631" s="333">
        <v>0.28000000000000003</v>
      </c>
    </row>
    <row r="632" spans="1:6" ht="12.75" thickBot="1">
      <c r="A632" s="319"/>
      <c r="B632" s="321"/>
      <c r="C632" s="331"/>
      <c r="D632" s="331"/>
      <c r="E632" s="976"/>
      <c r="F632" s="333"/>
    </row>
    <row r="633" spans="1:6">
      <c r="A633" s="319"/>
      <c r="B633" s="2353" t="s">
        <v>5590</v>
      </c>
      <c r="C633" s="2354"/>
      <c r="D633" s="2354"/>
      <c r="E633" s="2354"/>
      <c r="F633" s="2354"/>
    </row>
    <row r="634" spans="1:6">
      <c r="A634" s="319"/>
      <c r="B634" s="332" t="s">
        <v>5591</v>
      </c>
      <c r="C634" s="331"/>
      <c r="D634" s="331"/>
      <c r="E634" s="976"/>
      <c r="F634" s="333"/>
    </row>
    <row r="635" spans="1:6">
      <c r="A635" s="319">
        <v>0</v>
      </c>
      <c r="B635" s="321" t="s">
        <v>8864</v>
      </c>
      <c r="C635" s="331" t="s">
        <v>5593</v>
      </c>
      <c r="D635" s="331" t="s">
        <v>2179</v>
      </c>
      <c r="E635" s="976" t="s">
        <v>2175</v>
      </c>
      <c r="F635" s="333">
        <v>0.33</v>
      </c>
    </row>
    <row r="636" spans="1:6">
      <c r="A636" s="319">
        <v>0</v>
      </c>
      <c r="B636" s="321" t="s">
        <v>5592</v>
      </c>
      <c r="C636" s="331" t="s">
        <v>5593</v>
      </c>
      <c r="D636" s="331" t="s">
        <v>2181</v>
      </c>
      <c r="E636" s="976" t="s">
        <v>2182</v>
      </c>
      <c r="F636" s="333">
        <v>0.31</v>
      </c>
    </row>
    <row r="637" spans="1:6">
      <c r="A637" s="319">
        <v>0</v>
      </c>
      <c r="B637" s="321" t="s">
        <v>5594</v>
      </c>
      <c r="C637" s="331" t="s">
        <v>5593</v>
      </c>
      <c r="D637" s="331" t="s">
        <v>2184</v>
      </c>
      <c r="E637" s="976" t="s">
        <v>2182</v>
      </c>
      <c r="F637" s="333">
        <v>0.28999999999999998</v>
      </c>
    </row>
    <row r="638" spans="1:6">
      <c r="A638" s="319">
        <v>0</v>
      </c>
      <c r="B638" s="321" t="s">
        <v>5595</v>
      </c>
      <c r="C638" s="331" t="s">
        <v>5593</v>
      </c>
      <c r="D638" s="331" t="s">
        <v>2186</v>
      </c>
      <c r="E638" s="976" t="s">
        <v>2182</v>
      </c>
      <c r="F638" s="333">
        <v>0.28999999999999998</v>
      </c>
    </row>
    <row r="639" spans="1:6">
      <c r="A639" s="319">
        <v>0</v>
      </c>
      <c r="B639" s="321" t="s">
        <v>5596</v>
      </c>
      <c r="C639" s="331" t="s">
        <v>5593</v>
      </c>
      <c r="D639" s="331" t="s">
        <v>2188</v>
      </c>
      <c r="E639" s="976" t="s">
        <v>2182</v>
      </c>
      <c r="F639" s="333">
        <v>0.28999999999999998</v>
      </c>
    </row>
    <row r="640" spans="1:6">
      <c r="A640" s="319">
        <v>0</v>
      </c>
      <c r="B640" s="321" t="s">
        <v>5597</v>
      </c>
      <c r="C640" s="331" t="s">
        <v>5593</v>
      </c>
      <c r="D640" s="331" t="s">
        <v>2190</v>
      </c>
      <c r="E640" s="976" t="s">
        <v>2182</v>
      </c>
      <c r="F640" s="333">
        <v>0.28999999999999998</v>
      </c>
    </row>
    <row r="641" spans="1:6" ht="12.75" thickBot="1">
      <c r="A641" s="319"/>
      <c r="B641" s="332"/>
      <c r="C641" s="331"/>
      <c r="D641" s="331"/>
      <c r="E641" s="976"/>
      <c r="F641" s="333"/>
    </row>
    <row r="642" spans="1:6">
      <c r="A642" s="319"/>
      <c r="B642" s="2353" t="s">
        <v>5598</v>
      </c>
      <c r="C642" s="2354"/>
      <c r="D642" s="2354"/>
      <c r="E642" s="2354"/>
      <c r="F642" s="2354"/>
    </row>
    <row r="643" spans="1:6">
      <c r="A643" s="319"/>
      <c r="B643" s="332" t="s">
        <v>5599</v>
      </c>
      <c r="C643" s="331"/>
      <c r="D643" s="331"/>
      <c r="E643" s="976"/>
      <c r="F643" s="333"/>
    </row>
    <row r="644" spans="1:6">
      <c r="A644" s="319">
        <v>0</v>
      </c>
      <c r="B644" s="321" t="s">
        <v>11299</v>
      </c>
      <c r="C644" s="331" t="s">
        <v>5225</v>
      </c>
      <c r="D644" s="331" t="s">
        <v>2181</v>
      </c>
      <c r="E644" s="976" t="s">
        <v>2182</v>
      </c>
      <c r="F644" s="333">
        <v>0.31</v>
      </c>
    </row>
    <row r="645" spans="1:6">
      <c r="A645" s="319">
        <v>0</v>
      </c>
      <c r="B645" s="321" t="s">
        <v>11300</v>
      </c>
      <c r="C645" s="331" t="s">
        <v>5225</v>
      </c>
      <c r="D645" s="331" t="s">
        <v>2184</v>
      </c>
      <c r="E645" s="976" t="s">
        <v>2182</v>
      </c>
      <c r="F645" s="333">
        <v>0.27</v>
      </c>
    </row>
    <row r="646" spans="1:6">
      <c r="A646" s="319">
        <v>0</v>
      </c>
      <c r="B646" s="321" t="s">
        <v>5224</v>
      </c>
      <c r="C646" s="331" t="s">
        <v>5225</v>
      </c>
      <c r="D646" s="331" t="s">
        <v>2186</v>
      </c>
      <c r="E646" s="976" t="s">
        <v>2182</v>
      </c>
      <c r="F646" s="333">
        <v>0.27</v>
      </c>
    </row>
    <row r="647" spans="1:6">
      <c r="A647" s="319">
        <v>0</v>
      </c>
      <c r="B647" s="321" t="s">
        <v>5226</v>
      </c>
      <c r="C647" s="331" t="s">
        <v>5225</v>
      </c>
      <c r="D647" s="331" t="s">
        <v>2188</v>
      </c>
      <c r="E647" s="976" t="s">
        <v>2182</v>
      </c>
      <c r="F647" s="333">
        <v>0.27</v>
      </c>
    </row>
    <row r="648" spans="1:6">
      <c r="A648" s="319">
        <v>0</v>
      </c>
      <c r="B648" s="321" t="s">
        <v>5227</v>
      </c>
      <c r="C648" s="331" t="s">
        <v>5225</v>
      </c>
      <c r="D648" s="331" t="s">
        <v>2190</v>
      </c>
      <c r="E648" s="976" t="s">
        <v>2182</v>
      </c>
      <c r="F648" s="333">
        <v>0.27</v>
      </c>
    </row>
    <row r="649" spans="1:6">
      <c r="A649" s="319">
        <v>0</v>
      </c>
      <c r="B649" s="321" t="s">
        <v>5228</v>
      </c>
      <c r="C649" s="331" t="s">
        <v>5225</v>
      </c>
      <c r="D649" s="331" t="s">
        <v>2192</v>
      </c>
      <c r="E649" s="976" t="s">
        <v>2182</v>
      </c>
      <c r="F649" s="333">
        <v>0.27</v>
      </c>
    </row>
    <row r="650" spans="1:6">
      <c r="A650" s="319">
        <v>0</v>
      </c>
      <c r="B650" s="321" t="s">
        <v>5229</v>
      </c>
      <c r="C650" s="331" t="s">
        <v>5225</v>
      </c>
      <c r="D650" s="331" t="s">
        <v>2194</v>
      </c>
      <c r="E650" s="976" t="s">
        <v>2182</v>
      </c>
      <c r="F650" s="333">
        <v>0.27</v>
      </c>
    </row>
    <row r="651" spans="1:6">
      <c r="A651" s="319">
        <v>0</v>
      </c>
      <c r="B651" s="321" t="s">
        <v>5230</v>
      </c>
      <c r="C651" s="331" t="s">
        <v>5225</v>
      </c>
      <c r="D651" s="331" t="s">
        <v>2198</v>
      </c>
      <c r="E651" s="976" t="s">
        <v>2182</v>
      </c>
      <c r="F651" s="333">
        <v>0.27</v>
      </c>
    </row>
    <row r="652" spans="1:6">
      <c r="A652" s="319">
        <v>0</v>
      </c>
      <c r="B652" s="321" t="s">
        <v>5231</v>
      </c>
      <c r="C652" s="331" t="s">
        <v>5225</v>
      </c>
      <c r="D652" s="331" t="s">
        <v>2202</v>
      </c>
      <c r="E652" s="976" t="s">
        <v>2182</v>
      </c>
      <c r="F652" s="333">
        <v>0.27</v>
      </c>
    </row>
    <row r="653" spans="1:6">
      <c r="A653" s="319"/>
      <c r="B653" s="321"/>
      <c r="C653" s="321"/>
      <c r="D653" s="321"/>
      <c r="E653" s="323"/>
      <c r="F653" s="324"/>
    </row>
    <row r="654" spans="1:6">
      <c r="A654" s="319"/>
      <c r="B654" s="2352" t="s">
        <v>5608</v>
      </c>
      <c r="C654" s="2352"/>
      <c r="D654" s="2352"/>
      <c r="E654" s="2352"/>
      <c r="F654" s="2352"/>
    </row>
    <row r="655" spans="1:6">
      <c r="A655" s="319"/>
      <c r="B655" s="332" t="s">
        <v>3373</v>
      </c>
      <c r="C655" s="331"/>
      <c r="D655" s="331"/>
      <c r="E655" s="976"/>
      <c r="F655" s="333"/>
    </row>
    <row r="656" spans="1:6">
      <c r="A656" s="319">
        <v>0</v>
      </c>
      <c r="B656" s="321" t="s">
        <v>3374</v>
      </c>
      <c r="C656" s="331" t="s">
        <v>4400</v>
      </c>
      <c r="D656" s="331" t="s">
        <v>3025</v>
      </c>
      <c r="E656" s="976" t="s">
        <v>3375</v>
      </c>
      <c r="F656" s="333">
        <v>1.4</v>
      </c>
    </row>
    <row r="657" spans="1:6">
      <c r="A657" s="319">
        <v>0</v>
      </c>
      <c r="B657" s="321" t="s">
        <v>3376</v>
      </c>
      <c r="C657" s="331" t="s">
        <v>4401</v>
      </c>
      <c r="D657" s="331" t="s">
        <v>3026</v>
      </c>
      <c r="E657" s="976" t="s">
        <v>3375</v>
      </c>
      <c r="F657" s="333">
        <v>1.4</v>
      </c>
    </row>
    <row r="658" spans="1:6">
      <c r="A658" s="319">
        <v>0</v>
      </c>
      <c r="B658" s="321" t="s">
        <v>3377</v>
      </c>
      <c r="C658" s="331" t="s">
        <v>4402</v>
      </c>
      <c r="D658" s="331" t="s">
        <v>3378</v>
      </c>
      <c r="E658" s="976" t="s">
        <v>3375</v>
      </c>
      <c r="F658" s="333">
        <v>1.4</v>
      </c>
    </row>
    <row r="659" spans="1:6">
      <c r="A659" s="319"/>
      <c r="B659" s="321"/>
      <c r="C659" s="331"/>
      <c r="D659" s="331"/>
      <c r="E659" s="976"/>
      <c r="F659" s="333"/>
    </row>
    <row r="660" spans="1:6">
      <c r="A660" s="330">
        <v>3.6</v>
      </c>
      <c r="B660" s="321" t="s">
        <v>3379</v>
      </c>
      <c r="C660" s="331" t="s">
        <v>4403</v>
      </c>
      <c r="D660" s="331" t="s">
        <v>3025</v>
      </c>
      <c r="E660" s="976" t="s">
        <v>3375</v>
      </c>
      <c r="F660" s="333">
        <v>1.42</v>
      </c>
    </row>
    <row r="661" spans="1:6">
      <c r="A661" s="330">
        <v>3.6</v>
      </c>
      <c r="B661" s="321" t="s">
        <v>3380</v>
      </c>
      <c r="C661" s="331" t="s">
        <v>4404</v>
      </c>
      <c r="D661" s="331" t="s">
        <v>3026</v>
      </c>
      <c r="E661" s="976" t="s">
        <v>3375</v>
      </c>
      <c r="F661" s="333">
        <v>1.42</v>
      </c>
    </row>
    <row r="662" spans="1:6">
      <c r="A662" s="330">
        <v>3.6</v>
      </c>
      <c r="B662" s="321" t="s">
        <v>3381</v>
      </c>
      <c r="C662" s="331" t="s">
        <v>4405</v>
      </c>
      <c r="D662" s="331" t="s">
        <v>3378</v>
      </c>
      <c r="E662" s="976" t="s">
        <v>3375</v>
      </c>
      <c r="F662" s="333">
        <v>1.42</v>
      </c>
    </row>
    <row r="663" spans="1:6" ht="12.75" thickBot="1">
      <c r="A663" s="319"/>
      <c r="B663" s="321"/>
      <c r="C663" s="331"/>
      <c r="D663" s="331"/>
      <c r="E663" s="976"/>
      <c r="F663" s="333"/>
    </row>
    <row r="664" spans="1:6">
      <c r="A664" s="319"/>
      <c r="B664" s="2353" t="s">
        <v>8865</v>
      </c>
      <c r="C664" s="2354"/>
      <c r="D664" s="2354"/>
      <c r="E664" s="2354"/>
      <c r="F664" s="2354"/>
    </row>
    <row r="665" spans="1:6">
      <c r="A665" s="319"/>
      <c r="B665" s="332" t="s">
        <v>5609</v>
      </c>
      <c r="C665" s="334"/>
      <c r="D665" s="334"/>
      <c r="E665" s="334"/>
      <c r="F665" s="335"/>
    </row>
    <row r="666" spans="1:6">
      <c r="A666" s="330">
        <v>3.2</v>
      </c>
      <c r="B666" s="321" t="s">
        <v>3028</v>
      </c>
      <c r="C666" s="321" t="s">
        <v>4406</v>
      </c>
      <c r="D666" s="321" t="s">
        <v>3023</v>
      </c>
      <c r="E666" s="336" t="s">
        <v>2170</v>
      </c>
      <c r="F666" s="324">
        <v>1.96</v>
      </c>
    </row>
    <row r="667" spans="1:6">
      <c r="A667" s="330">
        <v>3.2</v>
      </c>
      <c r="B667" s="321" t="s">
        <v>3029</v>
      </c>
      <c r="C667" s="321" t="s">
        <v>4406</v>
      </c>
      <c r="D667" s="321" t="s">
        <v>3024</v>
      </c>
      <c r="E667" s="336" t="s">
        <v>2170</v>
      </c>
      <c r="F667" s="324">
        <v>1.96</v>
      </c>
    </row>
    <row r="668" spans="1:6">
      <c r="A668" s="330">
        <v>3.2</v>
      </c>
      <c r="B668" s="321" t="s">
        <v>3030</v>
      </c>
      <c r="C668" s="321" t="s">
        <v>4406</v>
      </c>
      <c r="D668" s="321" t="s">
        <v>3025</v>
      </c>
      <c r="E668" s="336" t="s">
        <v>2170</v>
      </c>
      <c r="F668" s="324">
        <v>1.96</v>
      </c>
    </row>
    <row r="669" spans="1:6">
      <c r="A669" s="330">
        <v>3.2</v>
      </c>
      <c r="B669" s="321" t="s">
        <v>3031</v>
      </c>
      <c r="C669" s="321" t="s">
        <v>4406</v>
      </c>
      <c r="D669" s="321" t="s">
        <v>3026</v>
      </c>
      <c r="E669" s="336" t="s">
        <v>2170</v>
      </c>
      <c r="F669" s="324">
        <v>1.96</v>
      </c>
    </row>
    <row r="670" spans="1:6">
      <c r="A670" s="330">
        <v>3.2</v>
      </c>
      <c r="B670" s="321" t="s">
        <v>3032</v>
      </c>
      <c r="C670" s="321" t="s">
        <v>4406</v>
      </c>
      <c r="D670" s="321" t="s">
        <v>2169</v>
      </c>
      <c r="E670" s="336" t="s">
        <v>2170</v>
      </c>
      <c r="F670" s="324">
        <v>1.96</v>
      </c>
    </row>
    <row r="671" spans="1:6">
      <c r="A671" s="319"/>
      <c r="B671" s="321" t="s">
        <v>11301</v>
      </c>
      <c r="C671" s="321" t="s">
        <v>4406</v>
      </c>
      <c r="D671" s="321" t="s">
        <v>3378</v>
      </c>
      <c r="E671" s="336" t="s">
        <v>2170</v>
      </c>
      <c r="F671" s="324">
        <v>1.96</v>
      </c>
    </row>
    <row r="672" spans="1:6">
      <c r="A672" s="330">
        <v>3.2</v>
      </c>
      <c r="B672" s="321" t="s">
        <v>3033</v>
      </c>
      <c r="C672" s="321" t="s">
        <v>4406</v>
      </c>
      <c r="D672" s="321" t="s">
        <v>3027</v>
      </c>
      <c r="E672" s="336" t="s">
        <v>2170</v>
      </c>
      <c r="F672" s="324">
        <v>1.96</v>
      </c>
    </row>
    <row r="673" spans="1:6">
      <c r="A673" s="330">
        <v>3.2</v>
      </c>
      <c r="B673" s="321" t="s">
        <v>11302</v>
      </c>
      <c r="C673" s="321" t="s">
        <v>4406</v>
      </c>
      <c r="D673" s="321" t="s">
        <v>11303</v>
      </c>
      <c r="E673" s="336" t="s">
        <v>2170</v>
      </c>
      <c r="F673" s="324">
        <v>1.96</v>
      </c>
    </row>
    <row r="674" spans="1:6">
      <c r="A674" s="330">
        <v>4.0999999999999996</v>
      </c>
      <c r="B674" s="321" t="s">
        <v>3034</v>
      </c>
      <c r="C674" s="321" t="s">
        <v>4406</v>
      </c>
      <c r="D674" s="321" t="s">
        <v>2172</v>
      </c>
      <c r="E674" s="336" t="s">
        <v>2170</v>
      </c>
      <c r="F674" s="324">
        <v>2.27</v>
      </c>
    </row>
    <row r="675" spans="1:6">
      <c r="A675" s="330">
        <v>4.0999999999999996</v>
      </c>
      <c r="B675" s="321" t="s">
        <v>5232</v>
      </c>
      <c r="C675" s="321" t="s">
        <v>4406</v>
      </c>
      <c r="D675" s="321" t="s">
        <v>5233</v>
      </c>
      <c r="E675" s="336" t="s">
        <v>2170</v>
      </c>
      <c r="F675" s="324">
        <v>2.27</v>
      </c>
    </row>
    <row r="676" spans="1:6">
      <c r="A676" s="319"/>
      <c r="B676" s="321"/>
      <c r="C676" s="321"/>
      <c r="D676" s="321"/>
      <c r="E676" s="336"/>
      <c r="F676" s="324"/>
    </row>
    <row r="677" spans="1:6">
      <c r="A677" s="330">
        <v>3.3</v>
      </c>
      <c r="B677" s="321" t="s">
        <v>3035</v>
      </c>
      <c r="C677" s="321" t="s">
        <v>4407</v>
      </c>
      <c r="D677" s="321" t="s">
        <v>3023</v>
      </c>
      <c r="E677" s="336" t="s">
        <v>2170</v>
      </c>
      <c r="F677" s="324">
        <v>2.19</v>
      </c>
    </row>
    <row r="678" spans="1:6">
      <c r="A678" s="330">
        <v>3.3</v>
      </c>
      <c r="B678" s="321" t="s">
        <v>3036</v>
      </c>
      <c r="C678" s="321" t="s">
        <v>4407</v>
      </c>
      <c r="D678" s="321" t="s">
        <v>3024</v>
      </c>
      <c r="E678" s="336" t="s">
        <v>2170</v>
      </c>
      <c r="F678" s="324">
        <v>2.19</v>
      </c>
    </row>
    <row r="679" spans="1:6">
      <c r="A679" s="330">
        <v>3.3</v>
      </c>
      <c r="B679" s="321" t="s">
        <v>3037</v>
      </c>
      <c r="C679" s="321" t="s">
        <v>4407</v>
      </c>
      <c r="D679" s="321" t="s">
        <v>3025</v>
      </c>
      <c r="E679" s="336" t="s">
        <v>2170</v>
      </c>
      <c r="F679" s="324">
        <v>2.19</v>
      </c>
    </row>
    <row r="680" spans="1:6">
      <c r="A680" s="330">
        <v>3.3</v>
      </c>
      <c r="B680" s="321" t="s">
        <v>3038</v>
      </c>
      <c r="C680" s="321" t="s">
        <v>4407</v>
      </c>
      <c r="D680" s="321" t="s">
        <v>3026</v>
      </c>
      <c r="E680" s="336" t="s">
        <v>2170</v>
      </c>
      <c r="F680" s="324">
        <v>2.19</v>
      </c>
    </row>
    <row r="681" spans="1:6">
      <c r="A681" s="330">
        <v>3.3</v>
      </c>
      <c r="B681" s="321" t="s">
        <v>2168</v>
      </c>
      <c r="C681" s="321" t="s">
        <v>4407</v>
      </c>
      <c r="D681" s="321" t="s">
        <v>2169</v>
      </c>
      <c r="E681" s="336" t="s">
        <v>2170</v>
      </c>
      <c r="F681" s="324">
        <v>2.19</v>
      </c>
    </row>
    <row r="682" spans="1:6">
      <c r="A682" s="330">
        <v>3.3</v>
      </c>
      <c r="B682" s="321" t="s">
        <v>3039</v>
      </c>
      <c r="C682" s="321" t="s">
        <v>4407</v>
      </c>
      <c r="D682" s="321" t="s">
        <v>3027</v>
      </c>
      <c r="E682" s="336" t="s">
        <v>2170</v>
      </c>
      <c r="F682" s="324">
        <v>2.19</v>
      </c>
    </row>
    <row r="683" spans="1:6">
      <c r="A683" s="330">
        <v>3.6</v>
      </c>
      <c r="B683" s="321" t="s">
        <v>2171</v>
      </c>
      <c r="C683" s="321" t="s">
        <v>4407</v>
      </c>
      <c r="D683" s="321" t="s">
        <v>2172</v>
      </c>
      <c r="E683" s="336" t="s">
        <v>2170</v>
      </c>
      <c r="F683" s="324">
        <v>2.62</v>
      </c>
    </row>
    <row r="684" spans="1:6">
      <c r="A684" s="330">
        <v>3.6</v>
      </c>
      <c r="B684" s="321" t="s">
        <v>5234</v>
      </c>
      <c r="C684" s="321" t="s">
        <v>4407</v>
      </c>
      <c r="D684" s="321" t="s">
        <v>5233</v>
      </c>
      <c r="E684" s="336" t="s">
        <v>2170</v>
      </c>
      <c r="F684" s="324">
        <v>2.62</v>
      </c>
    </row>
    <row r="685" spans="1:6">
      <c r="A685" s="319"/>
      <c r="B685" s="321"/>
      <c r="C685" s="321"/>
      <c r="D685" s="321"/>
      <c r="E685" s="336"/>
      <c r="F685" s="324"/>
    </row>
    <row r="686" spans="1:6">
      <c r="A686" s="330">
        <v>3</v>
      </c>
      <c r="B686" s="321" t="s">
        <v>8866</v>
      </c>
      <c r="C686" s="321" t="s">
        <v>8867</v>
      </c>
      <c r="D686" s="321" t="s">
        <v>8868</v>
      </c>
      <c r="E686" s="336" t="s">
        <v>2170</v>
      </c>
      <c r="F686" s="324">
        <v>2.44</v>
      </c>
    </row>
    <row r="687" spans="1:6">
      <c r="A687" s="330">
        <v>3</v>
      </c>
      <c r="B687" s="321" t="s">
        <v>11304</v>
      </c>
      <c r="C687" s="321" t="s">
        <v>8867</v>
      </c>
      <c r="D687" s="321" t="s">
        <v>3024</v>
      </c>
      <c r="E687" s="336" t="s">
        <v>2170</v>
      </c>
      <c r="F687" s="324">
        <v>2.44</v>
      </c>
    </row>
    <row r="688" spans="1:6">
      <c r="A688" s="330">
        <v>3</v>
      </c>
      <c r="B688" s="321" t="s">
        <v>11305</v>
      </c>
      <c r="C688" s="321" t="s">
        <v>8867</v>
      </c>
      <c r="D688" s="321" t="s">
        <v>3025</v>
      </c>
      <c r="E688" s="336" t="s">
        <v>2170</v>
      </c>
      <c r="F688" s="324">
        <v>2.44</v>
      </c>
    </row>
    <row r="689" spans="1:6">
      <c r="A689" s="330">
        <v>3</v>
      </c>
      <c r="B689" s="321" t="s">
        <v>11306</v>
      </c>
      <c r="C689" s="321" t="s">
        <v>8867</v>
      </c>
      <c r="D689" s="321" t="s">
        <v>2169</v>
      </c>
      <c r="E689" s="336" t="s">
        <v>2170</v>
      </c>
      <c r="F689" s="324">
        <v>2.44</v>
      </c>
    </row>
    <row r="690" spans="1:6">
      <c r="A690" s="330">
        <v>3</v>
      </c>
      <c r="B690" s="321" t="s">
        <v>15625</v>
      </c>
      <c r="C690" s="321" t="s">
        <v>8867</v>
      </c>
      <c r="D690" s="321" t="s">
        <v>3027</v>
      </c>
      <c r="E690" s="336" t="s">
        <v>2170</v>
      </c>
      <c r="F690" s="324">
        <v>2.44</v>
      </c>
    </row>
    <row r="691" spans="1:6">
      <c r="A691" s="330">
        <v>3.9</v>
      </c>
      <c r="B691" s="321" t="s">
        <v>15626</v>
      </c>
      <c r="C691" s="321" t="s">
        <v>8867</v>
      </c>
      <c r="D691" s="321" t="s">
        <v>2172</v>
      </c>
      <c r="E691" s="336" t="s">
        <v>2170</v>
      </c>
      <c r="F691" s="324">
        <v>2.65</v>
      </c>
    </row>
    <row r="692" spans="1:6" ht="12.75" thickBot="1">
      <c r="A692" s="319"/>
      <c r="B692" s="321"/>
      <c r="C692" s="321"/>
      <c r="D692" s="321"/>
      <c r="E692" s="336"/>
      <c r="F692" s="324"/>
    </row>
    <row r="693" spans="1:6">
      <c r="A693" s="319"/>
      <c r="B693" s="2353" t="s">
        <v>5600</v>
      </c>
      <c r="C693" s="2354"/>
      <c r="D693" s="2354"/>
      <c r="E693" s="2354"/>
      <c r="F693" s="2354"/>
    </row>
    <row r="694" spans="1:6">
      <c r="A694" s="319"/>
      <c r="B694" s="332" t="s">
        <v>5601</v>
      </c>
      <c r="C694" s="337"/>
      <c r="D694" s="338"/>
      <c r="E694" s="338"/>
      <c r="F694" s="333"/>
    </row>
    <row r="695" spans="1:6">
      <c r="A695" s="330">
        <v>3.5</v>
      </c>
      <c r="B695" s="321" t="s">
        <v>2508</v>
      </c>
      <c r="C695" s="975" t="s">
        <v>2509</v>
      </c>
      <c r="D695" s="975" t="s">
        <v>2179</v>
      </c>
      <c r="E695" s="976" t="s">
        <v>2475</v>
      </c>
      <c r="F695" s="333">
        <v>0.59</v>
      </c>
    </row>
    <row r="696" spans="1:6">
      <c r="A696" s="330">
        <v>3.7</v>
      </c>
      <c r="B696" s="321" t="s">
        <v>2510</v>
      </c>
      <c r="C696" s="321" t="s">
        <v>2509</v>
      </c>
      <c r="D696" s="321" t="s">
        <v>2181</v>
      </c>
      <c r="E696" s="976" t="s">
        <v>2475</v>
      </c>
      <c r="F696" s="333">
        <v>0.56000000000000005</v>
      </c>
    </row>
    <row r="697" spans="1:6">
      <c r="A697" s="330">
        <v>3.8</v>
      </c>
      <c r="B697" s="321" t="s">
        <v>2511</v>
      </c>
      <c r="C697" s="321" t="s">
        <v>2509</v>
      </c>
      <c r="D697" s="321" t="s">
        <v>2184</v>
      </c>
      <c r="E697" s="976" t="s">
        <v>2306</v>
      </c>
      <c r="F697" s="333">
        <v>0.55000000000000004</v>
      </c>
    </row>
    <row r="698" spans="1:6">
      <c r="A698" s="330">
        <v>4.0999999999999996</v>
      </c>
      <c r="B698" s="321" t="s">
        <v>2512</v>
      </c>
      <c r="C698" s="321" t="s">
        <v>2509</v>
      </c>
      <c r="D698" s="321" t="s">
        <v>2186</v>
      </c>
      <c r="E698" s="976" t="s">
        <v>2306</v>
      </c>
      <c r="F698" s="333">
        <v>0.51</v>
      </c>
    </row>
    <row r="699" spans="1:6">
      <c r="A699" s="330">
        <v>4.3</v>
      </c>
      <c r="B699" s="321" t="s">
        <v>2513</v>
      </c>
      <c r="C699" s="321" t="s">
        <v>2509</v>
      </c>
      <c r="D699" s="321" t="s">
        <v>2188</v>
      </c>
      <c r="E699" s="976" t="s">
        <v>2306</v>
      </c>
      <c r="F699" s="333">
        <v>0.49</v>
      </c>
    </row>
    <row r="700" spans="1:6">
      <c r="A700" s="330">
        <v>4.3</v>
      </c>
      <c r="B700" s="321" t="s">
        <v>2514</v>
      </c>
      <c r="C700" s="321" t="s">
        <v>2509</v>
      </c>
      <c r="D700" s="321" t="s">
        <v>2190</v>
      </c>
      <c r="E700" s="976" t="s">
        <v>2306</v>
      </c>
      <c r="F700" s="333">
        <v>0.49</v>
      </c>
    </row>
    <row r="701" spans="1:6">
      <c r="A701" s="330">
        <v>4.3</v>
      </c>
      <c r="B701" s="321" t="s">
        <v>2515</v>
      </c>
      <c r="C701" s="321" t="s">
        <v>2509</v>
      </c>
      <c r="D701" s="321" t="s">
        <v>2192</v>
      </c>
      <c r="E701" s="976" t="s">
        <v>2306</v>
      </c>
      <c r="F701" s="333">
        <v>0.49</v>
      </c>
    </row>
    <row r="702" spans="1:6">
      <c r="A702" s="330">
        <v>4.3</v>
      </c>
      <c r="B702" s="321" t="s">
        <v>2516</v>
      </c>
      <c r="C702" s="321" t="s">
        <v>2509</v>
      </c>
      <c r="D702" s="321" t="s">
        <v>2194</v>
      </c>
      <c r="E702" s="976" t="s">
        <v>2306</v>
      </c>
      <c r="F702" s="333">
        <v>0.49</v>
      </c>
    </row>
    <row r="703" spans="1:6">
      <c r="A703" s="330">
        <v>4.3</v>
      </c>
      <c r="B703" s="321" t="s">
        <v>2517</v>
      </c>
      <c r="C703" s="321" t="s">
        <v>2509</v>
      </c>
      <c r="D703" s="321" t="s">
        <v>2196</v>
      </c>
      <c r="E703" s="976" t="s">
        <v>2306</v>
      </c>
      <c r="F703" s="333">
        <v>0.49</v>
      </c>
    </row>
    <row r="704" spans="1:6">
      <c r="A704" s="330">
        <v>4.3</v>
      </c>
      <c r="B704" s="321" t="s">
        <v>2518</v>
      </c>
      <c r="C704" s="321" t="s">
        <v>2509</v>
      </c>
      <c r="D704" s="321" t="s">
        <v>2198</v>
      </c>
      <c r="E704" s="976" t="s">
        <v>2306</v>
      </c>
      <c r="F704" s="333">
        <v>0.49</v>
      </c>
    </row>
    <row r="705" spans="1:6">
      <c r="A705" s="330">
        <v>4.3</v>
      </c>
      <c r="B705" s="321" t="s">
        <v>1943</v>
      </c>
      <c r="C705" s="321" t="s">
        <v>2509</v>
      </c>
      <c r="D705" s="321" t="s">
        <v>2200</v>
      </c>
      <c r="E705" s="976" t="s">
        <v>2306</v>
      </c>
      <c r="F705" s="333">
        <v>0.49</v>
      </c>
    </row>
    <row r="706" spans="1:6">
      <c r="A706" s="330">
        <v>4.3</v>
      </c>
      <c r="B706" s="321" t="s">
        <v>2519</v>
      </c>
      <c r="C706" s="321" t="s">
        <v>2509</v>
      </c>
      <c r="D706" s="321" t="s">
        <v>2202</v>
      </c>
      <c r="E706" s="976" t="s">
        <v>2306</v>
      </c>
      <c r="F706" s="333">
        <v>0.49</v>
      </c>
    </row>
    <row r="707" spans="1:6">
      <c r="A707" s="330">
        <v>4.3</v>
      </c>
      <c r="B707" s="321" t="s">
        <v>1944</v>
      </c>
      <c r="C707" s="321" t="s">
        <v>2509</v>
      </c>
      <c r="D707" s="321" t="s">
        <v>2204</v>
      </c>
      <c r="E707" s="976" t="s">
        <v>2306</v>
      </c>
      <c r="F707" s="333">
        <v>0.49</v>
      </c>
    </row>
    <row r="708" spans="1:6">
      <c r="A708" s="330">
        <v>4.3</v>
      </c>
      <c r="B708" s="321" t="s">
        <v>2520</v>
      </c>
      <c r="C708" s="321" t="s">
        <v>2509</v>
      </c>
      <c r="D708" s="321" t="s">
        <v>2206</v>
      </c>
      <c r="E708" s="976" t="s">
        <v>2306</v>
      </c>
      <c r="F708" s="333">
        <v>0.49</v>
      </c>
    </row>
    <row r="709" spans="1:6">
      <c r="A709" s="330">
        <v>4.3</v>
      </c>
      <c r="B709" s="321" t="s">
        <v>2521</v>
      </c>
      <c r="C709" s="321" t="s">
        <v>2509</v>
      </c>
      <c r="D709" s="321" t="s">
        <v>2207</v>
      </c>
      <c r="E709" s="976" t="s">
        <v>2306</v>
      </c>
      <c r="F709" s="333">
        <v>0.49</v>
      </c>
    </row>
    <row r="710" spans="1:6">
      <c r="A710" s="330">
        <v>3.8</v>
      </c>
      <c r="B710" s="321" t="s">
        <v>2523</v>
      </c>
      <c r="C710" s="321" t="s">
        <v>2522</v>
      </c>
      <c r="D710" s="321" t="s">
        <v>2208</v>
      </c>
      <c r="E710" s="976" t="s">
        <v>2306</v>
      </c>
      <c r="F710" s="333">
        <v>0.54</v>
      </c>
    </row>
    <row r="711" spans="1:6">
      <c r="A711" s="330">
        <v>3.8</v>
      </c>
      <c r="B711" s="321" t="s">
        <v>2524</v>
      </c>
      <c r="C711" s="321" t="s">
        <v>2522</v>
      </c>
      <c r="D711" s="321" t="s">
        <v>2209</v>
      </c>
      <c r="E711" s="976" t="s">
        <v>2306</v>
      </c>
      <c r="F711" s="333">
        <v>0.54</v>
      </c>
    </row>
    <row r="712" spans="1:6">
      <c r="A712" s="330">
        <v>3.5</v>
      </c>
      <c r="B712" s="321" t="s">
        <v>2525</v>
      </c>
      <c r="C712" s="321" t="s">
        <v>2522</v>
      </c>
      <c r="D712" s="321" t="s">
        <v>2210</v>
      </c>
      <c r="E712" s="976" t="s">
        <v>2306</v>
      </c>
      <c r="F712" s="333">
        <v>0.59</v>
      </c>
    </row>
    <row r="713" spans="1:6">
      <c r="A713" s="330">
        <v>3.5</v>
      </c>
      <c r="B713" s="321" t="s">
        <v>2526</v>
      </c>
      <c r="C713" s="321" t="s">
        <v>2522</v>
      </c>
      <c r="D713" s="321" t="s">
        <v>2211</v>
      </c>
      <c r="E713" s="976" t="s">
        <v>2306</v>
      </c>
      <c r="F713" s="333">
        <v>0.59</v>
      </c>
    </row>
    <row r="714" spans="1:6">
      <c r="A714" s="330">
        <v>3</v>
      </c>
      <c r="B714" s="321" t="s">
        <v>5602</v>
      </c>
      <c r="C714" s="321" t="s">
        <v>2522</v>
      </c>
      <c r="D714" s="321" t="s">
        <v>5603</v>
      </c>
      <c r="E714" s="976" t="s">
        <v>2306</v>
      </c>
      <c r="F714" s="333">
        <v>0.68</v>
      </c>
    </row>
    <row r="715" spans="1:6">
      <c r="A715" s="330">
        <v>2.7</v>
      </c>
      <c r="B715" s="321" t="s">
        <v>5604</v>
      </c>
      <c r="C715" s="321" t="s">
        <v>2522</v>
      </c>
      <c r="D715" s="321" t="s">
        <v>5605</v>
      </c>
      <c r="E715" s="976" t="s">
        <v>2306</v>
      </c>
      <c r="F715" s="333">
        <v>0.77</v>
      </c>
    </row>
    <row r="716" spans="1:6">
      <c r="A716" s="319"/>
      <c r="B716" s="321"/>
      <c r="C716" s="321"/>
      <c r="D716" s="321"/>
      <c r="E716" s="976"/>
      <c r="F716" s="333"/>
    </row>
    <row r="717" spans="1:6">
      <c r="A717" s="330">
        <v>3.1</v>
      </c>
      <c r="B717" s="321" t="s">
        <v>2527</v>
      </c>
      <c r="C717" s="321" t="s">
        <v>2528</v>
      </c>
      <c r="D717" s="321" t="s">
        <v>2210</v>
      </c>
      <c r="E717" s="976" t="s">
        <v>2529</v>
      </c>
      <c r="F717" s="333">
        <v>0.33</v>
      </c>
    </row>
    <row r="718" spans="1:6">
      <c r="A718" s="330">
        <v>3.1</v>
      </c>
      <c r="B718" s="321" t="s">
        <v>2530</v>
      </c>
      <c r="C718" s="331" t="s">
        <v>2528</v>
      </c>
      <c r="D718" s="331" t="s">
        <v>2211</v>
      </c>
      <c r="E718" s="976" t="s">
        <v>2529</v>
      </c>
      <c r="F718" s="333">
        <v>0.33</v>
      </c>
    </row>
    <row r="719" spans="1:6">
      <c r="A719" s="330">
        <v>2.7</v>
      </c>
      <c r="B719" s="321" t="s">
        <v>5606</v>
      </c>
      <c r="C719" s="331" t="s">
        <v>2528</v>
      </c>
      <c r="D719" s="331" t="s">
        <v>5603</v>
      </c>
      <c r="E719" s="976" t="s">
        <v>2529</v>
      </c>
      <c r="F719" s="333">
        <v>0.38</v>
      </c>
    </row>
    <row r="720" spans="1:6">
      <c r="A720" s="330">
        <v>2.4</v>
      </c>
      <c r="B720" s="321" t="s">
        <v>5607</v>
      </c>
      <c r="C720" s="331" t="s">
        <v>2528</v>
      </c>
      <c r="D720" s="331" t="s">
        <v>5605</v>
      </c>
      <c r="E720" s="976" t="s">
        <v>2529</v>
      </c>
      <c r="F720" s="333">
        <v>0.43</v>
      </c>
    </row>
    <row r="721" spans="1:6" ht="12.75" thickBot="1">
      <c r="A721" s="319"/>
      <c r="B721" s="321"/>
      <c r="C721" s="321"/>
      <c r="D721" s="321"/>
      <c r="E721" s="323"/>
      <c r="F721" s="324"/>
    </row>
    <row r="722" spans="1:6">
      <c r="A722" s="319"/>
      <c r="B722" s="2353" t="s">
        <v>5610</v>
      </c>
      <c r="C722" s="2354"/>
      <c r="D722" s="2354"/>
      <c r="E722" s="2354"/>
      <c r="F722" s="2354"/>
    </row>
    <row r="723" spans="1:6">
      <c r="A723" s="319"/>
      <c r="B723" s="332" t="s">
        <v>5611</v>
      </c>
      <c r="C723" s="978"/>
      <c r="D723" s="978"/>
      <c r="E723" s="976"/>
      <c r="F723" s="978"/>
    </row>
    <row r="724" spans="1:6">
      <c r="A724" s="330">
        <v>3</v>
      </c>
      <c r="B724" s="321" t="s">
        <v>2531</v>
      </c>
      <c r="C724" s="975" t="s">
        <v>2532</v>
      </c>
      <c r="D724" s="975" t="s">
        <v>2533</v>
      </c>
      <c r="E724" s="976" t="s">
        <v>2534</v>
      </c>
      <c r="F724" s="965">
        <v>1.39</v>
      </c>
    </row>
    <row r="725" spans="1:6">
      <c r="A725" s="330">
        <v>3</v>
      </c>
      <c r="B725" s="321" t="s">
        <v>2535</v>
      </c>
      <c r="C725" s="975" t="s">
        <v>2532</v>
      </c>
      <c r="D725" s="975" t="s">
        <v>2536</v>
      </c>
      <c r="E725" s="976" t="s">
        <v>2534</v>
      </c>
      <c r="F725" s="965">
        <v>1.37</v>
      </c>
    </row>
    <row r="726" spans="1:6">
      <c r="A726" s="330">
        <v>3.1</v>
      </c>
      <c r="B726" s="321" t="s">
        <v>2537</v>
      </c>
      <c r="C726" s="975" t="s">
        <v>2532</v>
      </c>
      <c r="D726" s="975" t="s">
        <v>2538</v>
      </c>
      <c r="E726" s="976" t="s">
        <v>2534</v>
      </c>
      <c r="F726" s="965">
        <v>1.33</v>
      </c>
    </row>
    <row r="727" spans="1:6">
      <c r="A727" s="330">
        <v>3.1</v>
      </c>
      <c r="B727" s="321" t="s">
        <v>2539</v>
      </c>
      <c r="C727" s="975" t="s">
        <v>2532</v>
      </c>
      <c r="D727" s="975" t="s">
        <v>2540</v>
      </c>
      <c r="E727" s="976" t="s">
        <v>2534</v>
      </c>
      <c r="F727" s="965">
        <v>1.33</v>
      </c>
    </row>
    <row r="728" spans="1:6">
      <c r="A728" s="330">
        <v>3.1</v>
      </c>
      <c r="B728" s="321" t="s">
        <v>2541</v>
      </c>
      <c r="C728" s="975" t="s">
        <v>2532</v>
      </c>
      <c r="D728" s="975" t="s">
        <v>2542</v>
      </c>
      <c r="E728" s="976" t="s">
        <v>2534</v>
      </c>
      <c r="F728" s="965">
        <v>1.33</v>
      </c>
    </row>
    <row r="729" spans="1:6">
      <c r="A729" s="330">
        <v>3.1</v>
      </c>
      <c r="B729" s="321" t="s">
        <v>2543</v>
      </c>
      <c r="C729" s="975" t="s">
        <v>2532</v>
      </c>
      <c r="D729" s="975" t="s">
        <v>2544</v>
      </c>
      <c r="E729" s="976" t="s">
        <v>2534</v>
      </c>
      <c r="F729" s="965">
        <v>1.33</v>
      </c>
    </row>
    <row r="730" spans="1:6">
      <c r="A730" s="330">
        <v>3.1</v>
      </c>
      <c r="B730" s="321" t="s">
        <v>1672</v>
      </c>
      <c r="C730" s="975" t="s">
        <v>2532</v>
      </c>
      <c r="D730" s="975" t="s">
        <v>2545</v>
      </c>
      <c r="E730" s="976" t="s">
        <v>2534</v>
      </c>
      <c r="F730" s="965">
        <v>1.33</v>
      </c>
    </row>
    <row r="731" spans="1:6">
      <c r="A731" s="319"/>
      <c r="B731" s="321"/>
      <c r="C731" s="975"/>
      <c r="D731" s="975"/>
      <c r="E731" s="976"/>
      <c r="F731" s="965"/>
    </row>
    <row r="732" spans="1:6">
      <c r="A732" s="330">
        <v>2.9</v>
      </c>
      <c r="B732" s="321" t="s">
        <v>2546</v>
      </c>
      <c r="C732" s="975" t="s">
        <v>2547</v>
      </c>
      <c r="D732" s="975" t="s">
        <v>2533</v>
      </c>
      <c r="E732" s="976" t="s">
        <v>2534</v>
      </c>
      <c r="F732" s="965">
        <v>1.05</v>
      </c>
    </row>
    <row r="733" spans="1:6">
      <c r="A733" s="330">
        <v>3</v>
      </c>
      <c r="B733" s="321" t="s">
        <v>2548</v>
      </c>
      <c r="C733" s="975" t="s">
        <v>2547</v>
      </c>
      <c r="D733" s="975" t="s">
        <v>2536</v>
      </c>
      <c r="E733" s="976" t="s">
        <v>2534</v>
      </c>
      <c r="F733" s="965">
        <v>1.04</v>
      </c>
    </row>
    <row r="734" spans="1:6">
      <c r="A734" s="330">
        <v>3.1</v>
      </c>
      <c r="B734" s="321" t="s">
        <v>2549</v>
      </c>
      <c r="C734" s="975" t="s">
        <v>2547</v>
      </c>
      <c r="D734" s="975" t="s">
        <v>2538</v>
      </c>
      <c r="E734" s="976" t="s">
        <v>2534</v>
      </c>
      <c r="F734" s="965">
        <v>1</v>
      </c>
    </row>
    <row r="735" spans="1:6">
      <c r="A735" s="330">
        <v>3.2</v>
      </c>
      <c r="B735" s="321" t="s">
        <v>2550</v>
      </c>
      <c r="C735" s="975" t="s">
        <v>2547</v>
      </c>
      <c r="D735" s="975" t="s">
        <v>2540</v>
      </c>
      <c r="E735" s="976" t="s">
        <v>2534</v>
      </c>
      <c r="F735" s="965">
        <v>0.98</v>
      </c>
    </row>
    <row r="736" spans="1:6">
      <c r="A736" s="330">
        <v>3.2</v>
      </c>
      <c r="B736" s="321" t="s">
        <v>2551</v>
      </c>
      <c r="C736" s="975" t="s">
        <v>2547</v>
      </c>
      <c r="D736" s="975" t="s">
        <v>2542</v>
      </c>
      <c r="E736" s="976" t="s">
        <v>2534</v>
      </c>
      <c r="F736" s="965">
        <v>0.96</v>
      </c>
    </row>
    <row r="737" spans="1:6">
      <c r="A737" s="330">
        <v>3.2</v>
      </c>
      <c r="B737" s="321" t="s">
        <v>2552</v>
      </c>
      <c r="C737" s="975" t="s">
        <v>2547</v>
      </c>
      <c r="D737" s="975" t="s">
        <v>2544</v>
      </c>
      <c r="E737" s="976" t="s">
        <v>2534</v>
      </c>
      <c r="F737" s="965">
        <v>0.96</v>
      </c>
    </row>
    <row r="738" spans="1:6">
      <c r="A738" s="330">
        <v>3.2</v>
      </c>
      <c r="B738" s="321" t="s">
        <v>2553</v>
      </c>
      <c r="C738" s="975" t="s">
        <v>2547</v>
      </c>
      <c r="D738" s="975" t="s">
        <v>2545</v>
      </c>
      <c r="E738" s="976" t="s">
        <v>2534</v>
      </c>
      <c r="F738" s="965">
        <v>0.96</v>
      </c>
    </row>
    <row r="739" spans="1:6" ht="12.75" thickBot="1">
      <c r="A739" s="319"/>
      <c r="B739" s="321"/>
      <c r="C739" s="975"/>
      <c r="D739" s="975"/>
      <c r="E739" s="976"/>
      <c r="F739" s="965"/>
    </row>
    <row r="740" spans="1:6">
      <c r="A740" s="319"/>
      <c r="B740" s="2353" t="s">
        <v>5612</v>
      </c>
      <c r="C740" s="2354"/>
      <c r="D740" s="2354"/>
      <c r="E740" s="2354"/>
      <c r="F740" s="2354"/>
    </row>
    <row r="741" spans="1:6">
      <c r="A741" s="319"/>
      <c r="B741" s="332" t="s">
        <v>5613</v>
      </c>
      <c r="C741" s="975"/>
      <c r="D741" s="975"/>
      <c r="E741" s="976"/>
      <c r="F741" s="965"/>
    </row>
    <row r="742" spans="1:6">
      <c r="A742" s="319">
        <v>0</v>
      </c>
      <c r="B742" s="321" t="s">
        <v>3040</v>
      </c>
      <c r="C742" s="975" t="s">
        <v>3041</v>
      </c>
      <c r="D742" s="975" t="s">
        <v>2177</v>
      </c>
      <c r="E742" s="976" t="s">
        <v>3042</v>
      </c>
      <c r="F742" s="965">
        <v>2.82</v>
      </c>
    </row>
    <row r="743" spans="1:6">
      <c r="A743" s="319">
        <v>0</v>
      </c>
      <c r="B743" s="321" t="s">
        <v>3043</v>
      </c>
      <c r="C743" s="975" t="s">
        <v>3041</v>
      </c>
      <c r="D743" s="975" t="s">
        <v>2179</v>
      </c>
      <c r="E743" s="976" t="s">
        <v>3042</v>
      </c>
      <c r="F743" s="965">
        <v>2.82</v>
      </c>
    </row>
    <row r="744" spans="1:6">
      <c r="A744" s="319">
        <v>0</v>
      </c>
      <c r="B744" s="321" t="s">
        <v>3044</v>
      </c>
      <c r="C744" s="975" t="s">
        <v>3041</v>
      </c>
      <c r="D744" s="975" t="s">
        <v>2181</v>
      </c>
      <c r="E744" s="976" t="s">
        <v>3042</v>
      </c>
      <c r="F744" s="965">
        <v>2.82</v>
      </c>
    </row>
    <row r="745" spans="1:6">
      <c r="A745" s="319">
        <v>0</v>
      </c>
      <c r="B745" s="321" t="s">
        <v>3045</v>
      </c>
      <c r="C745" s="975" t="s">
        <v>3041</v>
      </c>
      <c r="D745" s="975" t="s">
        <v>2186</v>
      </c>
      <c r="E745" s="976" t="s">
        <v>3042</v>
      </c>
      <c r="F745" s="965">
        <v>2.82</v>
      </c>
    </row>
    <row r="746" spans="1:6">
      <c r="A746" s="319"/>
      <c r="B746" s="321"/>
      <c r="C746" s="975"/>
      <c r="D746" s="975"/>
      <c r="E746" s="976"/>
      <c r="F746" s="965"/>
    </row>
    <row r="747" spans="1:6">
      <c r="A747" s="319">
        <v>0</v>
      </c>
      <c r="B747" s="321" t="s">
        <v>3046</v>
      </c>
      <c r="C747" s="975" t="s">
        <v>3047</v>
      </c>
      <c r="D747" s="975" t="s">
        <v>2177</v>
      </c>
      <c r="E747" s="976" t="s">
        <v>3042</v>
      </c>
      <c r="F747" s="965">
        <v>3.67</v>
      </c>
    </row>
    <row r="748" spans="1:6">
      <c r="A748" s="319">
        <v>0</v>
      </c>
      <c r="B748" s="321" t="s">
        <v>3048</v>
      </c>
      <c r="C748" s="975" t="s">
        <v>3047</v>
      </c>
      <c r="D748" s="975" t="s">
        <v>2179</v>
      </c>
      <c r="E748" s="976" t="s">
        <v>3042</v>
      </c>
      <c r="F748" s="965">
        <v>3.67</v>
      </c>
    </row>
    <row r="749" spans="1:6">
      <c r="A749" s="319">
        <v>0</v>
      </c>
      <c r="B749" s="321" t="s">
        <v>3049</v>
      </c>
      <c r="C749" s="975" t="s">
        <v>3047</v>
      </c>
      <c r="D749" s="975" t="s">
        <v>2181</v>
      </c>
      <c r="E749" s="976" t="s">
        <v>3042</v>
      </c>
      <c r="F749" s="965">
        <v>3.67</v>
      </c>
    </row>
    <row r="750" spans="1:6">
      <c r="A750" s="319">
        <v>0</v>
      </c>
      <c r="B750" s="321" t="s">
        <v>3050</v>
      </c>
      <c r="C750" s="975" t="s">
        <v>3047</v>
      </c>
      <c r="D750" s="975" t="s">
        <v>2186</v>
      </c>
      <c r="E750" s="976" t="s">
        <v>3042</v>
      </c>
      <c r="F750" s="965">
        <v>3.67</v>
      </c>
    </row>
    <row r="751" spans="1:6" ht="12.75" thickBot="1">
      <c r="A751" s="319"/>
      <c r="B751" s="321"/>
      <c r="C751" s="975"/>
      <c r="D751" s="975"/>
      <c r="E751" s="976"/>
      <c r="F751" s="965"/>
    </row>
    <row r="752" spans="1:6">
      <c r="A752" s="319"/>
      <c r="B752" s="2353" t="s">
        <v>8054</v>
      </c>
      <c r="C752" s="2354"/>
      <c r="D752" s="2354"/>
      <c r="E752" s="2354"/>
      <c r="F752" s="2354"/>
    </row>
    <row r="753" spans="1:6">
      <c r="A753" s="319"/>
      <c r="B753" s="332" t="s">
        <v>5614</v>
      </c>
      <c r="C753" s="975"/>
      <c r="D753" s="975"/>
      <c r="E753" s="976"/>
      <c r="F753" s="965"/>
    </row>
    <row r="754" spans="1:6">
      <c r="A754" s="330">
        <v>3.5</v>
      </c>
      <c r="B754" s="332"/>
      <c r="C754" s="975" t="s">
        <v>5615</v>
      </c>
      <c r="D754" s="975" t="s">
        <v>2179</v>
      </c>
      <c r="E754" s="976">
        <v>1</v>
      </c>
      <c r="F754" s="965">
        <v>99.5</v>
      </c>
    </row>
    <row r="755" spans="1:6">
      <c r="A755" s="330">
        <v>3.5</v>
      </c>
      <c r="B755" s="332"/>
      <c r="C755" s="975" t="s">
        <v>5615</v>
      </c>
      <c r="D755" s="975" t="s">
        <v>2181</v>
      </c>
      <c r="E755" s="976">
        <v>1</v>
      </c>
      <c r="F755" s="965">
        <v>93.34</v>
      </c>
    </row>
    <row r="756" spans="1:6">
      <c r="A756" s="330">
        <v>3.5</v>
      </c>
      <c r="B756" s="332"/>
      <c r="C756" s="975" t="s">
        <v>5615</v>
      </c>
      <c r="D756" s="975" t="s">
        <v>2184</v>
      </c>
      <c r="E756" s="976">
        <v>1</v>
      </c>
      <c r="F756" s="965">
        <v>87.88</v>
      </c>
    </row>
    <row r="757" spans="1:6">
      <c r="A757" s="330">
        <v>3.3</v>
      </c>
      <c r="B757" s="332"/>
      <c r="C757" s="975" t="s">
        <v>5615</v>
      </c>
      <c r="D757" s="975" t="s">
        <v>2186</v>
      </c>
      <c r="E757" s="976">
        <v>1</v>
      </c>
      <c r="F757" s="965">
        <v>87.82</v>
      </c>
    </row>
    <row r="758" spans="1:6">
      <c r="A758" s="330">
        <v>3.3</v>
      </c>
      <c r="B758" s="332"/>
      <c r="C758" s="975" t="s">
        <v>5615</v>
      </c>
      <c r="D758" s="975" t="s">
        <v>2188</v>
      </c>
      <c r="E758" s="976">
        <v>1</v>
      </c>
      <c r="F758" s="965">
        <v>87.82</v>
      </c>
    </row>
    <row r="759" spans="1:6">
      <c r="A759" s="330">
        <v>3.3</v>
      </c>
      <c r="B759" s="332"/>
      <c r="C759" s="975" t="s">
        <v>5615</v>
      </c>
      <c r="D759" s="975" t="s">
        <v>2190</v>
      </c>
      <c r="E759" s="976">
        <v>1</v>
      </c>
      <c r="F759" s="965">
        <v>87.82</v>
      </c>
    </row>
    <row r="760" spans="1:6">
      <c r="A760" s="330">
        <v>3.3</v>
      </c>
      <c r="B760" s="332"/>
      <c r="C760" s="975" t="s">
        <v>5615</v>
      </c>
      <c r="D760" s="975" t="s">
        <v>2194</v>
      </c>
      <c r="E760" s="976">
        <v>1</v>
      </c>
      <c r="F760" s="965">
        <v>90.64</v>
      </c>
    </row>
    <row r="761" spans="1:6">
      <c r="A761" s="330">
        <v>3.3</v>
      </c>
      <c r="B761" s="332"/>
      <c r="C761" s="975" t="s">
        <v>5615</v>
      </c>
      <c r="D761" s="975" t="s">
        <v>2198</v>
      </c>
      <c r="E761" s="976">
        <v>1</v>
      </c>
      <c r="F761" s="965">
        <v>90.64</v>
      </c>
    </row>
    <row r="762" spans="1:6">
      <c r="A762" s="330">
        <v>3.3</v>
      </c>
      <c r="B762" s="332"/>
      <c r="C762" s="975" t="s">
        <v>5615</v>
      </c>
      <c r="D762" s="975" t="s">
        <v>2202</v>
      </c>
      <c r="E762" s="976">
        <v>1</v>
      </c>
      <c r="F762" s="965">
        <v>90.64</v>
      </c>
    </row>
    <row r="763" spans="1:6">
      <c r="A763" s="319"/>
      <c r="B763" s="332"/>
      <c r="C763" s="975"/>
      <c r="D763" s="975"/>
      <c r="E763" s="976"/>
      <c r="F763" s="965"/>
    </row>
    <row r="764" spans="1:6">
      <c r="A764" s="330">
        <v>3.2</v>
      </c>
      <c r="B764" s="339"/>
      <c r="C764" s="975" t="s">
        <v>5616</v>
      </c>
      <c r="D764" s="975" t="s">
        <v>2179</v>
      </c>
      <c r="E764" s="976">
        <v>1</v>
      </c>
      <c r="F764" s="965">
        <v>10.62</v>
      </c>
    </row>
    <row r="765" spans="1:6">
      <c r="A765" s="330">
        <v>3.3</v>
      </c>
      <c r="B765" s="339"/>
      <c r="C765" s="975" t="s">
        <v>5616</v>
      </c>
      <c r="D765" s="975" t="s">
        <v>2181</v>
      </c>
      <c r="E765" s="976">
        <v>1</v>
      </c>
      <c r="F765" s="965">
        <v>9.9700000000000006</v>
      </c>
    </row>
    <row r="766" spans="1:6">
      <c r="A766" s="330">
        <v>3.2</v>
      </c>
      <c r="B766" s="339"/>
      <c r="C766" s="975" t="s">
        <v>5616</v>
      </c>
      <c r="D766" s="975" t="s">
        <v>2184</v>
      </c>
      <c r="E766" s="976">
        <v>1</v>
      </c>
      <c r="F766" s="965">
        <v>9.3800000000000008</v>
      </c>
    </row>
    <row r="767" spans="1:6">
      <c r="A767" s="330">
        <v>3</v>
      </c>
      <c r="B767" s="339"/>
      <c r="C767" s="975" t="s">
        <v>5616</v>
      </c>
      <c r="D767" s="975" t="s">
        <v>2186</v>
      </c>
      <c r="E767" s="976">
        <v>1</v>
      </c>
      <c r="F767" s="965">
        <v>9.49</v>
      </c>
    </row>
    <row r="768" spans="1:6">
      <c r="A768" s="330">
        <v>3</v>
      </c>
      <c r="B768" s="339"/>
      <c r="C768" s="975" t="s">
        <v>5616</v>
      </c>
      <c r="D768" s="975" t="s">
        <v>2188</v>
      </c>
      <c r="E768" s="976">
        <v>1</v>
      </c>
      <c r="F768" s="965">
        <v>9.49</v>
      </c>
    </row>
    <row r="769" spans="1:6">
      <c r="A769" s="330">
        <v>3</v>
      </c>
      <c r="B769" s="339"/>
      <c r="C769" s="975" t="s">
        <v>5616</v>
      </c>
      <c r="D769" s="975" t="s">
        <v>2190</v>
      </c>
      <c r="E769" s="976">
        <v>1</v>
      </c>
      <c r="F769" s="965">
        <v>9.49</v>
      </c>
    </row>
    <row r="770" spans="1:6">
      <c r="A770" s="330">
        <v>3.2</v>
      </c>
      <c r="B770" s="339"/>
      <c r="C770" s="975" t="s">
        <v>5616</v>
      </c>
      <c r="D770" s="975" t="s">
        <v>2194</v>
      </c>
      <c r="E770" s="976">
        <v>1</v>
      </c>
      <c r="F770" s="965">
        <v>9.8000000000000007</v>
      </c>
    </row>
    <row r="771" spans="1:6">
      <c r="A771" s="330">
        <v>3.2</v>
      </c>
      <c r="B771" s="339"/>
      <c r="C771" s="975" t="s">
        <v>5616</v>
      </c>
      <c r="D771" s="975" t="s">
        <v>2198</v>
      </c>
      <c r="E771" s="976">
        <v>1</v>
      </c>
      <c r="F771" s="965">
        <v>9.8000000000000007</v>
      </c>
    </row>
    <row r="772" spans="1:6">
      <c r="A772" s="330">
        <v>3.2</v>
      </c>
      <c r="B772" s="339"/>
      <c r="C772" s="975" t="s">
        <v>5616</v>
      </c>
      <c r="D772" s="975" t="s">
        <v>2202</v>
      </c>
      <c r="E772" s="976">
        <v>1</v>
      </c>
      <c r="F772" s="965">
        <v>9.8000000000000007</v>
      </c>
    </row>
    <row r="773" spans="1:6" ht="12.75" thickBot="1">
      <c r="A773" s="319"/>
      <c r="B773" s="339"/>
      <c r="C773" s="975"/>
      <c r="D773" s="975"/>
      <c r="E773" s="976"/>
      <c r="F773" s="979"/>
    </row>
    <row r="774" spans="1:6">
      <c r="A774" s="319"/>
      <c r="B774" s="2353" t="s">
        <v>8055</v>
      </c>
      <c r="C774" s="2354"/>
      <c r="D774" s="2354"/>
      <c r="E774" s="2354"/>
      <c r="F774" s="2354"/>
    </row>
    <row r="775" spans="1:6">
      <c r="A775" s="319"/>
      <c r="B775" s="332" t="s">
        <v>8056</v>
      </c>
      <c r="C775" s="340"/>
      <c r="D775" s="340"/>
      <c r="E775" s="340"/>
      <c r="F775" s="340"/>
    </row>
    <row r="776" spans="1:6">
      <c r="A776" s="319">
        <v>0</v>
      </c>
      <c r="B776" s="339"/>
      <c r="C776" s="975" t="s">
        <v>8057</v>
      </c>
      <c r="D776" s="975" t="s">
        <v>2177</v>
      </c>
      <c r="E776" s="976">
        <v>10</v>
      </c>
      <c r="F776" s="965">
        <v>1.18</v>
      </c>
    </row>
    <row r="777" spans="1:6">
      <c r="A777" s="319">
        <v>0</v>
      </c>
      <c r="B777" s="339"/>
      <c r="C777" s="975" t="s">
        <v>8057</v>
      </c>
      <c r="D777" s="975" t="s">
        <v>2179</v>
      </c>
      <c r="E777" s="976">
        <v>10</v>
      </c>
      <c r="F777" s="965">
        <v>1.1299999999999999</v>
      </c>
    </row>
    <row r="778" spans="1:6">
      <c r="A778" s="319">
        <v>0</v>
      </c>
      <c r="B778" s="339"/>
      <c r="C778" s="975" t="s">
        <v>8057</v>
      </c>
      <c r="D778" s="975" t="s">
        <v>2181</v>
      </c>
      <c r="E778" s="976">
        <v>10</v>
      </c>
      <c r="F778" s="965">
        <v>1.1000000000000001</v>
      </c>
    </row>
    <row r="779" spans="1:6">
      <c r="A779" s="319">
        <v>0</v>
      </c>
      <c r="B779" s="339"/>
      <c r="C779" s="975" t="s">
        <v>8057</v>
      </c>
      <c r="D779" s="975" t="s">
        <v>2184</v>
      </c>
      <c r="E779" s="976">
        <v>10</v>
      </c>
      <c r="F779" s="965">
        <v>1.08</v>
      </c>
    </row>
    <row r="780" spans="1:6">
      <c r="A780" s="319">
        <v>0</v>
      </c>
      <c r="B780" s="339"/>
      <c r="C780" s="975" t="s">
        <v>8057</v>
      </c>
      <c r="D780" s="975" t="s">
        <v>2186</v>
      </c>
      <c r="E780" s="976">
        <v>10</v>
      </c>
      <c r="F780" s="965">
        <v>1.08</v>
      </c>
    </row>
    <row r="781" spans="1:6">
      <c r="A781" s="319">
        <v>0</v>
      </c>
      <c r="B781" s="339"/>
      <c r="C781" s="975" t="s">
        <v>8057</v>
      </c>
      <c r="D781" s="975" t="s">
        <v>2188</v>
      </c>
      <c r="E781" s="976">
        <v>10</v>
      </c>
      <c r="F781" s="965">
        <v>1.08</v>
      </c>
    </row>
    <row r="782" spans="1:6">
      <c r="A782" s="319">
        <v>0</v>
      </c>
      <c r="B782" s="339"/>
      <c r="C782" s="975" t="s">
        <v>8057</v>
      </c>
      <c r="D782" s="975" t="s">
        <v>2190</v>
      </c>
      <c r="E782" s="976">
        <v>10</v>
      </c>
      <c r="F782" s="965">
        <v>1.08</v>
      </c>
    </row>
    <row r="783" spans="1:6">
      <c r="A783" s="319">
        <v>0</v>
      </c>
      <c r="B783" s="339"/>
      <c r="C783" s="975" t="s">
        <v>8057</v>
      </c>
      <c r="D783" s="975" t="s">
        <v>2194</v>
      </c>
      <c r="E783" s="976">
        <v>10</v>
      </c>
      <c r="F783" s="965">
        <v>1.08</v>
      </c>
    </row>
    <row r="784" spans="1:6">
      <c r="A784" s="319"/>
      <c r="B784" s="339"/>
      <c r="C784" s="975"/>
      <c r="D784" s="975"/>
      <c r="E784" s="976"/>
      <c r="F784" s="965"/>
    </row>
    <row r="785" spans="1:6">
      <c r="A785" s="319">
        <v>0</v>
      </c>
      <c r="B785" s="339"/>
      <c r="C785" s="975" t="s">
        <v>8058</v>
      </c>
      <c r="D785" s="975" t="s">
        <v>2177</v>
      </c>
      <c r="E785" s="976">
        <v>10</v>
      </c>
      <c r="F785" s="965">
        <v>1.25</v>
      </c>
    </row>
    <row r="786" spans="1:6">
      <c r="A786" s="319">
        <v>0</v>
      </c>
      <c r="B786" s="339"/>
      <c r="C786" s="975" t="s">
        <v>8058</v>
      </c>
      <c r="D786" s="975" t="s">
        <v>2179</v>
      </c>
      <c r="E786" s="976">
        <v>10</v>
      </c>
      <c r="F786" s="965">
        <v>1.19</v>
      </c>
    </row>
    <row r="787" spans="1:6">
      <c r="A787" s="319">
        <v>0</v>
      </c>
      <c r="B787" s="339"/>
      <c r="C787" s="975" t="s">
        <v>8058</v>
      </c>
      <c r="D787" s="975" t="s">
        <v>2181</v>
      </c>
      <c r="E787" s="976">
        <v>10</v>
      </c>
      <c r="F787" s="965">
        <v>1.1599999999999999</v>
      </c>
    </row>
    <row r="788" spans="1:6">
      <c r="A788" s="319">
        <v>0</v>
      </c>
      <c r="B788" s="339"/>
      <c r="C788" s="975" t="s">
        <v>8058</v>
      </c>
      <c r="D788" s="975" t="s">
        <v>2184</v>
      </c>
      <c r="E788" s="976">
        <v>10</v>
      </c>
      <c r="F788" s="965">
        <v>1.1399999999999999</v>
      </c>
    </row>
    <row r="789" spans="1:6">
      <c r="A789" s="319">
        <v>0</v>
      </c>
      <c r="B789" s="339"/>
      <c r="C789" s="975" t="s">
        <v>8058</v>
      </c>
      <c r="D789" s="975" t="s">
        <v>2186</v>
      </c>
      <c r="E789" s="976">
        <v>10</v>
      </c>
      <c r="F789" s="965">
        <v>1.1399999999999999</v>
      </c>
    </row>
    <row r="790" spans="1:6">
      <c r="A790" s="319">
        <v>0</v>
      </c>
      <c r="B790" s="339"/>
      <c r="C790" s="975" t="s">
        <v>8058</v>
      </c>
      <c r="D790" s="975" t="s">
        <v>2188</v>
      </c>
      <c r="E790" s="976">
        <v>10</v>
      </c>
      <c r="F790" s="965">
        <v>1.1399999999999999</v>
      </c>
    </row>
    <row r="791" spans="1:6">
      <c r="A791" s="319">
        <v>0</v>
      </c>
      <c r="B791" s="339"/>
      <c r="C791" s="975" t="s">
        <v>8058</v>
      </c>
      <c r="D791" s="975" t="s">
        <v>2190</v>
      </c>
      <c r="E791" s="976">
        <v>10</v>
      </c>
      <c r="F791" s="965">
        <v>1.1399999999999999</v>
      </c>
    </row>
    <row r="792" spans="1:6">
      <c r="A792" s="319">
        <v>0</v>
      </c>
      <c r="B792" s="339"/>
      <c r="C792" s="975" t="s">
        <v>8058</v>
      </c>
      <c r="D792" s="975" t="s">
        <v>2194</v>
      </c>
      <c r="E792" s="976">
        <v>10</v>
      </c>
      <c r="F792" s="965">
        <v>1.1399999999999999</v>
      </c>
    </row>
    <row r="793" spans="1:6">
      <c r="A793" s="319"/>
      <c r="B793" s="339"/>
      <c r="C793" s="975"/>
      <c r="D793" s="975"/>
      <c r="E793" s="976"/>
      <c r="F793" s="965"/>
    </row>
    <row r="794" spans="1:6">
      <c r="A794" s="319">
        <v>0</v>
      </c>
      <c r="B794" s="339"/>
      <c r="C794" s="975" t="s">
        <v>8059</v>
      </c>
      <c r="D794" s="975" t="s">
        <v>2177</v>
      </c>
      <c r="E794" s="976">
        <v>10</v>
      </c>
      <c r="F794" s="965">
        <v>1.65</v>
      </c>
    </row>
    <row r="795" spans="1:6">
      <c r="A795" s="319">
        <v>0</v>
      </c>
      <c r="B795" s="339"/>
      <c r="C795" s="975" t="s">
        <v>8059</v>
      </c>
      <c r="D795" s="975" t="s">
        <v>2179</v>
      </c>
      <c r="E795" s="976">
        <v>10</v>
      </c>
      <c r="F795" s="965">
        <v>1.55</v>
      </c>
    </row>
    <row r="796" spans="1:6">
      <c r="A796" s="319">
        <v>0</v>
      </c>
      <c r="B796" s="339"/>
      <c r="C796" s="975" t="s">
        <v>8059</v>
      </c>
      <c r="D796" s="975" t="s">
        <v>2181</v>
      </c>
      <c r="E796" s="976">
        <v>10</v>
      </c>
      <c r="F796" s="965">
        <v>1.5</v>
      </c>
    </row>
    <row r="797" spans="1:6">
      <c r="A797" s="319">
        <v>0</v>
      </c>
      <c r="B797" s="339"/>
      <c r="C797" s="975" t="s">
        <v>8059</v>
      </c>
      <c r="D797" s="975" t="s">
        <v>2184</v>
      </c>
      <c r="E797" s="976">
        <v>10</v>
      </c>
      <c r="F797" s="965">
        <v>1.47</v>
      </c>
    </row>
    <row r="798" spans="1:6">
      <c r="A798" s="319">
        <v>0</v>
      </c>
      <c r="B798" s="339"/>
      <c r="C798" s="975" t="s">
        <v>8059</v>
      </c>
      <c r="D798" s="975" t="s">
        <v>2186</v>
      </c>
      <c r="E798" s="976">
        <v>10</v>
      </c>
      <c r="F798" s="965">
        <v>1.47</v>
      </c>
    </row>
    <row r="799" spans="1:6">
      <c r="A799" s="319">
        <v>0</v>
      </c>
      <c r="B799" s="339"/>
      <c r="C799" s="975" t="s">
        <v>8059</v>
      </c>
      <c r="D799" s="975" t="s">
        <v>2188</v>
      </c>
      <c r="E799" s="976">
        <v>10</v>
      </c>
      <c r="F799" s="965">
        <v>1.47</v>
      </c>
    </row>
    <row r="800" spans="1:6">
      <c r="A800" s="319">
        <v>0</v>
      </c>
      <c r="B800" s="339"/>
      <c r="C800" s="975" t="s">
        <v>8059</v>
      </c>
      <c r="D800" s="975" t="s">
        <v>2190</v>
      </c>
      <c r="E800" s="976">
        <v>10</v>
      </c>
      <c r="F800" s="965">
        <v>1.47</v>
      </c>
    </row>
    <row r="801" spans="1:6">
      <c r="A801" s="319">
        <v>0</v>
      </c>
      <c r="B801" s="339"/>
      <c r="C801" s="975" t="s">
        <v>8059</v>
      </c>
      <c r="D801" s="975" t="s">
        <v>2194</v>
      </c>
      <c r="E801" s="976">
        <v>10</v>
      </c>
      <c r="F801" s="965">
        <v>1.47</v>
      </c>
    </row>
    <row r="802" spans="1:6" ht="12.75" thickBot="1">
      <c r="A802" s="319"/>
      <c r="B802" s="341"/>
      <c r="C802" s="342"/>
      <c r="D802" s="342"/>
      <c r="E802" s="343"/>
      <c r="F802" s="344"/>
    </row>
    <row r="803" spans="1:6">
      <c r="A803" s="319"/>
      <c r="B803" s="2353" t="s">
        <v>8060</v>
      </c>
      <c r="C803" s="2354"/>
      <c r="D803" s="2354"/>
      <c r="E803" s="2354"/>
      <c r="F803" s="2354"/>
    </row>
    <row r="804" spans="1:6">
      <c r="A804" s="319"/>
      <c r="B804" s="332" t="s">
        <v>8061</v>
      </c>
      <c r="C804" s="340"/>
      <c r="D804" s="340"/>
      <c r="E804" s="340"/>
      <c r="F804" s="340"/>
    </row>
    <row r="805" spans="1:6">
      <c r="A805" s="319">
        <v>0</v>
      </c>
      <c r="B805" s="339"/>
      <c r="C805" s="975" t="s">
        <v>3544</v>
      </c>
      <c r="D805" s="975" t="s">
        <v>2177</v>
      </c>
      <c r="E805" s="976">
        <v>10</v>
      </c>
      <c r="F805" s="965">
        <v>1.29</v>
      </c>
    </row>
    <row r="806" spans="1:6">
      <c r="A806" s="319">
        <v>0</v>
      </c>
      <c r="B806" s="339"/>
      <c r="C806" s="975" t="s">
        <v>3544</v>
      </c>
      <c r="D806" s="975" t="s">
        <v>2179</v>
      </c>
      <c r="E806" s="976">
        <v>10</v>
      </c>
      <c r="F806" s="965">
        <v>1.22</v>
      </c>
    </row>
    <row r="807" spans="1:6">
      <c r="A807" s="319">
        <v>0</v>
      </c>
      <c r="B807" s="339"/>
      <c r="C807" s="975" t="s">
        <v>3544</v>
      </c>
      <c r="D807" s="975" t="s">
        <v>2181</v>
      </c>
      <c r="E807" s="976">
        <v>10</v>
      </c>
      <c r="F807" s="965">
        <v>1.19</v>
      </c>
    </row>
    <row r="808" spans="1:6">
      <c r="A808" s="319">
        <v>0</v>
      </c>
      <c r="B808" s="339"/>
      <c r="C808" s="975" t="s">
        <v>3544</v>
      </c>
      <c r="D808" s="975" t="s">
        <v>2184</v>
      </c>
      <c r="E808" s="976">
        <v>10</v>
      </c>
      <c r="F808" s="965">
        <v>1.1599999999999999</v>
      </c>
    </row>
    <row r="809" spans="1:6">
      <c r="A809" s="319">
        <v>0</v>
      </c>
      <c r="B809" s="339"/>
      <c r="C809" s="975" t="s">
        <v>3544</v>
      </c>
      <c r="D809" s="975" t="s">
        <v>2186</v>
      </c>
      <c r="E809" s="976">
        <v>10</v>
      </c>
      <c r="F809" s="965">
        <v>1.1599999999999999</v>
      </c>
    </row>
    <row r="810" spans="1:6">
      <c r="A810" s="319">
        <v>0</v>
      </c>
      <c r="B810" s="339"/>
      <c r="C810" s="975" t="s">
        <v>3544</v>
      </c>
      <c r="D810" s="975" t="s">
        <v>2188</v>
      </c>
      <c r="E810" s="976">
        <v>10</v>
      </c>
      <c r="F810" s="965">
        <v>1.1599999999999999</v>
      </c>
    </row>
    <row r="811" spans="1:6">
      <c r="A811" s="319">
        <v>0</v>
      </c>
      <c r="B811" s="339"/>
      <c r="C811" s="975" t="s">
        <v>3544</v>
      </c>
      <c r="D811" s="975" t="s">
        <v>2190</v>
      </c>
      <c r="E811" s="976">
        <v>10</v>
      </c>
      <c r="F811" s="965">
        <v>1.1599999999999999</v>
      </c>
    </row>
    <row r="812" spans="1:6">
      <c r="A812" s="319">
        <v>0</v>
      </c>
      <c r="B812" s="339"/>
      <c r="C812" s="975" t="s">
        <v>3544</v>
      </c>
      <c r="D812" s="975" t="s">
        <v>2194</v>
      </c>
      <c r="E812" s="976">
        <v>10</v>
      </c>
      <c r="F812" s="965">
        <v>1.1599999999999999</v>
      </c>
    </row>
    <row r="813" spans="1:6">
      <c r="A813" s="319"/>
      <c r="B813" s="339"/>
      <c r="C813" s="975"/>
      <c r="D813" s="975"/>
      <c r="E813" s="976"/>
      <c r="F813" s="965"/>
    </row>
    <row r="814" spans="1:6">
      <c r="A814" s="319">
        <v>0</v>
      </c>
      <c r="B814" s="339"/>
      <c r="C814" s="975" t="s">
        <v>3545</v>
      </c>
      <c r="D814" s="975" t="s">
        <v>2177</v>
      </c>
      <c r="E814" s="976">
        <v>10</v>
      </c>
      <c r="F814" s="965">
        <v>1.38</v>
      </c>
    </row>
    <row r="815" spans="1:6">
      <c r="A815" s="319">
        <v>0</v>
      </c>
      <c r="B815" s="339"/>
      <c r="C815" s="975" t="s">
        <v>3545</v>
      </c>
      <c r="D815" s="975" t="s">
        <v>2179</v>
      </c>
      <c r="E815" s="976">
        <v>10</v>
      </c>
      <c r="F815" s="965">
        <v>1.29</v>
      </c>
    </row>
    <row r="816" spans="1:6">
      <c r="A816" s="319">
        <v>0</v>
      </c>
      <c r="B816" s="339"/>
      <c r="C816" s="975" t="s">
        <v>3545</v>
      </c>
      <c r="D816" s="975" t="s">
        <v>2181</v>
      </c>
      <c r="E816" s="976">
        <v>10</v>
      </c>
      <c r="F816" s="965">
        <v>1.26</v>
      </c>
    </row>
    <row r="817" spans="1:6">
      <c r="A817" s="319">
        <v>0</v>
      </c>
      <c r="B817" s="339"/>
      <c r="C817" s="975" t="s">
        <v>3545</v>
      </c>
      <c r="D817" s="975" t="s">
        <v>2184</v>
      </c>
      <c r="E817" s="976">
        <v>10</v>
      </c>
      <c r="F817" s="965">
        <v>1.24</v>
      </c>
    </row>
    <row r="818" spans="1:6">
      <c r="A818" s="319">
        <v>0</v>
      </c>
      <c r="B818" s="339"/>
      <c r="C818" s="975" t="s">
        <v>3545</v>
      </c>
      <c r="D818" s="975" t="s">
        <v>2186</v>
      </c>
      <c r="E818" s="976">
        <v>10</v>
      </c>
      <c r="F818" s="965">
        <v>1.24</v>
      </c>
    </row>
    <row r="819" spans="1:6">
      <c r="A819" s="319">
        <v>0</v>
      </c>
      <c r="B819" s="339"/>
      <c r="C819" s="975" t="s">
        <v>3545</v>
      </c>
      <c r="D819" s="975" t="s">
        <v>2188</v>
      </c>
      <c r="E819" s="976">
        <v>10</v>
      </c>
      <c r="F819" s="965">
        <v>1.24</v>
      </c>
    </row>
    <row r="820" spans="1:6">
      <c r="A820" s="319">
        <v>0</v>
      </c>
      <c r="B820" s="339"/>
      <c r="C820" s="975" t="s">
        <v>3545</v>
      </c>
      <c r="D820" s="975" t="s">
        <v>2190</v>
      </c>
      <c r="E820" s="976">
        <v>10</v>
      </c>
      <c r="F820" s="965">
        <v>1.24</v>
      </c>
    </row>
    <row r="821" spans="1:6">
      <c r="A821" s="319">
        <v>0</v>
      </c>
      <c r="B821" s="339"/>
      <c r="C821" s="975" t="s">
        <v>3545</v>
      </c>
      <c r="D821" s="975" t="s">
        <v>2194</v>
      </c>
      <c r="E821" s="976">
        <v>10</v>
      </c>
      <c r="F821" s="965">
        <v>1.24</v>
      </c>
    </row>
    <row r="822" spans="1:6">
      <c r="A822" s="319"/>
      <c r="B822" s="339"/>
      <c r="C822" s="975"/>
      <c r="D822" s="975"/>
      <c r="E822" s="976"/>
      <c r="F822" s="965"/>
    </row>
    <row r="823" spans="1:6">
      <c r="A823" s="319">
        <v>0</v>
      </c>
      <c r="B823" s="339"/>
      <c r="C823" s="975" t="s">
        <v>3546</v>
      </c>
      <c r="D823" s="975" t="s">
        <v>2177</v>
      </c>
      <c r="E823" s="976">
        <v>10</v>
      </c>
      <c r="F823" s="965">
        <v>1.84</v>
      </c>
    </row>
    <row r="824" spans="1:6">
      <c r="A824" s="319">
        <v>0</v>
      </c>
      <c r="B824" s="339"/>
      <c r="C824" s="975" t="s">
        <v>3546</v>
      </c>
      <c r="D824" s="975" t="s">
        <v>2179</v>
      </c>
      <c r="E824" s="976">
        <v>10</v>
      </c>
      <c r="F824" s="965">
        <v>1.71</v>
      </c>
    </row>
    <row r="825" spans="1:6">
      <c r="A825" s="319">
        <v>0</v>
      </c>
      <c r="B825" s="339"/>
      <c r="C825" s="975" t="s">
        <v>3546</v>
      </c>
      <c r="D825" s="975" t="s">
        <v>2181</v>
      </c>
      <c r="E825" s="976">
        <v>10</v>
      </c>
      <c r="F825" s="965">
        <v>1.66</v>
      </c>
    </row>
    <row r="826" spans="1:6">
      <c r="A826" s="319">
        <v>0</v>
      </c>
      <c r="B826" s="339"/>
      <c r="C826" s="975" t="s">
        <v>3546</v>
      </c>
      <c r="D826" s="975" t="s">
        <v>2184</v>
      </c>
      <c r="E826" s="976">
        <v>10</v>
      </c>
      <c r="F826" s="965">
        <v>1.62</v>
      </c>
    </row>
    <row r="827" spans="1:6">
      <c r="A827" s="319">
        <v>0</v>
      </c>
      <c r="B827" s="339"/>
      <c r="C827" s="975" t="s">
        <v>3546</v>
      </c>
      <c r="D827" s="975" t="s">
        <v>2186</v>
      </c>
      <c r="E827" s="976">
        <v>10</v>
      </c>
      <c r="F827" s="965">
        <v>1.62</v>
      </c>
    </row>
    <row r="828" spans="1:6">
      <c r="A828" s="319">
        <v>0</v>
      </c>
      <c r="B828" s="339"/>
      <c r="C828" s="975" t="s">
        <v>3546</v>
      </c>
      <c r="D828" s="975" t="s">
        <v>2188</v>
      </c>
      <c r="E828" s="976">
        <v>10</v>
      </c>
      <c r="F828" s="965">
        <v>1.62</v>
      </c>
    </row>
    <row r="829" spans="1:6">
      <c r="A829" s="319">
        <v>0</v>
      </c>
      <c r="B829" s="339"/>
      <c r="C829" s="975" t="s">
        <v>3546</v>
      </c>
      <c r="D829" s="975" t="s">
        <v>2190</v>
      </c>
      <c r="E829" s="976">
        <v>10</v>
      </c>
      <c r="F829" s="965">
        <v>1.62</v>
      </c>
    </row>
    <row r="830" spans="1:6">
      <c r="A830" s="319">
        <v>0</v>
      </c>
      <c r="B830" s="339"/>
      <c r="C830" s="975" t="s">
        <v>3546</v>
      </c>
      <c r="D830" s="975" t="s">
        <v>2194</v>
      </c>
      <c r="E830" s="976">
        <v>10</v>
      </c>
      <c r="F830" s="965">
        <v>1.62</v>
      </c>
    </row>
    <row r="831" spans="1:6" ht="12.75" thickBot="1">
      <c r="A831" s="319"/>
      <c r="B831" s="339"/>
      <c r="C831" s="975"/>
      <c r="D831" s="975"/>
      <c r="E831" s="976"/>
      <c r="F831" s="965"/>
    </row>
    <row r="832" spans="1:6">
      <c r="A832" s="319"/>
      <c r="B832" s="2353" t="s">
        <v>5617</v>
      </c>
      <c r="C832" s="2354"/>
      <c r="D832" s="2354"/>
      <c r="E832" s="2354"/>
      <c r="F832" s="2354"/>
    </row>
    <row r="833" spans="1:6">
      <c r="A833" s="319"/>
      <c r="B833" s="332" t="s">
        <v>5618</v>
      </c>
      <c r="C833" s="975"/>
      <c r="D833" s="975"/>
      <c r="E833" s="976"/>
      <c r="F833" s="965"/>
    </row>
    <row r="834" spans="1:6">
      <c r="A834" s="330">
        <v>3</v>
      </c>
      <c r="B834" s="321" t="s">
        <v>4408</v>
      </c>
      <c r="C834" s="321" t="s">
        <v>4409</v>
      </c>
      <c r="D834" s="321" t="s">
        <v>2540</v>
      </c>
      <c r="E834" s="976">
        <v>250</v>
      </c>
      <c r="F834" s="965">
        <v>0.68</v>
      </c>
    </row>
    <row r="835" spans="1:6">
      <c r="A835" s="330">
        <v>3</v>
      </c>
      <c r="B835" s="321" t="s">
        <v>4410</v>
      </c>
      <c r="C835" s="321" t="s">
        <v>4409</v>
      </c>
      <c r="D835" s="321" t="s">
        <v>2542</v>
      </c>
      <c r="E835" s="976">
        <v>250</v>
      </c>
      <c r="F835" s="965">
        <v>0.68</v>
      </c>
    </row>
    <row r="836" spans="1:6">
      <c r="A836" s="330">
        <v>3</v>
      </c>
      <c r="B836" s="321" t="s">
        <v>4411</v>
      </c>
      <c r="C836" s="321" t="s">
        <v>4409</v>
      </c>
      <c r="D836" s="321" t="s">
        <v>2544</v>
      </c>
      <c r="E836" s="976">
        <v>250</v>
      </c>
      <c r="F836" s="965">
        <v>0.68</v>
      </c>
    </row>
    <row r="837" spans="1:6">
      <c r="A837" s="330">
        <v>3</v>
      </c>
      <c r="B837" s="321" t="s">
        <v>4412</v>
      </c>
      <c r="C837" s="321" t="s">
        <v>4409</v>
      </c>
      <c r="D837" s="321" t="s">
        <v>2545</v>
      </c>
      <c r="E837" s="976">
        <v>250</v>
      </c>
      <c r="F837" s="965">
        <v>0.68</v>
      </c>
    </row>
    <row r="838" spans="1:6">
      <c r="A838" s="330">
        <v>3</v>
      </c>
      <c r="B838" s="321" t="s">
        <v>4413</v>
      </c>
      <c r="C838" s="321" t="s">
        <v>4409</v>
      </c>
      <c r="D838" s="321" t="s">
        <v>2554</v>
      </c>
      <c r="E838" s="976">
        <v>250</v>
      </c>
      <c r="F838" s="965">
        <v>0.68</v>
      </c>
    </row>
    <row r="839" spans="1:6">
      <c r="A839" s="330">
        <v>3</v>
      </c>
      <c r="B839" s="321" t="s">
        <v>4414</v>
      </c>
      <c r="C839" s="321" t="s">
        <v>4409</v>
      </c>
      <c r="D839" s="321" t="s">
        <v>2555</v>
      </c>
      <c r="E839" s="976">
        <v>250</v>
      </c>
      <c r="F839" s="965">
        <v>0.68</v>
      </c>
    </row>
    <row r="840" spans="1:6">
      <c r="A840" s="330">
        <v>3</v>
      </c>
      <c r="B840" s="321" t="s">
        <v>4415</v>
      </c>
      <c r="C840" s="321" t="s">
        <v>4409</v>
      </c>
      <c r="D840" s="321" t="s">
        <v>2556</v>
      </c>
      <c r="E840" s="976">
        <v>250</v>
      </c>
      <c r="F840" s="965">
        <v>0.68</v>
      </c>
    </row>
    <row r="841" spans="1:6">
      <c r="A841" s="330">
        <v>3</v>
      </c>
      <c r="B841" s="339" t="s">
        <v>4416</v>
      </c>
      <c r="C841" s="321" t="s">
        <v>4409</v>
      </c>
      <c r="D841" s="321" t="s">
        <v>3023</v>
      </c>
      <c r="E841" s="976">
        <v>250</v>
      </c>
      <c r="F841" s="965">
        <v>0.68</v>
      </c>
    </row>
    <row r="842" spans="1:6">
      <c r="A842" s="330">
        <v>3</v>
      </c>
      <c r="B842" s="339" t="s">
        <v>4417</v>
      </c>
      <c r="C842" s="321" t="s">
        <v>4409</v>
      </c>
      <c r="D842" s="321" t="s">
        <v>4418</v>
      </c>
      <c r="E842" s="976">
        <v>250</v>
      </c>
      <c r="F842" s="965">
        <v>0.68</v>
      </c>
    </row>
    <row r="843" spans="1:6">
      <c r="A843" s="319"/>
      <c r="B843" s="321" t="s">
        <v>2439</v>
      </c>
      <c r="C843" s="321"/>
      <c r="D843" s="321"/>
      <c r="E843" s="976"/>
      <c r="F843" s="965"/>
    </row>
    <row r="844" spans="1:6">
      <c r="A844" s="330">
        <v>2.9</v>
      </c>
      <c r="B844" s="321" t="s">
        <v>4419</v>
      </c>
      <c r="C844" s="321" t="s">
        <v>4420</v>
      </c>
      <c r="D844" s="321" t="s">
        <v>2540</v>
      </c>
      <c r="E844" s="976">
        <v>100</v>
      </c>
      <c r="F844" s="965">
        <v>0.7</v>
      </c>
    </row>
    <row r="845" spans="1:6">
      <c r="A845" s="330">
        <v>2.9</v>
      </c>
      <c r="B845" s="321" t="s">
        <v>4421</v>
      </c>
      <c r="C845" s="321" t="s">
        <v>4420</v>
      </c>
      <c r="D845" s="321" t="s">
        <v>2542</v>
      </c>
      <c r="E845" s="976">
        <v>100</v>
      </c>
      <c r="F845" s="965">
        <v>0.7</v>
      </c>
    </row>
    <row r="846" spans="1:6">
      <c r="A846" s="330">
        <v>2.9</v>
      </c>
      <c r="B846" s="321" t="s">
        <v>4422</v>
      </c>
      <c r="C846" s="321" t="s">
        <v>4420</v>
      </c>
      <c r="D846" s="321" t="s">
        <v>2544</v>
      </c>
      <c r="E846" s="976">
        <v>100</v>
      </c>
      <c r="F846" s="965">
        <v>0.7</v>
      </c>
    </row>
    <row r="847" spans="1:6">
      <c r="A847" s="330">
        <v>2.9</v>
      </c>
      <c r="B847" s="321" t="s">
        <v>4423</v>
      </c>
      <c r="C847" s="321" t="s">
        <v>4420</v>
      </c>
      <c r="D847" s="321" t="s">
        <v>2545</v>
      </c>
      <c r="E847" s="976">
        <v>100</v>
      </c>
      <c r="F847" s="965">
        <v>0.7</v>
      </c>
    </row>
    <row r="848" spans="1:6">
      <c r="A848" s="330">
        <v>2.9</v>
      </c>
      <c r="B848" s="321" t="s">
        <v>4424</v>
      </c>
      <c r="C848" s="321" t="s">
        <v>4420</v>
      </c>
      <c r="D848" s="321" t="s">
        <v>2554</v>
      </c>
      <c r="E848" s="976">
        <v>100</v>
      </c>
      <c r="F848" s="965">
        <v>0.7</v>
      </c>
    </row>
    <row r="849" spans="1:6">
      <c r="A849" s="330">
        <v>2.9</v>
      </c>
      <c r="B849" s="321" t="s">
        <v>4425</v>
      </c>
      <c r="C849" s="321" t="s">
        <v>4420</v>
      </c>
      <c r="D849" s="321" t="s">
        <v>2555</v>
      </c>
      <c r="E849" s="976">
        <v>100</v>
      </c>
      <c r="F849" s="965">
        <v>0.7</v>
      </c>
    </row>
    <row r="850" spans="1:6">
      <c r="A850" s="330">
        <v>2.9</v>
      </c>
      <c r="B850" s="321" t="s">
        <v>4426</v>
      </c>
      <c r="C850" s="321" t="s">
        <v>4420</v>
      </c>
      <c r="D850" s="321" t="s">
        <v>2556</v>
      </c>
      <c r="E850" s="976">
        <v>100</v>
      </c>
      <c r="F850" s="965">
        <v>0.7</v>
      </c>
    </row>
    <row r="851" spans="1:6">
      <c r="A851" s="330">
        <v>2.9</v>
      </c>
      <c r="B851" s="321" t="s">
        <v>4427</v>
      </c>
      <c r="C851" s="321" t="s">
        <v>4420</v>
      </c>
      <c r="D851" s="321" t="s">
        <v>3023</v>
      </c>
      <c r="E851" s="976">
        <v>100</v>
      </c>
      <c r="F851" s="965">
        <v>0.7</v>
      </c>
    </row>
    <row r="852" spans="1:6">
      <c r="A852" s="330">
        <v>2.9</v>
      </c>
      <c r="B852" s="321" t="s">
        <v>4428</v>
      </c>
      <c r="C852" s="321" t="s">
        <v>4420</v>
      </c>
      <c r="D852" s="321" t="s">
        <v>4418</v>
      </c>
      <c r="E852" s="976">
        <v>100</v>
      </c>
      <c r="F852" s="965">
        <v>0.7</v>
      </c>
    </row>
    <row r="853" spans="1:6">
      <c r="A853" s="345"/>
      <c r="B853" s="321"/>
      <c r="C853" s="321"/>
      <c r="D853" s="321"/>
      <c r="E853" s="976"/>
      <c r="F853" s="965"/>
    </row>
    <row r="854" spans="1:6" ht="12.75" thickBot="1">
      <c r="A854" s="192"/>
      <c r="F854" s="189"/>
    </row>
    <row r="855" spans="1:6" ht="24.75" thickBot="1">
      <c r="A855" s="318" t="s">
        <v>5519</v>
      </c>
      <c r="B855" s="175" t="s">
        <v>789</v>
      </c>
      <c r="C855" s="104" t="s">
        <v>469</v>
      </c>
      <c r="D855" s="104" t="s">
        <v>3022</v>
      </c>
      <c r="E855" s="104" t="s">
        <v>426</v>
      </c>
      <c r="F855" s="104" t="s">
        <v>3383</v>
      </c>
    </row>
    <row r="856" spans="1:6">
      <c r="A856" s="319"/>
      <c r="B856" s="2352" t="s">
        <v>11307</v>
      </c>
      <c r="C856" s="2352"/>
      <c r="D856" s="2352"/>
      <c r="E856" s="2352"/>
      <c r="F856" s="2352"/>
    </row>
    <row r="857" spans="1:6">
      <c r="A857" s="319"/>
      <c r="B857" s="320" t="s">
        <v>5931</v>
      </c>
      <c r="C857" s="975"/>
      <c r="D857" s="975"/>
      <c r="E857" s="976"/>
      <c r="F857" s="965"/>
    </row>
    <row r="858" spans="1:6">
      <c r="A858" s="319">
        <v>0</v>
      </c>
      <c r="B858" s="346" t="s">
        <v>11209</v>
      </c>
      <c r="C858" s="975" t="s">
        <v>11210</v>
      </c>
      <c r="D858" s="975" t="s">
        <v>11198</v>
      </c>
      <c r="E858" s="976" t="s">
        <v>2534</v>
      </c>
      <c r="F858" s="965">
        <v>1.58</v>
      </c>
    </row>
    <row r="859" spans="1:6">
      <c r="A859" s="319">
        <v>0</v>
      </c>
      <c r="B859" s="346" t="s">
        <v>11211</v>
      </c>
      <c r="C859" s="975" t="s">
        <v>11210</v>
      </c>
      <c r="D859" s="975" t="s">
        <v>11200</v>
      </c>
      <c r="E859" s="976" t="s">
        <v>2534</v>
      </c>
      <c r="F859" s="965">
        <v>1.51</v>
      </c>
    </row>
    <row r="860" spans="1:6">
      <c r="A860" s="319">
        <v>0</v>
      </c>
      <c r="B860" s="346" t="s">
        <v>11212</v>
      </c>
      <c r="C860" s="975" t="s">
        <v>11210</v>
      </c>
      <c r="D860" s="975" t="s">
        <v>11201</v>
      </c>
      <c r="E860" s="976" t="s">
        <v>2175</v>
      </c>
      <c r="F860" s="965">
        <v>1.29</v>
      </c>
    </row>
    <row r="861" spans="1:6">
      <c r="A861" s="319">
        <v>0</v>
      </c>
      <c r="B861" s="346" t="s">
        <v>11213</v>
      </c>
      <c r="C861" s="975" t="s">
        <v>11210</v>
      </c>
      <c r="D861" s="975" t="s">
        <v>10030</v>
      </c>
      <c r="E861" s="976" t="s">
        <v>2175</v>
      </c>
      <c r="F861" s="965">
        <v>1.1200000000000001</v>
      </c>
    </row>
    <row r="862" spans="1:6">
      <c r="A862" s="319">
        <v>0</v>
      </c>
      <c r="B862" s="346" t="s">
        <v>15592</v>
      </c>
      <c r="C862" s="975" t="s">
        <v>11210</v>
      </c>
      <c r="D862" s="975" t="s">
        <v>5317</v>
      </c>
      <c r="E862" s="976" t="s">
        <v>2175</v>
      </c>
      <c r="F862" s="965">
        <v>1.1200000000000001</v>
      </c>
    </row>
    <row r="863" spans="1:6">
      <c r="A863" s="319"/>
      <c r="B863" s="320"/>
      <c r="C863" s="975"/>
      <c r="D863" s="975"/>
      <c r="E863" s="976"/>
      <c r="F863" s="965"/>
    </row>
    <row r="864" spans="1:6">
      <c r="A864" s="319">
        <v>0</v>
      </c>
      <c r="B864" s="346" t="s">
        <v>15627</v>
      </c>
      <c r="C864" s="975" t="s">
        <v>11309</v>
      </c>
      <c r="D864" s="975" t="s">
        <v>15628</v>
      </c>
      <c r="E864" s="976" t="s">
        <v>2534</v>
      </c>
      <c r="F864" s="965">
        <v>3.5</v>
      </c>
    </row>
    <row r="865" spans="1:6">
      <c r="A865" s="319">
        <v>0</v>
      </c>
      <c r="B865" s="346" t="s">
        <v>15629</v>
      </c>
      <c r="C865" s="975" t="s">
        <v>11309</v>
      </c>
      <c r="D865" s="975" t="s">
        <v>15630</v>
      </c>
      <c r="E865" s="976" t="s">
        <v>2534</v>
      </c>
      <c r="F865" s="965">
        <v>3</v>
      </c>
    </row>
    <row r="866" spans="1:6">
      <c r="A866" s="319">
        <v>0</v>
      </c>
      <c r="B866" s="321" t="s">
        <v>11308</v>
      </c>
      <c r="C866" s="975" t="s">
        <v>11309</v>
      </c>
      <c r="D866" s="975" t="s">
        <v>11198</v>
      </c>
      <c r="E866" s="976" t="s">
        <v>2534</v>
      </c>
      <c r="F866" s="965">
        <v>2.75</v>
      </c>
    </row>
    <row r="867" spans="1:6">
      <c r="A867" s="319">
        <v>0</v>
      </c>
      <c r="B867" s="321" t="s">
        <v>11310</v>
      </c>
      <c r="C867" s="975" t="s">
        <v>11309</v>
      </c>
      <c r="D867" s="975" t="s">
        <v>11200</v>
      </c>
      <c r="E867" s="976" t="s">
        <v>2534</v>
      </c>
      <c r="F867" s="965">
        <v>2.5</v>
      </c>
    </row>
    <row r="868" spans="1:6">
      <c r="A868" s="319">
        <v>0</v>
      </c>
      <c r="B868" s="321" t="s">
        <v>11311</v>
      </c>
      <c r="C868" s="975" t="s">
        <v>11309</v>
      </c>
      <c r="D868" s="975" t="s">
        <v>11201</v>
      </c>
      <c r="E868" s="976" t="s">
        <v>2175</v>
      </c>
      <c r="F868" s="965">
        <v>2.1800000000000002</v>
      </c>
    </row>
    <row r="869" spans="1:6">
      <c r="A869" s="319">
        <v>0</v>
      </c>
      <c r="B869" s="321" t="s">
        <v>11312</v>
      </c>
      <c r="C869" s="975" t="s">
        <v>11309</v>
      </c>
      <c r="D869" s="975" t="s">
        <v>1726</v>
      </c>
      <c r="E869" s="976" t="s">
        <v>2175</v>
      </c>
      <c r="F869" s="965">
        <v>1.89</v>
      </c>
    </row>
    <row r="870" spans="1:6">
      <c r="A870" s="319">
        <v>0</v>
      </c>
      <c r="B870" s="321" t="s">
        <v>11313</v>
      </c>
      <c r="C870" s="975" t="s">
        <v>11309</v>
      </c>
      <c r="D870" s="975" t="s">
        <v>10030</v>
      </c>
      <c r="E870" s="976" t="s">
        <v>2175</v>
      </c>
      <c r="F870" s="965">
        <v>1.89</v>
      </c>
    </row>
    <row r="871" spans="1:6">
      <c r="A871" s="319">
        <v>0</v>
      </c>
      <c r="B871" s="321" t="s">
        <v>11314</v>
      </c>
      <c r="C871" s="975" t="s">
        <v>11309</v>
      </c>
      <c r="D871" s="975" t="s">
        <v>11202</v>
      </c>
      <c r="E871" s="976" t="s">
        <v>2175</v>
      </c>
      <c r="F871" s="965">
        <v>1.89</v>
      </c>
    </row>
    <row r="872" spans="1:6">
      <c r="A872" s="319">
        <v>0</v>
      </c>
      <c r="B872" s="321" t="s">
        <v>11315</v>
      </c>
      <c r="C872" s="975" t="s">
        <v>11309</v>
      </c>
      <c r="D872" s="975" t="s">
        <v>5317</v>
      </c>
      <c r="E872" s="976" t="s">
        <v>2175</v>
      </c>
      <c r="F872" s="965">
        <v>1.89</v>
      </c>
    </row>
    <row r="873" spans="1:6">
      <c r="A873" s="319">
        <v>0</v>
      </c>
      <c r="B873" s="321" t="s">
        <v>11316</v>
      </c>
      <c r="C873" s="975" t="s">
        <v>11309</v>
      </c>
      <c r="D873" s="975" t="s">
        <v>11203</v>
      </c>
      <c r="E873" s="976" t="s">
        <v>2175</v>
      </c>
      <c r="F873" s="965">
        <v>1.89</v>
      </c>
    </row>
    <row r="874" spans="1:6">
      <c r="A874" s="319">
        <v>0</v>
      </c>
      <c r="B874" s="321" t="s">
        <v>11317</v>
      </c>
      <c r="C874" s="975" t="s">
        <v>11309</v>
      </c>
      <c r="D874" s="975" t="s">
        <v>5362</v>
      </c>
      <c r="E874" s="976" t="s">
        <v>2175</v>
      </c>
      <c r="F874" s="965">
        <v>1.89</v>
      </c>
    </row>
    <row r="875" spans="1:6">
      <c r="A875" s="319">
        <v>0</v>
      </c>
      <c r="B875" s="321" t="s">
        <v>11318</v>
      </c>
      <c r="C875" s="975" t="s">
        <v>11309</v>
      </c>
      <c r="D875" s="975" t="s">
        <v>11196</v>
      </c>
      <c r="E875" s="976" t="s">
        <v>2175</v>
      </c>
      <c r="F875" s="965">
        <v>1.89</v>
      </c>
    </row>
    <row r="876" spans="1:6">
      <c r="A876" s="319">
        <v>0</v>
      </c>
      <c r="B876" s="321" t="s">
        <v>11319</v>
      </c>
      <c r="C876" s="975" t="s">
        <v>11309</v>
      </c>
      <c r="D876" s="975" t="s">
        <v>11204</v>
      </c>
      <c r="E876" s="976" t="s">
        <v>2175</v>
      </c>
      <c r="F876" s="965">
        <v>1.89</v>
      </c>
    </row>
    <row r="877" spans="1:6">
      <c r="A877" s="319"/>
      <c r="B877" s="321"/>
      <c r="C877" s="975"/>
      <c r="D877" s="975"/>
      <c r="E877" s="976"/>
      <c r="F877" s="965"/>
    </row>
    <row r="878" spans="1:6">
      <c r="A878" s="319"/>
      <c r="B878" s="2352" t="s">
        <v>11221</v>
      </c>
      <c r="C878" s="2352"/>
      <c r="D878" s="2352"/>
      <c r="E878" s="2352"/>
      <c r="F878" s="2352"/>
    </row>
    <row r="879" spans="1:6">
      <c r="A879" s="319"/>
      <c r="B879" s="320" t="s">
        <v>5580</v>
      </c>
      <c r="C879" s="325"/>
      <c r="D879" s="325"/>
      <c r="E879" s="325"/>
      <c r="F879" s="325"/>
    </row>
    <row r="880" spans="1:6">
      <c r="A880" s="330">
        <v>2.9</v>
      </c>
      <c r="B880" s="321" t="s">
        <v>11320</v>
      </c>
      <c r="C880" s="321" t="s">
        <v>11321</v>
      </c>
      <c r="D880" s="321" t="s">
        <v>11201</v>
      </c>
      <c r="E880" s="323" t="s">
        <v>11322</v>
      </c>
      <c r="F880" s="324">
        <v>2.5</v>
      </c>
    </row>
    <row r="881" spans="1:6">
      <c r="A881" s="330">
        <v>2.8</v>
      </c>
      <c r="B881" s="321" t="s">
        <v>11323</v>
      </c>
      <c r="C881" s="321" t="s">
        <v>11321</v>
      </c>
      <c r="D881" s="321" t="s">
        <v>1726</v>
      </c>
      <c r="E881" s="323" t="s">
        <v>11322</v>
      </c>
      <c r="F881" s="324">
        <v>2.17</v>
      </c>
    </row>
    <row r="882" spans="1:6">
      <c r="A882" s="330">
        <v>2.8</v>
      </c>
      <c r="B882" s="321" t="s">
        <v>11324</v>
      </c>
      <c r="C882" s="321" t="s">
        <v>11321</v>
      </c>
      <c r="D882" s="321" t="s">
        <v>10030</v>
      </c>
      <c r="E882" s="323" t="s">
        <v>11322</v>
      </c>
      <c r="F882" s="324">
        <v>2.17</v>
      </c>
    </row>
    <row r="883" spans="1:6">
      <c r="A883" s="330">
        <v>2.8</v>
      </c>
      <c r="B883" s="321" t="s">
        <v>11325</v>
      </c>
      <c r="C883" s="321" t="s">
        <v>11321</v>
      </c>
      <c r="D883" s="321" t="s">
        <v>11202</v>
      </c>
      <c r="E883" s="323" t="s">
        <v>11322</v>
      </c>
      <c r="F883" s="324">
        <v>2.17</v>
      </c>
    </row>
    <row r="884" spans="1:6">
      <c r="A884" s="330">
        <v>2.8</v>
      </c>
      <c r="B884" s="321" t="s">
        <v>11326</v>
      </c>
      <c r="C884" s="321" t="s">
        <v>11321</v>
      </c>
      <c r="D884" s="321" t="s">
        <v>5317</v>
      </c>
      <c r="E884" s="323" t="s">
        <v>11322</v>
      </c>
      <c r="F884" s="324">
        <v>2.17</v>
      </c>
    </row>
    <row r="885" spans="1:6">
      <c r="A885" s="330">
        <v>2.8</v>
      </c>
      <c r="B885" s="321" t="s">
        <v>11327</v>
      </c>
      <c r="C885" s="321" t="s">
        <v>11321</v>
      </c>
      <c r="D885" s="321" t="s">
        <v>11203</v>
      </c>
      <c r="E885" s="323" t="s">
        <v>11322</v>
      </c>
      <c r="F885" s="324">
        <v>2.17</v>
      </c>
    </row>
    <row r="886" spans="1:6">
      <c r="A886" s="330">
        <v>2.8</v>
      </c>
      <c r="B886" s="321" t="s">
        <v>11328</v>
      </c>
      <c r="C886" s="321" t="s">
        <v>11321</v>
      </c>
      <c r="D886" s="321" t="s">
        <v>5362</v>
      </c>
      <c r="E886" s="323" t="s">
        <v>11322</v>
      </c>
      <c r="F886" s="324">
        <v>2.17</v>
      </c>
    </row>
    <row r="887" spans="1:6">
      <c r="A887" s="330">
        <v>2.8</v>
      </c>
      <c r="B887" s="321" t="s">
        <v>11329</v>
      </c>
      <c r="C887" s="321" t="s">
        <v>11321</v>
      </c>
      <c r="D887" s="321" t="s">
        <v>11196</v>
      </c>
      <c r="E887" s="323" t="s">
        <v>11322</v>
      </c>
      <c r="F887" s="324">
        <v>2.17</v>
      </c>
    </row>
    <row r="888" spans="1:6" ht="12.75" thickBot="1">
      <c r="A888" s="319"/>
      <c r="B888" s="347"/>
      <c r="C888" s="342"/>
      <c r="D888" s="342"/>
      <c r="E888" s="343"/>
      <c r="F888" s="348"/>
    </row>
    <row r="889" spans="1:6">
      <c r="A889" s="319"/>
      <c r="B889" s="2353" t="s">
        <v>11330</v>
      </c>
      <c r="C889" s="2354"/>
      <c r="D889" s="2354"/>
      <c r="E889" s="2354"/>
      <c r="F889" s="2355"/>
    </row>
    <row r="890" spans="1:6">
      <c r="A890" s="319"/>
      <c r="B890" s="320" t="s">
        <v>5580</v>
      </c>
      <c r="C890" s="325"/>
      <c r="D890" s="325"/>
      <c r="E890" s="325"/>
      <c r="F890" s="325"/>
    </row>
    <row r="891" spans="1:6">
      <c r="A891" s="322">
        <v>-29.2</v>
      </c>
      <c r="B891" s="321" t="s">
        <v>11331</v>
      </c>
      <c r="C891" s="975" t="s">
        <v>11332</v>
      </c>
      <c r="D891" s="975" t="s">
        <v>2181</v>
      </c>
      <c r="E891" s="976" t="s">
        <v>11322</v>
      </c>
      <c r="F891" s="965">
        <v>1.72</v>
      </c>
    </row>
    <row r="892" spans="1:6">
      <c r="A892" s="322">
        <v>-29.4</v>
      </c>
      <c r="B892" s="321" t="s">
        <v>11333</v>
      </c>
      <c r="C892" s="975" t="s">
        <v>11332</v>
      </c>
      <c r="D892" s="975" t="s">
        <v>2186</v>
      </c>
      <c r="E892" s="976" t="s">
        <v>11322</v>
      </c>
      <c r="F892" s="965">
        <v>1.49</v>
      </c>
    </row>
    <row r="893" spans="1:6" ht="12.75" thickBot="1">
      <c r="A893" s="319"/>
      <c r="B893" s="321"/>
      <c r="C893" s="975"/>
      <c r="D893" s="975"/>
      <c r="E893" s="976"/>
      <c r="F893" s="965"/>
    </row>
    <row r="894" spans="1:6">
      <c r="A894" s="319"/>
      <c r="B894" s="2353" t="s">
        <v>8832</v>
      </c>
      <c r="C894" s="2354"/>
      <c r="D894" s="2354"/>
      <c r="E894" s="2354"/>
      <c r="F894" s="2355"/>
    </row>
    <row r="895" spans="1:6">
      <c r="A895" s="319"/>
      <c r="B895" s="320" t="s">
        <v>5581</v>
      </c>
      <c r="C895" s="325"/>
      <c r="D895" s="325"/>
      <c r="E895" s="325"/>
      <c r="F895" s="325"/>
    </row>
    <row r="896" spans="1:6">
      <c r="A896" s="319">
        <v>0</v>
      </c>
      <c r="B896" s="321" t="s">
        <v>11334</v>
      </c>
      <c r="C896" s="975" t="s">
        <v>11335</v>
      </c>
      <c r="D896" s="975" t="s">
        <v>2177</v>
      </c>
      <c r="E896" s="976" t="s">
        <v>2534</v>
      </c>
      <c r="F896" s="965">
        <v>1.97</v>
      </c>
    </row>
    <row r="897" spans="1:6">
      <c r="A897" s="319">
        <v>0</v>
      </c>
      <c r="B897" s="321" t="s">
        <v>11336</v>
      </c>
      <c r="C897" s="975" t="s">
        <v>11335</v>
      </c>
      <c r="D897" s="975" t="s">
        <v>2179</v>
      </c>
      <c r="E897" s="976" t="s">
        <v>2175</v>
      </c>
      <c r="F897" s="965">
        <v>1.88</v>
      </c>
    </row>
    <row r="898" spans="1:6">
      <c r="A898" s="319">
        <v>0</v>
      </c>
      <c r="B898" s="321" t="s">
        <v>11337</v>
      </c>
      <c r="C898" s="975" t="s">
        <v>11335</v>
      </c>
      <c r="D898" s="975" t="s">
        <v>2181</v>
      </c>
      <c r="E898" s="976" t="s">
        <v>2175</v>
      </c>
      <c r="F898" s="965">
        <v>1.71</v>
      </c>
    </row>
    <row r="899" spans="1:6">
      <c r="A899" s="319">
        <v>0</v>
      </c>
      <c r="B899" s="321" t="s">
        <v>11338</v>
      </c>
      <c r="C899" s="975" t="s">
        <v>11335</v>
      </c>
      <c r="D899" s="975" t="s">
        <v>2184</v>
      </c>
      <c r="E899" s="976" t="s">
        <v>2175</v>
      </c>
      <c r="F899" s="965">
        <v>1.52</v>
      </c>
    </row>
    <row r="900" spans="1:6">
      <c r="A900" s="319">
        <v>0</v>
      </c>
      <c r="B900" s="321" t="s">
        <v>11339</v>
      </c>
      <c r="C900" s="975" t="s">
        <v>11335</v>
      </c>
      <c r="D900" s="975" t="s">
        <v>2186</v>
      </c>
      <c r="E900" s="976" t="s">
        <v>2175</v>
      </c>
      <c r="F900" s="965">
        <v>1.52</v>
      </c>
    </row>
    <row r="901" spans="1:6">
      <c r="A901" s="319">
        <v>0</v>
      </c>
      <c r="B901" s="321" t="s">
        <v>11340</v>
      </c>
      <c r="C901" s="975" t="s">
        <v>11335</v>
      </c>
      <c r="D901" s="975" t="s">
        <v>2188</v>
      </c>
      <c r="E901" s="976" t="s">
        <v>2175</v>
      </c>
      <c r="F901" s="965">
        <v>1.52</v>
      </c>
    </row>
    <row r="902" spans="1:6">
      <c r="A902" s="319">
        <v>0</v>
      </c>
      <c r="B902" s="321" t="s">
        <v>11341</v>
      </c>
      <c r="C902" s="975" t="s">
        <v>11335</v>
      </c>
      <c r="D902" s="975" t="s">
        <v>2190</v>
      </c>
      <c r="E902" s="976" t="s">
        <v>2175</v>
      </c>
      <c r="F902" s="965">
        <v>1.52</v>
      </c>
    </row>
    <row r="903" spans="1:6">
      <c r="A903" s="319">
        <v>0</v>
      </c>
      <c r="B903" s="321" t="s">
        <v>11342</v>
      </c>
      <c r="C903" s="975" t="s">
        <v>11335</v>
      </c>
      <c r="D903" s="975" t="s">
        <v>2192</v>
      </c>
      <c r="E903" s="976" t="s">
        <v>2175</v>
      </c>
      <c r="F903" s="965">
        <v>1.52</v>
      </c>
    </row>
    <row r="904" spans="1:6">
      <c r="A904" s="319">
        <v>0</v>
      </c>
      <c r="B904" s="321" t="s">
        <v>11343</v>
      </c>
      <c r="C904" s="975" t="s">
        <v>11335</v>
      </c>
      <c r="D904" s="975" t="s">
        <v>2194</v>
      </c>
      <c r="E904" s="976" t="s">
        <v>2175</v>
      </c>
      <c r="F904" s="965">
        <v>1.52</v>
      </c>
    </row>
    <row r="905" spans="1:6">
      <c r="A905" s="319">
        <v>0</v>
      </c>
      <c r="B905" s="321" t="s">
        <v>11344</v>
      </c>
      <c r="C905" s="975" t="s">
        <v>11335</v>
      </c>
      <c r="D905" s="975" t="s">
        <v>2196</v>
      </c>
      <c r="E905" s="976" t="s">
        <v>2175</v>
      </c>
      <c r="F905" s="965">
        <v>1.52</v>
      </c>
    </row>
    <row r="906" spans="1:6">
      <c r="A906" s="319">
        <v>0</v>
      </c>
      <c r="B906" s="321" t="s">
        <v>11345</v>
      </c>
      <c r="C906" s="975" t="s">
        <v>11335</v>
      </c>
      <c r="D906" s="975" t="s">
        <v>2198</v>
      </c>
      <c r="E906" s="976" t="s">
        <v>2175</v>
      </c>
      <c r="F906" s="965">
        <v>1.52</v>
      </c>
    </row>
    <row r="907" spans="1:6">
      <c r="A907" s="319"/>
      <c r="B907" s="321"/>
      <c r="C907" s="975"/>
      <c r="D907" s="975"/>
      <c r="E907" s="976"/>
      <c r="F907" s="965"/>
    </row>
  </sheetData>
  <mergeCells count="24">
    <mergeCell ref="B642:F642"/>
    <mergeCell ref="B654:F654"/>
    <mergeCell ref="B164:F164"/>
    <mergeCell ref="B410:F410"/>
    <mergeCell ref="B448:F448"/>
    <mergeCell ref="B613:F613"/>
    <mergeCell ref="B633:F633"/>
    <mergeCell ref="A2:F2"/>
    <mergeCell ref="A3:F3"/>
    <mergeCell ref="B6:F6"/>
    <mergeCell ref="B64:F64"/>
    <mergeCell ref="B112:F112"/>
    <mergeCell ref="B878:F878"/>
    <mergeCell ref="B889:F889"/>
    <mergeCell ref="B894:F894"/>
    <mergeCell ref="B664:F664"/>
    <mergeCell ref="B693:F693"/>
    <mergeCell ref="B722:F722"/>
    <mergeCell ref="B832:F832"/>
    <mergeCell ref="B856:F856"/>
    <mergeCell ref="B740:F740"/>
    <mergeCell ref="B752:F752"/>
    <mergeCell ref="B774:F774"/>
    <mergeCell ref="B803:F803"/>
  </mergeCells>
  <hyperlinks>
    <hyperlink ref="F1" location="Содержание!R1C1" display="главная" xr:uid="{00000000-0004-0000-2A00-000000000000}"/>
  </hyperlinks>
  <pageMargins left="0.25" right="0.25" top="0.75" bottom="0.75" header="0.3" footer="0.3"/>
  <pageSetup paperSize="9" scale="78"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pageSetUpPr fitToPage="1"/>
  </sheetPr>
  <dimension ref="A1:E76"/>
  <sheetViews>
    <sheetView workbookViewId="0">
      <selection activeCell="E1" sqref="E1"/>
    </sheetView>
  </sheetViews>
  <sheetFormatPr defaultRowHeight="12"/>
  <cols>
    <col min="1" max="1" width="27.85546875" style="71" customWidth="1"/>
    <col min="2" max="2" width="69" style="1" customWidth="1"/>
    <col min="3" max="3" width="7.7109375" style="1" customWidth="1"/>
    <col min="4" max="4" width="13" style="29" customWidth="1"/>
    <col min="5" max="5" width="10.42578125" style="1" customWidth="1"/>
    <col min="6" max="16384" width="9.140625" style="1"/>
  </cols>
  <sheetData>
    <row r="1" spans="1:5">
      <c r="A1" s="1416"/>
      <c r="B1" s="193"/>
      <c r="C1" s="193"/>
      <c r="D1" s="1086"/>
      <c r="E1" s="1087" t="s">
        <v>2114</v>
      </c>
    </row>
    <row r="2" spans="1:5">
      <c r="A2" s="1416"/>
      <c r="B2" s="193"/>
      <c r="C2" s="193"/>
      <c r="D2" s="1086"/>
      <c r="E2" s="193"/>
    </row>
    <row r="3" spans="1:5">
      <c r="A3" s="1417"/>
      <c r="B3" s="1418" t="s">
        <v>1396</v>
      </c>
      <c r="C3" s="1418"/>
      <c r="D3" s="1418"/>
      <c r="E3" s="194">
        <v>45705</v>
      </c>
    </row>
    <row r="4" spans="1:5" ht="25.5">
      <c r="A4" s="1502" t="s">
        <v>789</v>
      </c>
      <c r="B4" s="1503" t="s">
        <v>76</v>
      </c>
      <c r="C4" s="1503" t="s">
        <v>454</v>
      </c>
      <c r="D4" s="1503" t="s">
        <v>426</v>
      </c>
      <c r="E4" s="1504" t="s">
        <v>3063</v>
      </c>
    </row>
    <row r="5" spans="1:5">
      <c r="A5" s="2360" t="s">
        <v>15556</v>
      </c>
      <c r="B5" s="2361"/>
      <c r="C5" s="2361"/>
      <c r="D5" s="2361"/>
      <c r="E5" s="2362"/>
    </row>
    <row r="6" spans="1:5" ht="12" customHeight="1">
      <c r="A6" s="1505" t="s">
        <v>15557</v>
      </c>
      <c r="B6" s="2363" t="s">
        <v>15590</v>
      </c>
      <c r="C6" s="1506" t="s">
        <v>11</v>
      </c>
      <c r="D6" s="1506" t="s">
        <v>15558</v>
      </c>
      <c r="E6" s="1507">
        <v>8.2844999999999995</v>
      </c>
    </row>
    <row r="7" spans="1:5">
      <c r="A7" s="1505" t="s">
        <v>15559</v>
      </c>
      <c r="B7" s="2364"/>
      <c r="C7" s="1506" t="s">
        <v>203</v>
      </c>
      <c r="D7" s="1506" t="s">
        <v>844</v>
      </c>
      <c r="E7" s="1509">
        <v>11.97</v>
      </c>
    </row>
    <row r="8" spans="1:5" ht="24">
      <c r="A8" s="1505" t="s">
        <v>15560</v>
      </c>
      <c r="B8" s="1510" t="s">
        <v>15591</v>
      </c>
      <c r="C8" s="1506" t="s">
        <v>11</v>
      </c>
      <c r="D8" s="1506" t="s">
        <v>15558</v>
      </c>
      <c r="E8" s="1509">
        <v>9.14</v>
      </c>
    </row>
    <row r="9" spans="1:5" ht="24">
      <c r="A9" s="1505" t="s">
        <v>15561</v>
      </c>
      <c r="B9" s="1510" t="s">
        <v>15562</v>
      </c>
      <c r="C9" s="1511" t="s">
        <v>15563</v>
      </c>
      <c r="D9" s="1511" t="s">
        <v>15558</v>
      </c>
      <c r="E9" s="1512">
        <v>9.14</v>
      </c>
    </row>
    <row r="10" spans="1:5">
      <c r="A10" s="2360" t="s">
        <v>15564</v>
      </c>
      <c r="B10" s="2361"/>
      <c r="C10" s="2361"/>
      <c r="D10" s="2361"/>
      <c r="E10" s="2362"/>
    </row>
    <row r="11" spans="1:5" ht="36">
      <c r="A11" s="1513" t="s">
        <v>15565</v>
      </c>
      <c r="B11" s="1514" t="s">
        <v>15566</v>
      </c>
      <c r="C11" s="1515"/>
      <c r="D11" s="1511" t="s">
        <v>491</v>
      </c>
      <c r="E11" s="1516">
        <v>15.69</v>
      </c>
    </row>
    <row r="12" spans="1:5" ht="36">
      <c r="A12" s="1510" t="s">
        <v>15567</v>
      </c>
      <c r="B12" s="1517" t="s">
        <v>15568</v>
      </c>
      <c r="C12" s="1518"/>
      <c r="D12" s="1519" t="s">
        <v>491</v>
      </c>
      <c r="E12" s="1520">
        <v>16.54</v>
      </c>
    </row>
    <row r="13" spans="1:5">
      <c r="A13" s="2360" t="s">
        <v>15569</v>
      </c>
      <c r="B13" s="2361"/>
      <c r="C13" s="2361"/>
      <c r="D13" s="2361"/>
      <c r="E13" s="2362"/>
    </row>
    <row r="14" spans="1:5" ht="12" customHeight="1">
      <c r="A14" s="1505" t="s">
        <v>15570</v>
      </c>
      <c r="B14" s="2365" t="s">
        <v>15571</v>
      </c>
      <c r="C14" s="1521" t="s">
        <v>1</v>
      </c>
      <c r="D14" s="1521" t="s">
        <v>15558</v>
      </c>
      <c r="E14" s="1516">
        <v>14.18</v>
      </c>
    </row>
    <row r="15" spans="1:5">
      <c r="A15" s="1505" t="s">
        <v>15572</v>
      </c>
      <c r="B15" s="2366"/>
      <c r="C15" s="1521" t="s">
        <v>12</v>
      </c>
      <c r="D15" s="1521" t="s">
        <v>12679</v>
      </c>
      <c r="E15" s="1516">
        <v>5.67</v>
      </c>
    </row>
    <row r="16" spans="1:5">
      <c r="A16" s="2360" t="s">
        <v>15573</v>
      </c>
      <c r="B16" s="2361"/>
      <c r="C16" s="2361"/>
      <c r="D16" s="2361"/>
      <c r="E16" s="2362"/>
    </row>
    <row r="17" spans="1:5" ht="24" customHeight="1">
      <c r="A17" s="1505" t="s">
        <v>15574</v>
      </c>
      <c r="B17" s="2363" t="s">
        <v>15575</v>
      </c>
      <c r="C17" s="1424" t="s">
        <v>15576</v>
      </c>
      <c r="D17" s="1424" t="s">
        <v>15577</v>
      </c>
      <c r="E17" s="1522">
        <v>4.22</v>
      </c>
    </row>
    <row r="18" spans="1:5">
      <c r="A18" s="1505" t="s">
        <v>15578</v>
      </c>
      <c r="B18" s="1795"/>
      <c r="C18" s="1506" t="s">
        <v>12</v>
      </c>
      <c r="D18" s="1506" t="s">
        <v>12679</v>
      </c>
      <c r="E18" s="1522">
        <v>6.33</v>
      </c>
    </row>
    <row r="19" spans="1:5">
      <c r="A19" s="1505" t="s">
        <v>15579</v>
      </c>
      <c r="B19" s="2364"/>
      <c r="C19" s="1519" t="s">
        <v>1</v>
      </c>
      <c r="D19" s="1519" t="s">
        <v>15558</v>
      </c>
      <c r="E19" s="1522">
        <v>26.62</v>
      </c>
    </row>
    <row r="20" spans="1:5">
      <c r="A20" s="2360" t="s">
        <v>15580</v>
      </c>
      <c r="B20" s="2361"/>
      <c r="C20" s="2361"/>
      <c r="D20" s="2361"/>
      <c r="E20" s="2362"/>
    </row>
    <row r="21" spans="1:5" ht="12" customHeight="1">
      <c r="A21" s="1523" t="s">
        <v>15581</v>
      </c>
      <c r="B21" s="2367" t="s">
        <v>16300</v>
      </c>
      <c r="C21" s="2367" t="s">
        <v>15563</v>
      </c>
      <c r="D21" s="1506" t="s">
        <v>15558</v>
      </c>
      <c r="E21" s="1516">
        <v>7.47</v>
      </c>
    </row>
    <row r="22" spans="1:5">
      <c r="A22" s="1523" t="s">
        <v>15582</v>
      </c>
      <c r="B22" s="2368"/>
      <c r="C22" s="2368"/>
      <c r="D22" s="1506" t="s">
        <v>15558</v>
      </c>
      <c r="E22" s="1516">
        <v>7.47</v>
      </c>
    </row>
    <row r="23" spans="1:5">
      <c r="A23" s="1524" t="s">
        <v>16301</v>
      </c>
      <c r="B23" s="2369"/>
      <c r="C23" s="2369"/>
      <c r="D23" s="1525" t="s">
        <v>15558</v>
      </c>
      <c r="E23" s="1526">
        <v>7.47</v>
      </c>
    </row>
    <row r="24" spans="1:5" ht="12" customHeight="1">
      <c r="A24" s="1523" t="s">
        <v>15583</v>
      </c>
      <c r="B24" s="2358" t="s">
        <v>15584</v>
      </c>
      <c r="C24" s="1506" t="s">
        <v>11</v>
      </c>
      <c r="D24" s="1506" t="s">
        <v>15558</v>
      </c>
      <c r="E24" s="1516">
        <v>6.55</v>
      </c>
    </row>
    <row r="25" spans="1:5" ht="12" customHeight="1">
      <c r="A25" s="1523" t="s">
        <v>15585</v>
      </c>
      <c r="B25" s="1949"/>
      <c r="C25" s="1506" t="s">
        <v>11</v>
      </c>
      <c r="D25" s="1506" t="s">
        <v>15558</v>
      </c>
      <c r="E25" s="1516">
        <v>6.55</v>
      </c>
    </row>
    <row r="26" spans="1:5" ht="12" customHeight="1">
      <c r="A26" s="1523" t="s">
        <v>15586</v>
      </c>
      <c r="B26" s="1949"/>
      <c r="C26" s="1506" t="s">
        <v>11</v>
      </c>
      <c r="D26" s="1506" t="s">
        <v>15558</v>
      </c>
      <c r="E26" s="1516">
        <v>6.55</v>
      </c>
    </row>
    <row r="27" spans="1:5" ht="12" customHeight="1">
      <c r="A27" s="1508" t="s">
        <v>15587</v>
      </c>
      <c r="B27" s="2359"/>
      <c r="C27" s="1506" t="s">
        <v>11</v>
      </c>
      <c r="D27" s="1506" t="s">
        <v>15558</v>
      </c>
      <c r="E27" s="1516">
        <v>6.55</v>
      </c>
    </row>
    <row r="28" spans="1:5" ht="24">
      <c r="A28" s="1508">
        <v>3909209999</v>
      </c>
      <c r="B28" s="1513" t="s">
        <v>15588</v>
      </c>
      <c r="C28" s="1511" t="s">
        <v>15589</v>
      </c>
      <c r="D28" s="1511" t="s">
        <v>8884</v>
      </c>
      <c r="E28" s="1527">
        <v>18.899999999999999</v>
      </c>
    </row>
    <row r="29" spans="1:5" ht="12.75">
      <c r="A29" s="956"/>
      <c r="B29" s="468"/>
      <c r="C29" s="468"/>
      <c r="D29" s="85"/>
      <c r="E29" s="957"/>
    </row>
    <row r="30" spans="1:5" ht="12.75">
      <c r="A30" s="956"/>
      <c r="B30" s="468"/>
      <c r="C30" s="468"/>
      <c r="D30" s="85"/>
      <c r="E30" s="957"/>
    </row>
    <row r="31" spans="1:5" ht="12.75">
      <c r="A31" s="956"/>
      <c r="B31" s="468"/>
      <c r="C31" s="468"/>
      <c r="D31" s="85"/>
      <c r="E31" s="957"/>
    </row>
    <row r="32" spans="1:5" ht="12.75">
      <c r="A32" s="1501"/>
      <c r="B32" s="468"/>
      <c r="C32" s="468"/>
      <c r="D32" s="85"/>
      <c r="E32" s="957"/>
    </row>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ht="54.75" customHeight="1"/>
    <row r="52" s="1" customFormat="1"/>
    <row r="53" s="1" customFormat="1"/>
    <row r="54" s="1" customFormat="1" ht="44.25" customHeight="1"/>
    <row r="55" s="1" customFormat="1"/>
    <row r="56" s="1" customFormat="1" ht="59.25" customHeight="1"/>
    <row r="57" s="1" customFormat="1" ht="85.5" customHeight="1"/>
    <row r="58" s="1" customFormat="1"/>
    <row r="59" s="1" customFormat="1"/>
    <row r="60" s="1" customFormat="1"/>
    <row r="61" s="1" customFormat="1"/>
    <row r="62" s="1" customFormat="1"/>
    <row r="63" s="1" customFormat="1"/>
    <row r="64" s="1" customFormat="1"/>
    <row r="65" spans="1:5">
      <c r="A65" s="1"/>
      <c r="D65" s="1"/>
    </row>
    <row r="66" spans="1:5">
      <c r="A66" s="1"/>
      <c r="D66" s="1"/>
    </row>
    <row r="67" spans="1:5">
      <c r="A67" s="1"/>
      <c r="D67" s="1"/>
    </row>
    <row r="68" spans="1:5">
      <c r="A68" s="1"/>
      <c r="D68" s="1"/>
    </row>
    <row r="69" spans="1:5">
      <c r="A69" s="1"/>
      <c r="D69" s="1"/>
    </row>
    <row r="70" spans="1:5">
      <c r="A70" s="1"/>
      <c r="D70" s="1"/>
    </row>
    <row r="71" spans="1:5">
      <c r="A71" s="1"/>
      <c r="D71" s="1"/>
    </row>
    <row r="72" spans="1:5">
      <c r="A72" s="1"/>
      <c r="D72" s="1"/>
    </row>
    <row r="73" spans="1:5">
      <c r="A73" s="1"/>
      <c r="D73" s="1"/>
    </row>
    <row r="74" spans="1:5" ht="12.75">
      <c r="A74" s="956"/>
      <c r="B74" s="468"/>
      <c r="C74" s="468"/>
      <c r="D74" s="85"/>
      <c r="E74" s="957"/>
    </row>
    <row r="75" spans="1:5">
      <c r="A75" s="279"/>
      <c r="B75" s="5"/>
      <c r="C75" s="5"/>
      <c r="D75" s="271"/>
      <c r="E75" s="280"/>
    </row>
    <row r="76" spans="1:5">
      <c r="A76" s="279"/>
      <c r="B76" s="5"/>
      <c r="C76" s="5"/>
      <c r="D76" s="271"/>
      <c r="E76" s="280"/>
    </row>
  </sheetData>
  <mergeCells count="11">
    <mergeCell ref="B24:B27"/>
    <mergeCell ref="A5:E5"/>
    <mergeCell ref="A20:E20"/>
    <mergeCell ref="B6:B7"/>
    <mergeCell ref="A10:E10"/>
    <mergeCell ref="A13:E13"/>
    <mergeCell ref="B14:B15"/>
    <mergeCell ref="A16:E16"/>
    <mergeCell ref="B17:B19"/>
    <mergeCell ref="B21:B23"/>
    <mergeCell ref="C21:C23"/>
  </mergeCells>
  <hyperlinks>
    <hyperlink ref="E1" location="Содержание!R1C1" display="главная" xr:uid="{00000000-0004-0000-2C00-000000000000}"/>
  </hyperlinks>
  <pageMargins left="0.25" right="0.25" top="0.75" bottom="0.75" header="0.3" footer="0.3"/>
  <pageSetup paperSize="9" scale="89"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3" tint="-0.499984740745262"/>
    <pageSetUpPr fitToPage="1"/>
  </sheetPr>
  <dimension ref="A1:D1017"/>
  <sheetViews>
    <sheetView zoomScaleNormal="100" workbookViewId="0"/>
  </sheetViews>
  <sheetFormatPr defaultColWidth="9" defaultRowHeight="12"/>
  <cols>
    <col min="1" max="1" width="81.140625" style="1" customWidth="1"/>
    <col min="2" max="2" width="13" style="1" customWidth="1"/>
    <col min="3" max="3" width="13.5703125" style="1" customWidth="1"/>
    <col min="4" max="4" width="9.7109375" style="197" customWidth="1"/>
    <col min="5" max="5" width="11.5703125" style="1" customWidth="1"/>
    <col min="6" max="232" width="8.85546875" style="1" customWidth="1"/>
    <col min="233" max="243" width="9" style="1"/>
    <col min="244" max="244" width="11.42578125" style="1" customWidth="1"/>
    <col min="245" max="245" width="0" style="1" hidden="1" customWidth="1"/>
    <col min="246" max="246" width="78.140625" style="1" customWidth="1"/>
    <col min="247" max="247" width="13" style="1" customWidth="1"/>
    <col min="248" max="248" width="10.7109375" style="1" customWidth="1"/>
    <col min="249" max="249" width="9.140625" style="1" customWidth="1"/>
    <col min="250" max="250" width="9.7109375" style="1" customWidth="1"/>
    <col min="251" max="251" width="10" style="1" customWidth="1"/>
    <col min="252" max="256" width="0" style="1" hidden="1" customWidth="1"/>
    <col min="257" max="257" width="3.140625" style="1" customWidth="1"/>
    <col min="258" max="260" width="9" style="1"/>
    <col min="261" max="261" width="11.5703125" style="1" customWidth="1"/>
    <col min="262" max="488" width="8.85546875" style="1" customWidth="1"/>
    <col min="489" max="499" width="9" style="1"/>
    <col min="500" max="500" width="11.42578125" style="1" customWidth="1"/>
    <col min="501" max="501" width="0" style="1" hidden="1" customWidth="1"/>
    <col min="502" max="502" width="78.140625" style="1" customWidth="1"/>
    <col min="503" max="503" width="13" style="1" customWidth="1"/>
    <col min="504" max="504" width="10.7109375" style="1" customWidth="1"/>
    <col min="505" max="505" width="9.140625" style="1" customWidth="1"/>
    <col min="506" max="506" width="9.7109375" style="1" customWidth="1"/>
    <col min="507" max="507" width="10" style="1" customWidth="1"/>
    <col min="508" max="512" width="0" style="1" hidden="1" customWidth="1"/>
    <col min="513" max="513" width="3.140625" style="1" customWidth="1"/>
    <col min="514" max="516" width="9" style="1"/>
    <col min="517" max="517" width="11.5703125" style="1" customWidth="1"/>
    <col min="518" max="744" width="8.85546875" style="1" customWidth="1"/>
    <col min="745" max="755" width="9" style="1"/>
    <col min="756" max="756" width="11.42578125" style="1" customWidth="1"/>
    <col min="757" max="757" width="0" style="1" hidden="1" customWidth="1"/>
    <col min="758" max="758" width="78.140625" style="1" customWidth="1"/>
    <col min="759" max="759" width="13" style="1" customWidth="1"/>
    <col min="760" max="760" width="10.7109375" style="1" customWidth="1"/>
    <col min="761" max="761" width="9.140625" style="1" customWidth="1"/>
    <col min="762" max="762" width="9.7109375" style="1" customWidth="1"/>
    <col min="763" max="763" width="10" style="1" customWidth="1"/>
    <col min="764" max="768" width="0" style="1" hidden="1" customWidth="1"/>
    <col min="769" max="769" width="3.140625" style="1" customWidth="1"/>
    <col min="770" max="772" width="9" style="1"/>
    <col min="773" max="773" width="11.5703125" style="1" customWidth="1"/>
    <col min="774" max="1000" width="8.85546875" style="1" customWidth="1"/>
    <col min="1001" max="1011" width="9" style="1"/>
    <col min="1012" max="1012" width="11.42578125" style="1" customWidth="1"/>
    <col min="1013" max="1013" width="0" style="1" hidden="1" customWidth="1"/>
    <col min="1014" max="1014" width="78.140625" style="1" customWidth="1"/>
    <col min="1015" max="1015" width="13" style="1" customWidth="1"/>
    <col min="1016" max="1016" width="10.7109375" style="1" customWidth="1"/>
    <col min="1017" max="1017" width="9.140625" style="1" customWidth="1"/>
    <col min="1018" max="1018" width="9.7109375" style="1" customWidth="1"/>
    <col min="1019" max="1019" width="10" style="1" customWidth="1"/>
    <col min="1020" max="1024" width="0" style="1" hidden="1" customWidth="1"/>
    <col min="1025" max="1025" width="3.140625" style="1" customWidth="1"/>
    <col min="1026" max="1028" width="9" style="1"/>
    <col min="1029" max="1029" width="11.5703125" style="1" customWidth="1"/>
    <col min="1030" max="1256" width="8.85546875" style="1" customWidth="1"/>
    <col min="1257" max="1267" width="9" style="1"/>
    <col min="1268" max="1268" width="11.42578125" style="1" customWidth="1"/>
    <col min="1269" max="1269" width="0" style="1" hidden="1" customWidth="1"/>
    <col min="1270" max="1270" width="78.140625" style="1" customWidth="1"/>
    <col min="1271" max="1271" width="13" style="1" customWidth="1"/>
    <col min="1272" max="1272" width="10.7109375" style="1" customWidth="1"/>
    <col min="1273" max="1273" width="9.140625" style="1" customWidth="1"/>
    <col min="1274" max="1274" width="9.7109375" style="1" customWidth="1"/>
    <col min="1275" max="1275" width="10" style="1" customWidth="1"/>
    <col min="1276" max="1280" width="0" style="1" hidden="1" customWidth="1"/>
    <col min="1281" max="1281" width="3.140625" style="1" customWidth="1"/>
    <col min="1282" max="1284" width="9" style="1"/>
    <col min="1285" max="1285" width="11.5703125" style="1" customWidth="1"/>
    <col min="1286" max="1512" width="8.85546875" style="1" customWidth="1"/>
    <col min="1513" max="1523" width="9" style="1"/>
    <col min="1524" max="1524" width="11.42578125" style="1" customWidth="1"/>
    <col min="1525" max="1525" width="0" style="1" hidden="1" customWidth="1"/>
    <col min="1526" max="1526" width="78.140625" style="1" customWidth="1"/>
    <col min="1527" max="1527" width="13" style="1" customWidth="1"/>
    <col min="1528" max="1528" width="10.7109375" style="1" customWidth="1"/>
    <col min="1529" max="1529" width="9.140625" style="1" customWidth="1"/>
    <col min="1530" max="1530" width="9.7109375" style="1" customWidth="1"/>
    <col min="1531" max="1531" width="10" style="1" customWidth="1"/>
    <col min="1532" max="1536" width="0" style="1" hidden="1" customWidth="1"/>
    <col min="1537" max="1537" width="3.140625" style="1" customWidth="1"/>
    <col min="1538" max="1540" width="9" style="1"/>
    <col min="1541" max="1541" width="11.5703125" style="1" customWidth="1"/>
    <col min="1542" max="1768" width="8.85546875" style="1" customWidth="1"/>
    <col min="1769" max="1779" width="9" style="1"/>
    <col min="1780" max="1780" width="11.42578125" style="1" customWidth="1"/>
    <col min="1781" max="1781" width="0" style="1" hidden="1" customWidth="1"/>
    <col min="1782" max="1782" width="78.140625" style="1" customWidth="1"/>
    <col min="1783" max="1783" width="13" style="1" customWidth="1"/>
    <col min="1784" max="1784" width="10.7109375" style="1" customWidth="1"/>
    <col min="1785" max="1785" width="9.140625" style="1" customWidth="1"/>
    <col min="1786" max="1786" width="9.7109375" style="1" customWidth="1"/>
    <col min="1787" max="1787" width="10" style="1" customWidth="1"/>
    <col min="1788" max="1792" width="0" style="1" hidden="1" customWidth="1"/>
    <col min="1793" max="1793" width="3.140625" style="1" customWidth="1"/>
    <col min="1794" max="1796" width="9" style="1"/>
    <col min="1797" max="1797" width="11.5703125" style="1" customWidth="1"/>
    <col min="1798" max="2024" width="8.85546875" style="1" customWidth="1"/>
    <col min="2025" max="2035" width="9" style="1"/>
    <col min="2036" max="2036" width="11.42578125" style="1" customWidth="1"/>
    <col min="2037" max="2037" width="0" style="1" hidden="1" customWidth="1"/>
    <col min="2038" max="2038" width="78.140625" style="1" customWidth="1"/>
    <col min="2039" max="2039" width="13" style="1" customWidth="1"/>
    <col min="2040" max="2040" width="10.7109375" style="1" customWidth="1"/>
    <col min="2041" max="2041" width="9.140625" style="1" customWidth="1"/>
    <col min="2042" max="2042" width="9.7109375" style="1" customWidth="1"/>
    <col min="2043" max="2043" width="10" style="1" customWidth="1"/>
    <col min="2044" max="2048" width="0" style="1" hidden="1" customWidth="1"/>
    <col min="2049" max="2049" width="3.140625" style="1" customWidth="1"/>
    <col min="2050" max="2052" width="9" style="1"/>
    <col min="2053" max="2053" width="11.5703125" style="1" customWidth="1"/>
    <col min="2054" max="2280" width="8.85546875" style="1" customWidth="1"/>
    <col min="2281" max="2291" width="9" style="1"/>
    <col min="2292" max="2292" width="11.42578125" style="1" customWidth="1"/>
    <col min="2293" max="2293" width="0" style="1" hidden="1" customWidth="1"/>
    <col min="2294" max="2294" width="78.140625" style="1" customWidth="1"/>
    <col min="2295" max="2295" width="13" style="1" customWidth="1"/>
    <col min="2296" max="2296" width="10.7109375" style="1" customWidth="1"/>
    <col min="2297" max="2297" width="9.140625" style="1" customWidth="1"/>
    <col min="2298" max="2298" width="9.7109375" style="1" customWidth="1"/>
    <col min="2299" max="2299" width="10" style="1" customWidth="1"/>
    <col min="2300" max="2304" width="0" style="1" hidden="1" customWidth="1"/>
    <col min="2305" max="2305" width="3.140625" style="1" customWidth="1"/>
    <col min="2306" max="2308" width="9" style="1"/>
    <col min="2309" max="2309" width="11.5703125" style="1" customWidth="1"/>
    <col min="2310" max="2536" width="8.85546875" style="1" customWidth="1"/>
    <col min="2537" max="2547" width="9" style="1"/>
    <col min="2548" max="2548" width="11.42578125" style="1" customWidth="1"/>
    <col min="2549" max="2549" width="0" style="1" hidden="1" customWidth="1"/>
    <col min="2550" max="2550" width="78.140625" style="1" customWidth="1"/>
    <col min="2551" max="2551" width="13" style="1" customWidth="1"/>
    <col min="2552" max="2552" width="10.7109375" style="1" customWidth="1"/>
    <col min="2553" max="2553" width="9.140625" style="1" customWidth="1"/>
    <col min="2554" max="2554" width="9.7109375" style="1" customWidth="1"/>
    <col min="2555" max="2555" width="10" style="1" customWidth="1"/>
    <col min="2556" max="2560" width="0" style="1" hidden="1" customWidth="1"/>
    <col min="2561" max="2561" width="3.140625" style="1" customWidth="1"/>
    <col min="2562" max="2564" width="9" style="1"/>
    <col min="2565" max="2565" width="11.5703125" style="1" customWidth="1"/>
    <col min="2566" max="2792" width="8.85546875" style="1" customWidth="1"/>
    <col min="2793" max="2803" width="9" style="1"/>
    <col min="2804" max="2804" width="11.42578125" style="1" customWidth="1"/>
    <col min="2805" max="2805" width="0" style="1" hidden="1" customWidth="1"/>
    <col min="2806" max="2806" width="78.140625" style="1" customWidth="1"/>
    <col min="2807" max="2807" width="13" style="1" customWidth="1"/>
    <col min="2808" max="2808" width="10.7109375" style="1" customWidth="1"/>
    <col min="2809" max="2809" width="9.140625" style="1" customWidth="1"/>
    <col min="2810" max="2810" width="9.7109375" style="1" customWidth="1"/>
    <col min="2811" max="2811" width="10" style="1" customWidth="1"/>
    <col min="2812" max="2816" width="0" style="1" hidden="1" customWidth="1"/>
    <col min="2817" max="2817" width="3.140625" style="1" customWidth="1"/>
    <col min="2818" max="2820" width="9" style="1"/>
    <col min="2821" max="2821" width="11.5703125" style="1" customWidth="1"/>
    <col min="2822" max="3048" width="8.85546875" style="1" customWidth="1"/>
    <col min="3049" max="3059" width="9" style="1"/>
    <col min="3060" max="3060" width="11.42578125" style="1" customWidth="1"/>
    <col min="3061" max="3061" width="0" style="1" hidden="1" customWidth="1"/>
    <col min="3062" max="3062" width="78.140625" style="1" customWidth="1"/>
    <col min="3063" max="3063" width="13" style="1" customWidth="1"/>
    <col min="3064" max="3064" width="10.7109375" style="1" customWidth="1"/>
    <col min="3065" max="3065" width="9.140625" style="1" customWidth="1"/>
    <col min="3066" max="3066" width="9.7109375" style="1" customWidth="1"/>
    <col min="3067" max="3067" width="10" style="1" customWidth="1"/>
    <col min="3068" max="3072" width="0" style="1" hidden="1" customWidth="1"/>
    <col min="3073" max="3073" width="3.140625" style="1" customWidth="1"/>
    <col min="3074" max="3076" width="9" style="1"/>
    <col min="3077" max="3077" width="11.5703125" style="1" customWidth="1"/>
    <col min="3078" max="3304" width="8.85546875" style="1" customWidth="1"/>
    <col min="3305" max="3315" width="9" style="1"/>
    <col min="3316" max="3316" width="11.42578125" style="1" customWidth="1"/>
    <col min="3317" max="3317" width="0" style="1" hidden="1" customWidth="1"/>
    <col min="3318" max="3318" width="78.140625" style="1" customWidth="1"/>
    <col min="3319" max="3319" width="13" style="1" customWidth="1"/>
    <col min="3320" max="3320" width="10.7109375" style="1" customWidth="1"/>
    <col min="3321" max="3321" width="9.140625" style="1" customWidth="1"/>
    <col min="3322" max="3322" width="9.7109375" style="1" customWidth="1"/>
    <col min="3323" max="3323" width="10" style="1" customWidth="1"/>
    <col min="3324" max="3328" width="0" style="1" hidden="1" customWidth="1"/>
    <col min="3329" max="3329" width="3.140625" style="1" customWidth="1"/>
    <col min="3330" max="3332" width="9" style="1"/>
    <col min="3333" max="3333" width="11.5703125" style="1" customWidth="1"/>
    <col min="3334" max="3560" width="8.85546875" style="1" customWidth="1"/>
    <col min="3561" max="3571" width="9" style="1"/>
    <col min="3572" max="3572" width="11.42578125" style="1" customWidth="1"/>
    <col min="3573" max="3573" width="0" style="1" hidden="1" customWidth="1"/>
    <col min="3574" max="3574" width="78.140625" style="1" customWidth="1"/>
    <col min="3575" max="3575" width="13" style="1" customWidth="1"/>
    <col min="3576" max="3576" width="10.7109375" style="1" customWidth="1"/>
    <col min="3577" max="3577" width="9.140625" style="1" customWidth="1"/>
    <col min="3578" max="3578" width="9.7109375" style="1" customWidth="1"/>
    <col min="3579" max="3579" width="10" style="1" customWidth="1"/>
    <col min="3580" max="3584" width="0" style="1" hidden="1" customWidth="1"/>
    <col min="3585" max="3585" width="3.140625" style="1" customWidth="1"/>
    <col min="3586" max="3588" width="9" style="1"/>
    <col min="3589" max="3589" width="11.5703125" style="1" customWidth="1"/>
    <col min="3590" max="3816" width="8.85546875" style="1" customWidth="1"/>
    <col min="3817" max="3827" width="9" style="1"/>
    <col min="3828" max="3828" width="11.42578125" style="1" customWidth="1"/>
    <col min="3829" max="3829" width="0" style="1" hidden="1" customWidth="1"/>
    <col min="3830" max="3830" width="78.140625" style="1" customWidth="1"/>
    <col min="3831" max="3831" width="13" style="1" customWidth="1"/>
    <col min="3832" max="3832" width="10.7109375" style="1" customWidth="1"/>
    <col min="3833" max="3833" width="9.140625" style="1" customWidth="1"/>
    <col min="3834" max="3834" width="9.7109375" style="1" customWidth="1"/>
    <col min="3835" max="3835" width="10" style="1" customWidth="1"/>
    <col min="3836" max="3840" width="0" style="1" hidden="1" customWidth="1"/>
    <col min="3841" max="3841" width="3.140625" style="1" customWidth="1"/>
    <col min="3842" max="3844" width="9" style="1"/>
    <col min="3845" max="3845" width="11.5703125" style="1" customWidth="1"/>
    <col min="3846" max="4072" width="8.85546875" style="1" customWidth="1"/>
    <col min="4073" max="4083" width="9" style="1"/>
    <col min="4084" max="4084" width="11.42578125" style="1" customWidth="1"/>
    <col min="4085" max="4085" width="0" style="1" hidden="1" customWidth="1"/>
    <col min="4086" max="4086" width="78.140625" style="1" customWidth="1"/>
    <col min="4087" max="4087" width="13" style="1" customWidth="1"/>
    <col min="4088" max="4088" width="10.7109375" style="1" customWidth="1"/>
    <col min="4089" max="4089" width="9.140625" style="1" customWidth="1"/>
    <col min="4090" max="4090" width="9.7109375" style="1" customWidth="1"/>
    <col min="4091" max="4091" width="10" style="1" customWidth="1"/>
    <col min="4092" max="4096" width="0" style="1" hidden="1" customWidth="1"/>
    <col min="4097" max="4097" width="3.140625" style="1" customWidth="1"/>
    <col min="4098" max="4100" width="9" style="1"/>
    <col min="4101" max="4101" width="11.5703125" style="1" customWidth="1"/>
    <col min="4102" max="4328" width="8.85546875" style="1" customWidth="1"/>
    <col min="4329" max="4339" width="9" style="1"/>
    <col min="4340" max="4340" width="11.42578125" style="1" customWidth="1"/>
    <col min="4341" max="4341" width="0" style="1" hidden="1" customWidth="1"/>
    <col min="4342" max="4342" width="78.140625" style="1" customWidth="1"/>
    <col min="4343" max="4343" width="13" style="1" customWidth="1"/>
    <col min="4344" max="4344" width="10.7109375" style="1" customWidth="1"/>
    <col min="4345" max="4345" width="9.140625" style="1" customWidth="1"/>
    <col min="4346" max="4346" width="9.7109375" style="1" customWidth="1"/>
    <col min="4347" max="4347" width="10" style="1" customWidth="1"/>
    <col min="4348" max="4352" width="0" style="1" hidden="1" customWidth="1"/>
    <col min="4353" max="4353" width="3.140625" style="1" customWidth="1"/>
    <col min="4354" max="4356" width="9" style="1"/>
    <col min="4357" max="4357" width="11.5703125" style="1" customWidth="1"/>
    <col min="4358" max="4584" width="8.85546875" style="1" customWidth="1"/>
    <col min="4585" max="4595" width="9" style="1"/>
    <col min="4596" max="4596" width="11.42578125" style="1" customWidth="1"/>
    <col min="4597" max="4597" width="0" style="1" hidden="1" customWidth="1"/>
    <col min="4598" max="4598" width="78.140625" style="1" customWidth="1"/>
    <col min="4599" max="4599" width="13" style="1" customWidth="1"/>
    <col min="4600" max="4600" width="10.7109375" style="1" customWidth="1"/>
    <col min="4601" max="4601" width="9.140625" style="1" customWidth="1"/>
    <col min="4602" max="4602" width="9.7109375" style="1" customWidth="1"/>
    <col min="4603" max="4603" width="10" style="1" customWidth="1"/>
    <col min="4604" max="4608" width="0" style="1" hidden="1" customWidth="1"/>
    <col min="4609" max="4609" width="3.140625" style="1" customWidth="1"/>
    <col min="4610" max="4612" width="9" style="1"/>
    <col min="4613" max="4613" width="11.5703125" style="1" customWidth="1"/>
    <col min="4614" max="4840" width="8.85546875" style="1" customWidth="1"/>
    <col min="4841" max="4851" width="9" style="1"/>
    <col min="4852" max="4852" width="11.42578125" style="1" customWidth="1"/>
    <col min="4853" max="4853" width="0" style="1" hidden="1" customWidth="1"/>
    <col min="4854" max="4854" width="78.140625" style="1" customWidth="1"/>
    <col min="4855" max="4855" width="13" style="1" customWidth="1"/>
    <col min="4856" max="4856" width="10.7109375" style="1" customWidth="1"/>
    <col min="4857" max="4857" width="9.140625" style="1" customWidth="1"/>
    <col min="4858" max="4858" width="9.7109375" style="1" customWidth="1"/>
    <col min="4859" max="4859" width="10" style="1" customWidth="1"/>
    <col min="4860" max="4864" width="0" style="1" hidden="1" customWidth="1"/>
    <col min="4865" max="4865" width="3.140625" style="1" customWidth="1"/>
    <col min="4866" max="4868" width="9" style="1"/>
    <col min="4869" max="4869" width="11.5703125" style="1" customWidth="1"/>
    <col min="4870" max="5096" width="8.85546875" style="1" customWidth="1"/>
    <col min="5097" max="5107" width="9" style="1"/>
    <col min="5108" max="5108" width="11.42578125" style="1" customWidth="1"/>
    <col min="5109" max="5109" width="0" style="1" hidden="1" customWidth="1"/>
    <col min="5110" max="5110" width="78.140625" style="1" customWidth="1"/>
    <col min="5111" max="5111" width="13" style="1" customWidth="1"/>
    <col min="5112" max="5112" width="10.7109375" style="1" customWidth="1"/>
    <col min="5113" max="5113" width="9.140625" style="1" customWidth="1"/>
    <col min="5114" max="5114" width="9.7109375" style="1" customWidth="1"/>
    <col min="5115" max="5115" width="10" style="1" customWidth="1"/>
    <col min="5116" max="5120" width="0" style="1" hidden="1" customWidth="1"/>
    <col min="5121" max="5121" width="3.140625" style="1" customWidth="1"/>
    <col min="5122" max="5124" width="9" style="1"/>
    <col min="5125" max="5125" width="11.5703125" style="1" customWidth="1"/>
    <col min="5126" max="5352" width="8.85546875" style="1" customWidth="1"/>
    <col min="5353" max="5363" width="9" style="1"/>
    <col min="5364" max="5364" width="11.42578125" style="1" customWidth="1"/>
    <col min="5365" max="5365" width="0" style="1" hidden="1" customWidth="1"/>
    <col min="5366" max="5366" width="78.140625" style="1" customWidth="1"/>
    <col min="5367" max="5367" width="13" style="1" customWidth="1"/>
    <col min="5368" max="5368" width="10.7109375" style="1" customWidth="1"/>
    <col min="5369" max="5369" width="9.140625" style="1" customWidth="1"/>
    <col min="5370" max="5370" width="9.7109375" style="1" customWidth="1"/>
    <col min="5371" max="5371" width="10" style="1" customWidth="1"/>
    <col min="5372" max="5376" width="0" style="1" hidden="1" customWidth="1"/>
    <col min="5377" max="5377" width="3.140625" style="1" customWidth="1"/>
    <col min="5378" max="5380" width="9" style="1"/>
    <col min="5381" max="5381" width="11.5703125" style="1" customWidth="1"/>
    <col min="5382" max="5608" width="8.85546875" style="1" customWidth="1"/>
    <col min="5609" max="5619" width="9" style="1"/>
    <col min="5620" max="5620" width="11.42578125" style="1" customWidth="1"/>
    <col min="5621" max="5621" width="0" style="1" hidden="1" customWidth="1"/>
    <col min="5622" max="5622" width="78.140625" style="1" customWidth="1"/>
    <col min="5623" max="5623" width="13" style="1" customWidth="1"/>
    <col min="5624" max="5624" width="10.7109375" style="1" customWidth="1"/>
    <col min="5625" max="5625" width="9.140625" style="1" customWidth="1"/>
    <col min="5626" max="5626" width="9.7109375" style="1" customWidth="1"/>
    <col min="5627" max="5627" width="10" style="1" customWidth="1"/>
    <col min="5628" max="5632" width="0" style="1" hidden="1" customWidth="1"/>
    <col min="5633" max="5633" width="3.140625" style="1" customWidth="1"/>
    <col min="5634" max="5636" width="9" style="1"/>
    <col min="5637" max="5637" width="11.5703125" style="1" customWidth="1"/>
    <col min="5638" max="5864" width="8.85546875" style="1" customWidth="1"/>
    <col min="5865" max="5875" width="9" style="1"/>
    <col min="5876" max="5876" width="11.42578125" style="1" customWidth="1"/>
    <col min="5877" max="5877" width="0" style="1" hidden="1" customWidth="1"/>
    <col min="5878" max="5878" width="78.140625" style="1" customWidth="1"/>
    <col min="5879" max="5879" width="13" style="1" customWidth="1"/>
    <col min="5880" max="5880" width="10.7109375" style="1" customWidth="1"/>
    <col min="5881" max="5881" width="9.140625" style="1" customWidth="1"/>
    <col min="5882" max="5882" width="9.7109375" style="1" customWidth="1"/>
    <col min="5883" max="5883" width="10" style="1" customWidth="1"/>
    <col min="5884" max="5888" width="0" style="1" hidden="1" customWidth="1"/>
    <col min="5889" max="5889" width="3.140625" style="1" customWidth="1"/>
    <col min="5890" max="5892" width="9" style="1"/>
    <col min="5893" max="5893" width="11.5703125" style="1" customWidth="1"/>
    <col min="5894" max="6120" width="8.85546875" style="1" customWidth="1"/>
    <col min="6121" max="6131" width="9" style="1"/>
    <col min="6132" max="6132" width="11.42578125" style="1" customWidth="1"/>
    <col min="6133" max="6133" width="0" style="1" hidden="1" customWidth="1"/>
    <col min="6134" max="6134" width="78.140625" style="1" customWidth="1"/>
    <col min="6135" max="6135" width="13" style="1" customWidth="1"/>
    <col min="6136" max="6136" width="10.7109375" style="1" customWidth="1"/>
    <col min="6137" max="6137" width="9.140625" style="1" customWidth="1"/>
    <col min="6138" max="6138" width="9.7109375" style="1" customWidth="1"/>
    <col min="6139" max="6139" width="10" style="1" customWidth="1"/>
    <col min="6140" max="6144" width="0" style="1" hidden="1" customWidth="1"/>
    <col min="6145" max="6145" width="3.140625" style="1" customWidth="1"/>
    <col min="6146" max="6148" width="9" style="1"/>
    <col min="6149" max="6149" width="11.5703125" style="1" customWidth="1"/>
    <col min="6150" max="6376" width="8.85546875" style="1" customWidth="1"/>
    <col min="6377" max="6387" width="9" style="1"/>
    <col min="6388" max="6388" width="11.42578125" style="1" customWidth="1"/>
    <col min="6389" max="6389" width="0" style="1" hidden="1" customWidth="1"/>
    <col min="6390" max="6390" width="78.140625" style="1" customWidth="1"/>
    <col min="6391" max="6391" width="13" style="1" customWidth="1"/>
    <col min="6392" max="6392" width="10.7109375" style="1" customWidth="1"/>
    <col min="6393" max="6393" width="9.140625" style="1" customWidth="1"/>
    <col min="6394" max="6394" width="9.7109375" style="1" customWidth="1"/>
    <col min="6395" max="6395" width="10" style="1" customWidth="1"/>
    <col min="6396" max="6400" width="0" style="1" hidden="1" customWidth="1"/>
    <col min="6401" max="6401" width="3.140625" style="1" customWidth="1"/>
    <col min="6402" max="6404" width="9" style="1"/>
    <col min="6405" max="6405" width="11.5703125" style="1" customWidth="1"/>
    <col min="6406" max="6632" width="8.85546875" style="1" customWidth="1"/>
    <col min="6633" max="6643" width="9" style="1"/>
    <col min="6644" max="6644" width="11.42578125" style="1" customWidth="1"/>
    <col min="6645" max="6645" width="0" style="1" hidden="1" customWidth="1"/>
    <col min="6646" max="6646" width="78.140625" style="1" customWidth="1"/>
    <col min="6647" max="6647" width="13" style="1" customWidth="1"/>
    <col min="6648" max="6648" width="10.7109375" style="1" customWidth="1"/>
    <col min="6649" max="6649" width="9.140625" style="1" customWidth="1"/>
    <col min="6650" max="6650" width="9.7109375" style="1" customWidth="1"/>
    <col min="6651" max="6651" width="10" style="1" customWidth="1"/>
    <col min="6652" max="6656" width="0" style="1" hidden="1" customWidth="1"/>
    <col min="6657" max="6657" width="3.140625" style="1" customWidth="1"/>
    <col min="6658" max="6660" width="9" style="1"/>
    <col min="6661" max="6661" width="11.5703125" style="1" customWidth="1"/>
    <col min="6662" max="6888" width="8.85546875" style="1" customWidth="1"/>
    <col min="6889" max="6899" width="9" style="1"/>
    <col min="6900" max="6900" width="11.42578125" style="1" customWidth="1"/>
    <col min="6901" max="6901" width="0" style="1" hidden="1" customWidth="1"/>
    <col min="6902" max="6902" width="78.140625" style="1" customWidth="1"/>
    <col min="6903" max="6903" width="13" style="1" customWidth="1"/>
    <col min="6904" max="6904" width="10.7109375" style="1" customWidth="1"/>
    <col min="6905" max="6905" width="9.140625" style="1" customWidth="1"/>
    <col min="6906" max="6906" width="9.7109375" style="1" customWidth="1"/>
    <col min="6907" max="6907" width="10" style="1" customWidth="1"/>
    <col min="6908" max="6912" width="0" style="1" hidden="1" customWidth="1"/>
    <col min="6913" max="6913" width="3.140625" style="1" customWidth="1"/>
    <col min="6914" max="6916" width="9" style="1"/>
    <col min="6917" max="6917" width="11.5703125" style="1" customWidth="1"/>
    <col min="6918" max="7144" width="8.85546875" style="1" customWidth="1"/>
    <col min="7145" max="7155" width="9" style="1"/>
    <col min="7156" max="7156" width="11.42578125" style="1" customWidth="1"/>
    <col min="7157" max="7157" width="0" style="1" hidden="1" customWidth="1"/>
    <col min="7158" max="7158" width="78.140625" style="1" customWidth="1"/>
    <col min="7159" max="7159" width="13" style="1" customWidth="1"/>
    <col min="7160" max="7160" width="10.7109375" style="1" customWidth="1"/>
    <col min="7161" max="7161" width="9.140625" style="1" customWidth="1"/>
    <col min="7162" max="7162" width="9.7109375" style="1" customWidth="1"/>
    <col min="7163" max="7163" width="10" style="1" customWidth="1"/>
    <col min="7164" max="7168" width="0" style="1" hidden="1" customWidth="1"/>
    <col min="7169" max="7169" width="3.140625" style="1" customWidth="1"/>
    <col min="7170" max="7172" width="9" style="1"/>
    <col min="7173" max="7173" width="11.5703125" style="1" customWidth="1"/>
    <col min="7174" max="7400" width="8.85546875" style="1" customWidth="1"/>
    <col min="7401" max="7411" width="9" style="1"/>
    <col min="7412" max="7412" width="11.42578125" style="1" customWidth="1"/>
    <col min="7413" max="7413" width="0" style="1" hidden="1" customWidth="1"/>
    <col min="7414" max="7414" width="78.140625" style="1" customWidth="1"/>
    <col min="7415" max="7415" width="13" style="1" customWidth="1"/>
    <col min="7416" max="7416" width="10.7109375" style="1" customWidth="1"/>
    <col min="7417" max="7417" width="9.140625" style="1" customWidth="1"/>
    <col min="7418" max="7418" width="9.7109375" style="1" customWidth="1"/>
    <col min="7419" max="7419" width="10" style="1" customWidth="1"/>
    <col min="7420" max="7424" width="0" style="1" hidden="1" customWidth="1"/>
    <col min="7425" max="7425" width="3.140625" style="1" customWidth="1"/>
    <col min="7426" max="7428" width="9" style="1"/>
    <col min="7429" max="7429" width="11.5703125" style="1" customWidth="1"/>
    <col min="7430" max="7656" width="8.85546875" style="1" customWidth="1"/>
    <col min="7657" max="7667" width="9" style="1"/>
    <col min="7668" max="7668" width="11.42578125" style="1" customWidth="1"/>
    <col min="7669" max="7669" width="0" style="1" hidden="1" customWidth="1"/>
    <col min="7670" max="7670" width="78.140625" style="1" customWidth="1"/>
    <col min="7671" max="7671" width="13" style="1" customWidth="1"/>
    <col min="7672" max="7672" width="10.7109375" style="1" customWidth="1"/>
    <col min="7673" max="7673" width="9.140625" style="1" customWidth="1"/>
    <col min="7674" max="7674" width="9.7109375" style="1" customWidth="1"/>
    <col min="7675" max="7675" width="10" style="1" customWidth="1"/>
    <col min="7676" max="7680" width="0" style="1" hidden="1" customWidth="1"/>
    <col min="7681" max="7681" width="3.140625" style="1" customWidth="1"/>
    <col min="7682" max="7684" width="9" style="1"/>
    <col min="7685" max="7685" width="11.5703125" style="1" customWidth="1"/>
    <col min="7686" max="7912" width="8.85546875" style="1" customWidth="1"/>
    <col min="7913" max="7923" width="9" style="1"/>
    <col min="7924" max="7924" width="11.42578125" style="1" customWidth="1"/>
    <col min="7925" max="7925" width="0" style="1" hidden="1" customWidth="1"/>
    <col min="7926" max="7926" width="78.140625" style="1" customWidth="1"/>
    <col min="7927" max="7927" width="13" style="1" customWidth="1"/>
    <col min="7928" max="7928" width="10.7109375" style="1" customWidth="1"/>
    <col min="7929" max="7929" width="9.140625" style="1" customWidth="1"/>
    <col min="7930" max="7930" width="9.7109375" style="1" customWidth="1"/>
    <col min="7931" max="7931" width="10" style="1" customWidth="1"/>
    <col min="7932" max="7936" width="0" style="1" hidden="1" customWidth="1"/>
    <col min="7937" max="7937" width="3.140625" style="1" customWidth="1"/>
    <col min="7938" max="7940" width="9" style="1"/>
    <col min="7941" max="7941" width="11.5703125" style="1" customWidth="1"/>
    <col min="7942" max="8168" width="8.85546875" style="1" customWidth="1"/>
    <col min="8169" max="8179" width="9" style="1"/>
    <col min="8180" max="8180" width="11.42578125" style="1" customWidth="1"/>
    <col min="8181" max="8181" width="0" style="1" hidden="1" customWidth="1"/>
    <col min="8182" max="8182" width="78.140625" style="1" customWidth="1"/>
    <col min="8183" max="8183" width="13" style="1" customWidth="1"/>
    <col min="8184" max="8184" width="10.7109375" style="1" customWidth="1"/>
    <col min="8185" max="8185" width="9.140625" style="1" customWidth="1"/>
    <col min="8186" max="8186" width="9.7109375" style="1" customWidth="1"/>
    <col min="8187" max="8187" width="10" style="1" customWidth="1"/>
    <col min="8188" max="8192" width="0" style="1" hidden="1" customWidth="1"/>
    <col min="8193" max="8193" width="3.140625" style="1" customWidth="1"/>
    <col min="8194" max="8196" width="9" style="1"/>
    <col min="8197" max="8197" width="11.5703125" style="1" customWidth="1"/>
    <col min="8198" max="8424" width="8.85546875" style="1" customWidth="1"/>
    <col min="8425" max="8435" width="9" style="1"/>
    <col min="8436" max="8436" width="11.42578125" style="1" customWidth="1"/>
    <col min="8437" max="8437" width="0" style="1" hidden="1" customWidth="1"/>
    <col min="8438" max="8438" width="78.140625" style="1" customWidth="1"/>
    <col min="8439" max="8439" width="13" style="1" customWidth="1"/>
    <col min="8440" max="8440" width="10.7109375" style="1" customWidth="1"/>
    <col min="8441" max="8441" width="9.140625" style="1" customWidth="1"/>
    <col min="8442" max="8442" width="9.7109375" style="1" customWidth="1"/>
    <col min="8443" max="8443" width="10" style="1" customWidth="1"/>
    <col min="8444" max="8448" width="0" style="1" hidden="1" customWidth="1"/>
    <col min="8449" max="8449" width="3.140625" style="1" customWidth="1"/>
    <col min="8450" max="8452" width="9" style="1"/>
    <col min="8453" max="8453" width="11.5703125" style="1" customWidth="1"/>
    <col min="8454" max="8680" width="8.85546875" style="1" customWidth="1"/>
    <col min="8681" max="8691" width="9" style="1"/>
    <col min="8692" max="8692" width="11.42578125" style="1" customWidth="1"/>
    <col min="8693" max="8693" width="0" style="1" hidden="1" customWidth="1"/>
    <col min="8694" max="8694" width="78.140625" style="1" customWidth="1"/>
    <col min="8695" max="8695" width="13" style="1" customWidth="1"/>
    <col min="8696" max="8696" width="10.7109375" style="1" customWidth="1"/>
    <col min="8697" max="8697" width="9.140625" style="1" customWidth="1"/>
    <col min="8698" max="8698" width="9.7109375" style="1" customWidth="1"/>
    <col min="8699" max="8699" width="10" style="1" customWidth="1"/>
    <col min="8700" max="8704" width="0" style="1" hidden="1" customWidth="1"/>
    <col min="8705" max="8705" width="3.140625" style="1" customWidth="1"/>
    <col min="8706" max="8708" width="9" style="1"/>
    <col min="8709" max="8709" width="11.5703125" style="1" customWidth="1"/>
    <col min="8710" max="8936" width="8.85546875" style="1" customWidth="1"/>
    <col min="8937" max="8947" width="9" style="1"/>
    <col min="8948" max="8948" width="11.42578125" style="1" customWidth="1"/>
    <col min="8949" max="8949" width="0" style="1" hidden="1" customWidth="1"/>
    <col min="8950" max="8950" width="78.140625" style="1" customWidth="1"/>
    <col min="8951" max="8951" width="13" style="1" customWidth="1"/>
    <col min="8952" max="8952" width="10.7109375" style="1" customWidth="1"/>
    <col min="8953" max="8953" width="9.140625" style="1" customWidth="1"/>
    <col min="8954" max="8954" width="9.7109375" style="1" customWidth="1"/>
    <col min="8955" max="8955" width="10" style="1" customWidth="1"/>
    <col min="8956" max="8960" width="0" style="1" hidden="1" customWidth="1"/>
    <col min="8961" max="8961" width="3.140625" style="1" customWidth="1"/>
    <col min="8962" max="8964" width="9" style="1"/>
    <col min="8965" max="8965" width="11.5703125" style="1" customWidth="1"/>
    <col min="8966" max="9192" width="8.85546875" style="1" customWidth="1"/>
    <col min="9193" max="9203" width="9" style="1"/>
    <col min="9204" max="9204" width="11.42578125" style="1" customWidth="1"/>
    <col min="9205" max="9205" width="0" style="1" hidden="1" customWidth="1"/>
    <col min="9206" max="9206" width="78.140625" style="1" customWidth="1"/>
    <col min="9207" max="9207" width="13" style="1" customWidth="1"/>
    <col min="9208" max="9208" width="10.7109375" style="1" customWidth="1"/>
    <col min="9209" max="9209" width="9.140625" style="1" customWidth="1"/>
    <col min="9210" max="9210" width="9.7109375" style="1" customWidth="1"/>
    <col min="9211" max="9211" width="10" style="1" customWidth="1"/>
    <col min="9212" max="9216" width="0" style="1" hidden="1" customWidth="1"/>
    <col min="9217" max="9217" width="3.140625" style="1" customWidth="1"/>
    <col min="9218" max="9220" width="9" style="1"/>
    <col min="9221" max="9221" width="11.5703125" style="1" customWidth="1"/>
    <col min="9222" max="9448" width="8.85546875" style="1" customWidth="1"/>
    <col min="9449" max="9459" width="9" style="1"/>
    <col min="9460" max="9460" width="11.42578125" style="1" customWidth="1"/>
    <col min="9461" max="9461" width="0" style="1" hidden="1" customWidth="1"/>
    <col min="9462" max="9462" width="78.140625" style="1" customWidth="1"/>
    <col min="9463" max="9463" width="13" style="1" customWidth="1"/>
    <col min="9464" max="9464" width="10.7109375" style="1" customWidth="1"/>
    <col min="9465" max="9465" width="9.140625" style="1" customWidth="1"/>
    <col min="9466" max="9466" width="9.7109375" style="1" customWidth="1"/>
    <col min="9467" max="9467" width="10" style="1" customWidth="1"/>
    <col min="9468" max="9472" width="0" style="1" hidden="1" customWidth="1"/>
    <col min="9473" max="9473" width="3.140625" style="1" customWidth="1"/>
    <col min="9474" max="9476" width="9" style="1"/>
    <col min="9477" max="9477" width="11.5703125" style="1" customWidth="1"/>
    <col min="9478" max="9704" width="8.85546875" style="1" customWidth="1"/>
    <col min="9705" max="9715" width="9" style="1"/>
    <col min="9716" max="9716" width="11.42578125" style="1" customWidth="1"/>
    <col min="9717" max="9717" width="0" style="1" hidden="1" customWidth="1"/>
    <col min="9718" max="9718" width="78.140625" style="1" customWidth="1"/>
    <col min="9719" max="9719" width="13" style="1" customWidth="1"/>
    <col min="9720" max="9720" width="10.7109375" style="1" customWidth="1"/>
    <col min="9721" max="9721" width="9.140625" style="1" customWidth="1"/>
    <col min="9722" max="9722" width="9.7109375" style="1" customWidth="1"/>
    <col min="9723" max="9723" width="10" style="1" customWidth="1"/>
    <col min="9724" max="9728" width="0" style="1" hidden="1" customWidth="1"/>
    <col min="9729" max="9729" width="3.140625" style="1" customWidth="1"/>
    <col min="9730" max="9732" width="9" style="1"/>
    <col min="9733" max="9733" width="11.5703125" style="1" customWidth="1"/>
    <col min="9734" max="9960" width="8.85546875" style="1" customWidth="1"/>
    <col min="9961" max="9971" width="9" style="1"/>
    <col min="9972" max="9972" width="11.42578125" style="1" customWidth="1"/>
    <col min="9973" max="9973" width="0" style="1" hidden="1" customWidth="1"/>
    <col min="9974" max="9974" width="78.140625" style="1" customWidth="1"/>
    <col min="9975" max="9975" width="13" style="1" customWidth="1"/>
    <col min="9976" max="9976" width="10.7109375" style="1" customWidth="1"/>
    <col min="9977" max="9977" width="9.140625" style="1" customWidth="1"/>
    <col min="9978" max="9978" width="9.7109375" style="1" customWidth="1"/>
    <col min="9979" max="9979" width="10" style="1" customWidth="1"/>
    <col min="9980" max="9984" width="0" style="1" hidden="1" customWidth="1"/>
    <col min="9985" max="9985" width="3.140625" style="1" customWidth="1"/>
    <col min="9986" max="9988" width="9" style="1"/>
    <col min="9989" max="9989" width="11.5703125" style="1" customWidth="1"/>
    <col min="9990" max="10216" width="8.85546875" style="1" customWidth="1"/>
    <col min="10217" max="10227" width="9" style="1"/>
    <col min="10228" max="10228" width="11.42578125" style="1" customWidth="1"/>
    <col min="10229" max="10229" width="0" style="1" hidden="1" customWidth="1"/>
    <col min="10230" max="10230" width="78.140625" style="1" customWidth="1"/>
    <col min="10231" max="10231" width="13" style="1" customWidth="1"/>
    <col min="10232" max="10232" width="10.7109375" style="1" customWidth="1"/>
    <col min="10233" max="10233" width="9.140625" style="1" customWidth="1"/>
    <col min="10234" max="10234" width="9.7109375" style="1" customWidth="1"/>
    <col min="10235" max="10235" width="10" style="1" customWidth="1"/>
    <col min="10236" max="10240" width="0" style="1" hidden="1" customWidth="1"/>
    <col min="10241" max="10241" width="3.140625" style="1" customWidth="1"/>
    <col min="10242" max="10244" width="9" style="1"/>
    <col min="10245" max="10245" width="11.5703125" style="1" customWidth="1"/>
    <col min="10246" max="10472" width="8.85546875" style="1" customWidth="1"/>
    <col min="10473" max="10483" width="9" style="1"/>
    <col min="10484" max="10484" width="11.42578125" style="1" customWidth="1"/>
    <col min="10485" max="10485" width="0" style="1" hidden="1" customWidth="1"/>
    <col min="10486" max="10486" width="78.140625" style="1" customWidth="1"/>
    <col min="10487" max="10487" width="13" style="1" customWidth="1"/>
    <col min="10488" max="10488" width="10.7109375" style="1" customWidth="1"/>
    <col min="10489" max="10489" width="9.140625" style="1" customWidth="1"/>
    <col min="10490" max="10490" width="9.7109375" style="1" customWidth="1"/>
    <col min="10491" max="10491" width="10" style="1" customWidth="1"/>
    <col min="10492" max="10496" width="0" style="1" hidden="1" customWidth="1"/>
    <col min="10497" max="10497" width="3.140625" style="1" customWidth="1"/>
    <col min="10498" max="10500" width="9" style="1"/>
    <col min="10501" max="10501" width="11.5703125" style="1" customWidth="1"/>
    <col min="10502" max="10728" width="8.85546875" style="1" customWidth="1"/>
    <col min="10729" max="10739" width="9" style="1"/>
    <col min="10740" max="10740" width="11.42578125" style="1" customWidth="1"/>
    <col min="10741" max="10741" width="0" style="1" hidden="1" customWidth="1"/>
    <col min="10742" max="10742" width="78.140625" style="1" customWidth="1"/>
    <col min="10743" max="10743" width="13" style="1" customWidth="1"/>
    <col min="10744" max="10744" width="10.7109375" style="1" customWidth="1"/>
    <col min="10745" max="10745" width="9.140625" style="1" customWidth="1"/>
    <col min="10746" max="10746" width="9.7109375" style="1" customWidth="1"/>
    <col min="10747" max="10747" width="10" style="1" customWidth="1"/>
    <col min="10748" max="10752" width="0" style="1" hidden="1" customWidth="1"/>
    <col min="10753" max="10753" width="3.140625" style="1" customWidth="1"/>
    <col min="10754" max="10756" width="9" style="1"/>
    <col min="10757" max="10757" width="11.5703125" style="1" customWidth="1"/>
    <col min="10758" max="10984" width="8.85546875" style="1" customWidth="1"/>
    <col min="10985" max="10995" width="9" style="1"/>
    <col min="10996" max="10996" width="11.42578125" style="1" customWidth="1"/>
    <col min="10997" max="10997" width="0" style="1" hidden="1" customWidth="1"/>
    <col min="10998" max="10998" width="78.140625" style="1" customWidth="1"/>
    <col min="10999" max="10999" width="13" style="1" customWidth="1"/>
    <col min="11000" max="11000" width="10.7109375" style="1" customWidth="1"/>
    <col min="11001" max="11001" width="9.140625" style="1" customWidth="1"/>
    <col min="11002" max="11002" width="9.7109375" style="1" customWidth="1"/>
    <col min="11003" max="11003" width="10" style="1" customWidth="1"/>
    <col min="11004" max="11008" width="0" style="1" hidden="1" customWidth="1"/>
    <col min="11009" max="11009" width="3.140625" style="1" customWidth="1"/>
    <col min="11010" max="11012" width="9" style="1"/>
    <col min="11013" max="11013" width="11.5703125" style="1" customWidth="1"/>
    <col min="11014" max="11240" width="8.85546875" style="1" customWidth="1"/>
    <col min="11241" max="11251" width="9" style="1"/>
    <col min="11252" max="11252" width="11.42578125" style="1" customWidth="1"/>
    <col min="11253" max="11253" width="0" style="1" hidden="1" customWidth="1"/>
    <col min="11254" max="11254" width="78.140625" style="1" customWidth="1"/>
    <col min="11255" max="11255" width="13" style="1" customWidth="1"/>
    <col min="11256" max="11256" width="10.7109375" style="1" customWidth="1"/>
    <col min="11257" max="11257" width="9.140625" style="1" customWidth="1"/>
    <col min="11258" max="11258" width="9.7109375" style="1" customWidth="1"/>
    <col min="11259" max="11259" width="10" style="1" customWidth="1"/>
    <col min="11260" max="11264" width="0" style="1" hidden="1" customWidth="1"/>
    <col min="11265" max="11265" width="3.140625" style="1" customWidth="1"/>
    <col min="11266" max="11268" width="9" style="1"/>
    <col min="11269" max="11269" width="11.5703125" style="1" customWidth="1"/>
    <col min="11270" max="11496" width="8.85546875" style="1" customWidth="1"/>
    <col min="11497" max="11507" width="9" style="1"/>
    <col min="11508" max="11508" width="11.42578125" style="1" customWidth="1"/>
    <col min="11509" max="11509" width="0" style="1" hidden="1" customWidth="1"/>
    <col min="11510" max="11510" width="78.140625" style="1" customWidth="1"/>
    <col min="11511" max="11511" width="13" style="1" customWidth="1"/>
    <col min="11512" max="11512" width="10.7109375" style="1" customWidth="1"/>
    <col min="11513" max="11513" width="9.140625" style="1" customWidth="1"/>
    <col min="11514" max="11514" width="9.7109375" style="1" customWidth="1"/>
    <col min="11515" max="11515" width="10" style="1" customWidth="1"/>
    <col min="11516" max="11520" width="0" style="1" hidden="1" customWidth="1"/>
    <col min="11521" max="11521" width="3.140625" style="1" customWidth="1"/>
    <col min="11522" max="11524" width="9" style="1"/>
    <col min="11525" max="11525" width="11.5703125" style="1" customWidth="1"/>
    <col min="11526" max="11752" width="8.85546875" style="1" customWidth="1"/>
    <col min="11753" max="11763" width="9" style="1"/>
    <col min="11764" max="11764" width="11.42578125" style="1" customWidth="1"/>
    <col min="11765" max="11765" width="0" style="1" hidden="1" customWidth="1"/>
    <col min="11766" max="11766" width="78.140625" style="1" customWidth="1"/>
    <col min="11767" max="11767" width="13" style="1" customWidth="1"/>
    <col min="11768" max="11768" width="10.7109375" style="1" customWidth="1"/>
    <col min="11769" max="11769" width="9.140625" style="1" customWidth="1"/>
    <col min="11770" max="11770" width="9.7109375" style="1" customWidth="1"/>
    <col min="11771" max="11771" width="10" style="1" customWidth="1"/>
    <col min="11772" max="11776" width="0" style="1" hidden="1" customWidth="1"/>
    <col min="11777" max="11777" width="3.140625" style="1" customWidth="1"/>
    <col min="11778" max="11780" width="9" style="1"/>
    <col min="11781" max="11781" width="11.5703125" style="1" customWidth="1"/>
    <col min="11782" max="12008" width="8.85546875" style="1" customWidth="1"/>
    <col min="12009" max="12019" width="9" style="1"/>
    <col min="12020" max="12020" width="11.42578125" style="1" customWidth="1"/>
    <col min="12021" max="12021" width="0" style="1" hidden="1" customWidth="1"/>
    <col min="12022" max="12022" width="78.140625" style="1" customWidth="1"/>
    <col min="12023" max="12023" width="13" style="1" customWidth="1"/>
    <col min="12024" max="12024" width="10.7109375" style="1" customWidth="1"/>
    <col min="12025" max="12025" width="9.140625" style="1" customWidth="1"/>
    <col min="12026" max="12026" width="9.7109375" style="1" customWidth="1"/>
    <col min="12027" max="12027" width="10" style="1" customWidth="1"/>
    <col min="12028" max="12032" width="0" style="1" hidden="1" customWidth="1"/>
    <col min="12033" max="12033" width="3.140625" style="1" customWidth="1"/>
    <col min="12034" max="12036" width="9" style="1"/>
    <col min="12037" max="12037" width="11.5703125" style="1" customWidth="1"/>
    <col min="12038" max="12264" width="8.85546875" style="1" customWidth="1"/>
    <col min="12265" max="12275" width="9" style="1"/>
    <col min="12276" max="12276" width="11.42578125" style="1" customWidth="1"/>
    <col min="12277" max="12277" width="0" style="1" hidden="1" customWidth="1"/>
    <col min="12278" max="12278" width="78.140625" style="1" customWidth="1"/>
    <col min="12279" max="12279" width="13" style="1" customWidth="1"/>
    <col min="12280" max="12280" width="10.7109375" style="1" customWidth="1"/>
    <col min="12281" max="12281" width="9.140625" style="1" customWidth="1"/>
    <col min="12282" max="12282" width="9.7109375" style="1" customWidth="1"/>
    <col min="12283" max="12283" width="10" style="1" customWidth="1"/>
    <col min="12284" max="12288" width="0" style="1" hidden="1" customWidth="1"/>
    <col min="12289" max="12289" width="3.140625" style="1" customWidth="1"/>
    <col min="12290" max="12292" width="9" style="1"/>
    <col min="12293" max="12293" width="11.5703125" style="1" customWidth="1"/>
    <col min="12294" max="12520" width="8.85546875" style="1" customWidth="1"/>
    <col min="12521" max="12531" width="9" style="1"/>
    <col min="12532" max="12532" width="11.42578125" style="1" customWidth="1"/>
    <col min="12533" max="12533" width="0" style="1" hidden="1" customWidth="1"/>
    <col min="12534" max="12534" width="78.140625" style="1" customWidth="1"/>
    <col min="12535" max="12535" width="13" style="1" customWidth="1"/>
    <col min="12536" max="12536" width="10.7109375" style="1" customWidth="1"/>
    <col min="12537" max="12537" width="9.140625" style="1" customWidth="1"/>
    <col min="12538" max="12538" width="9.7109375" style="1" customWidth="1"/>
    <col min="12539" max="12539" width="10" style="1" customWidth="1"/>
    <col min="12540" max="12544" width="0" style="1" hidden="1" customWidth="1"/>
    <col min="12545" max="12545" width="3.140625" style="1" customWidth="1"/>
    <col min="12546" max="12548" width="9" style="1"/>
    <col min="12549" max="12549" width="11.5703125" style="1" customWidth="1"/>
    <col min="12550" max="12776" width="8.85546875" style="1" customWidth="1"/>
    <col min="12777" max="12787" width="9" style="1"/>
    <col min="12788" max="12788" width="11.42578125" style="1" customWidth="1"/>
    <col min="12789" max="12789" width="0" style="1" hidden="1" customWidth="1"/>
    <col min="12790" max="12790" width="78.140625" style="1" customWidth="1"/>
    <col min="12791" max="12791" width="13" style="1" customWidth="1"/>
    <col min="12792" max="12792" width="10.7109375" style="1" customWidth="1"/>
    <col min="12793" max="12793" width="9.140625" style="1" customWidth="1"/>
    <col min="12794" max="12794" width="9.7109375" style="1" customWidth="1"/>
    <col min="12795" max="12795" width="10" style="1" customWidth="1"/>
    <col min="12796" max="12800" width="0" style="1" hidden="1" customWidth="1"/>
    <col min="12801" max="12801" width="3.140625" style="1" customWidth="1"/>
    <col min="12802" max="12804" width="9" style="1"/>
    <col min="12805" max="12805" width="11.5703125" style="1" customWidth="1"/>
    <col min="12806" max="13032" width="8.85546875" style="1" customWidth="1"/>
    <col min="13033" max="13043" width="9" style="1"/>
    <col min="13044" max="13044" width="11.42578125" style="1" customWidth="1"/>
    <col min="13045" max="13045" width="0" style="1" hidden="1" customWidth="1"/>
    <col min="13046" max="13046" width="78.140625" style="1" customWidth="1"/>
    <col min="13047" max="13047" width="13" style="1" customWidth="1"/>
    <col min="13048" max="13048" width="10.7109375" style="1" customWidth="1"/>
    <col min="13049" max="13049" width="9.140625" style="1" customWidth="1"/>
    <col min="13050" max="13050" width="9.7109375" style="1" customWidth="1"/>
    <col min="13051" max="13051" width="10" style="1" customWidth="1"/>
    <col min="13052" max="13056" width="0" style="1" hidden="1" customWidth="1"/>
    <col min="13057" max="13057" width="3.140625" style="1" customWidth="1"/>
    <col min="13058" max="13060" width="9" style="1"/>
    <col min="13061" max="13061" width="11.5703125" style="1" customWidth="1"/>
    <col min="13062" max="13288" width="8.85546875" style="1" customWidth="1"/>
    <col min="13289" max="13299" width="9" style="1"/>
    <col min="13300" max="13300" width="11.42578125" style="1" customWidth="1"/>
    <col min="13301" max="13301" width="0" style="1" hidden="1" customWidth="1"/>
    <col min="13302" max="13302" width="78.140625" style="1" customWidth="1"/>
    <col min="13303" max="13303" width="13" style="1" customWidth="1"/>
    <col min="13304" max="13304" width="10.7109375" style="1" customWidth="1"/>
    <col min="13305" max="13305" width="9.140625" style="1" customWidth="1"/>
    <col min="13306" max="13306" width="9.7109375" style="1" customWidth="1"/>
    <col min="13307" max="13307" width="10" style="1" customWidth="1"/>
    <col min="13308" max="13312" width="0" style="1" hidden="1" customWidth="1"/>
    <col min="13313" max="13313" width="3.140625" style="1" customWidth="1"/>
    <col min="13314" max="13316" width="9" style="1"/>
    <col min="13317" max="13317" width="11.5703125" style="1" customWidth="1"/>
    <col min="13318" max="13544" width="8.85546875" style="1" customWidth="1"/>
    <col min="13545" max="13555" width="9" style="1"/>
    <col min="13556" max="13556" width="11.42578125" style="1" customWidth="1"/>
    <col min="13557" max="13557" width="0" style="1" hidden="1" customWidth="1"/>
    <col min="13558" max="13558" width="78.140625" style="1" customWidth="1"/>
    <col min="13559" max="13559" width="13" style="1" customWidth="1"/>
    <col min="13560" max="13560" width="10.7109375" style="1" customWidth="1"/>
    <col min="13561" max="13561" width="9.140625" style="1" customWidth="1"/>
    <col min="13562" max="13562" width="9.7109375" style="1" customWidth="1"/>
    <col min="13563" max="13563" width="10" style="1" customWidth="1"/>
    <col min="13564" max="13568" width="0" style="1" hidden="1" customWidth="1"/>
    <col min="13569" max="13569" width="3.140625" style="1" customWidth="1"/>
    <col min="13570" max="13572" width="9" style="1"/>
    <col min="13573" max="13573" width="11.5703125" style="1" customWidth="1"/>
    <col min="13574" max="13800" width="8.85546875" style="1" customWidth="1"/>
    <col min="13801" max="13811" width="9" style="1"/>
    <col min="13812" max="13812" width="11.42578125" style="1" customWidth="1"/>
    <col min="13813" max="13813" width="0" style="1" hidden="1" customWidth="1"/>
    <col min="13814" max="13814" width="78.140625" style="1" customWidth="1"/>
    <col min="13815" max="13815" width="13" style="1" customWidth="1"/>
    <col min="13816" max="13816" width="10.7109375" style="1" customWidth="1"/>
    <col min="13817" max="13817" width="9.140625" style="1" customWidth="1"/>
    <col min="13818" max="13818" width="9.7109375" style="1" customWidth="1"/>
    <col min="13819" max="13819" width="10" style="1" customWidth="1"/>
    <col min="13820" max="13824" width="0" style="1" hidden="1" customWidth="1"/>
    <col min="13825" max="13825" width="3.140625" style="1" customWidth="1"/>
    <col min="13826" max="13828" width="9" style="1"/>
    <col min="13829" max="13829" width="11.5703125" style="1" customWidth="1"/>
    <col min="13830" max="14056" width="8.85546875" style="1" customWidth="1"/>
    <col min="14057" max="14067" width="9" style="1"/>
    <col min="14068" max="14068" width="11.42578125" style="1" customWidth="1"/>
    <col min="14069" max="14069" width="0" style="1" hidden="1" customWidth="1"/>
    <col min="14070" max="14070" width="78.140625" style="1" customWidth="1"/>
    <col min="14071" max="14071" width="13" style="1" customWidth="1"/>
    <col min="14072" max="14072" width="10.7109375" style="1" customWidth="1"/>
    <col min="14073" max="14073" width="9.140625" style="1" customWidth="1"/>
    <col min="14074" max="14074" width="9.7109375" style="1" customWidth="1"/>
    <col min="14075" max="14075" width="10" style="1" customWidth="1"/>
    <col min="14076" max="14080" width="0" style="1" hidden="1" customWidth="1"/>
    <col min="14081" max="14081" width="3.140625" style="1" customWidth="1"/>
    <col min="14082" max="14084" width="9" style="1"/>
    <col min="14085" max="14085" width="11.5703125" style="1" customWidth="1"/>
    <col min="14086" max="14312" width="8.85546875" style="1" customWidth="1"/>
    <col min="14313" max="14323" width="9" style="1"/>
    <col min="14324" max="14324" width="11.42578125" style="1" customWidth="1"/>
    <col min="14325" max="14325" width="0" style="1" hidden="1" customWidth="1"/>
    <col min="14326" max="14326" width="78.140625" style="1" customWidth="1"/>
    <col min="14327" max="14327" width="13" style="1" customWidth="1"/>
    <col min="14328" max="14328" width="10.7109375" style="1" customWidth="1"/>
    <col min="14329" max="14329" width="9.140625" style="1" customWidth="1"/>
    <col min="14330" max="14330" width="9.7109375" style="1" customWidth="1"/>
    <col min="14331" max="14331" width="10" style="1" customWidth="1"/>
    <col min="14332" max="14336" width="0" style="1" hidden="1" customWidth="1"/>
    <col min="14337" max="14337" width="3.140625" style="1" customWidth="1"/>
    <col min="14338" max="14340" width="9" style="1"/>
    <col min="14341" max="14341" width="11.5703125" style="1" customWidth="1"/>
    <col min="14342" max="14568" width="8.85546875" style="1" customWidth="1"/>
    <col min="14569" max="14579" width="9" style="1"/>
    <col min="14580" max="14580" width="11.42578125" style="1" customWidth="1"/>
    <col min="14581" max="14581" width="0" style="1" hidden="1" customWidth="1"/>
    <col min="14582" max="14582" width="78.140625" style="1" customWidth="1"/>
    <col min="14583" max="14583" width="13" style="1" customWidth="1"/>
    <col min="14584" max="14584" width="10.7109375" style="1" customWidth="1"/>
    <col min="14585" max="14585" width="9.140625" style="1" customWidth="1"/>
    <col min="14586" max="14586" width="9.7109375" style="1" customWidth="1"/>
    <col min="14587" max="14587" width="10" style="1" customWidth="1"/>
    <col min="14588" max="14592" width="0" style="1" hidden="1" customWidth="1"/>
    <col min="14593" max="14593" width="3.140625" style="1" customWidth="1"/>
    <col min="14594" max="14596" width="9" style="1"/>
    <col min="14597" max="14597" width="11.5703125" style="1" customWidth="1"/>
    <col min="14598" max="14824" width="8.85546875" style="1" customWidth="1"/>
    <col min="14825" max="14835" width="9" style="1"/>
    <col min="14836" max="14836" width="11.42578125" style="1" customWidth="1"/>
    <col min="14837" max="14837" width="0" style="1" hidden="1" customWidth="1"/>
    <col min="14838" max="14838" width="78.140625" style="1" customWidth="1"/>
    <col min="14839" max="14839" width="13" style="1" customWidth="1"/>
    <col min="14840" max="14840" width="10.7109375" style="1" customWidth="1"/>
    <col min="14841" max="14841" width="9.140625" style="1" customWidth="1"/>
    <col min="14842" max="14842" width="9.7109375" style="1" customWidth="1"/>
    <col min="14843" max="14843" width="10" style="1" customWidth="1"/>
    <col min="14844" max="14848" width="0" style="1" hidden="1" customWidth="1"/>
    <col min="14849" max="14849" width="3.140625" style="1" customWidth="1"/>
    <col min="14850" max="14852" width="9" style="1"/>
    <col min="14853" max="14853" width="11.5703125" style="1" customWidth="1"/>
    <col min="14854" max="15080" width="8.85546875" style="1" customWidth="1"/>
    <col min="15081" max="15091" width="9" style="1"/>
    <col min="15092" max="15092" width="11.42578125" style="1" customWidth="1"/>
    <col min="15093" max="15093" width="0" style="1" hidden="1" customWidth="1"/>
    <col min="15094" max="15094" width="78.140625" style="1" customWidth="1"/>
    <col min="15095" max="15095" width="13" style="1" customWidth="1"/>
    <col min="15096" max="15096" width="10.7109375" style="1" customWidth="1"/>
    <col min="15097" max="15097" width="9.140625" style="1" customWidth="1"/>
    <col min="15098" max="15098" width="9.7109375" style="1" customWidth="1"/>
    <col min="15099" max="15099" width="10" style="1" customWidth="1"/>
    <col min="15100" max="15104" width="0" style="1" hidden="1" customWidth="1"/>
    <col min="15105" max="15105" width="3.140625" style="1" customWidth="1"/>
    <col min="15106" max="15108" width="9" style="1"/>
    <col min="15109" max="15109" width="11.5703125" style="1" customWidth="1"/>
    <col min="15110" max="15336" width="8.85546875" style="1" customWidth="1"/>
    <col min="15337" max="15347" width="9" style="1"/>
    <col min="15348" max="15348" width="11.42578125" style="1" customWidth="1"/>
    <col min="15349" max="15349" width="0" style="1" hidden="1" customWidth="1"/>
    <col min="15350" max="15350" width="78.140625" style="1" customWidth="1"/>
    <col min="15351" max="15351" width="13" style="1" customWidth="1"/>
    <col min="15352" max="15352" width="10.7109375" style="1" customWidth="1"/>
    <col min="15353" max="15353" width="9.140625" style="1" customWidth="1"/>
    <col min="15354" max="15354" width="9.7109375" style="1" customWidth="1"/>
    <col min="15355" max="15355" width="10" style="1" customWidth="1"/>
    <col min="15356" max="15360" width="0" style="1" hidden="1" customWidth="1"/>
    <col min="15361" max="15361" width="3.140625" style="1" customWidth="1"/>
    <col min="15362" max="15364" width="9" style="1"/>
    <col min="15365" max="15365" width="11.5703125" style="1" customWidth="1"/>
    <col min="15366" max="15592" width="8.85546875" style="1" customWidth="1"/>
    <col min="15593" max="15603" width="9" style="1"/>
    <col min="15604" max="15604" width="11.42578125" style="1" customWidth="1"/>
    <col min="15605" max="15605" width="0" style="1" hidden="1" customWidth="1"/>
    <col min="15606" max="15606" width="78.140625" style="1" customWidth="1"/>
    <col min="15607" max="15607" width="13" style="1" customWidth="1"/>
    <col min="15608" max="15608" width="10.7109375" style="1" customWidth="1"/>
    <col min="15609" max="15609" width="9.140625" style="1" customWidth="1"/>
    <col min="15610" max="15610" width="9.7109375" style="1" customWidth="1"/>
    <col min="15611" max="15611" width="10" style="1" customWidth="1"/>
    <col min="15612" max="15616" width="0" style="1" hidden="1" customWidth="1"/>
    <col min="15617" max="15617" width="3.140625" style="1" customWidth="1"/>
    <col min="15618" max="15620" width="9" style="1"/>
    <col min="15621" max="15621" width="11.5703125" style="1" customWidth="1"/>
    <col min="15622" max="15848" width="8.85546875" style="1" customWidth="1"/>
    <col min="15849" max="15859" width="9" style="1"/>
    <col min="15860" max="15860" width="11.42578125" style="1" customWidth="1"/>
    <col min="15861" max="15861" width="0" style="1" hidden="1" customWidth="1"/>
    <col min="15862" max="15862" width="78.140625" style="1" customWidth="1"/>
    <col min="15863" max="15863" width="13" style="1" customWidth="1"/>
    <col min="15864" max="15864" width="10.7109375" style="1" customWidth="1"/>
    <col min="15865" max="15865" width="9.140625" style="1" customWidth="1"/>
    <col min="15866" max="15866" width="9.7109375" style="1" customWidth="1"/>
    <col min="15867" max="15867" width="10" style="1" customWidth="1"/>
    <col min="15868" max="15872" width="0" style="1" hidden="1" customWidth="1"/>
    <col min="15873" max="15873" width="3.140625" style="1" customWidth="1"/>
    <col min="15874" max="15876" width="9" style="1"/>
    <col min="15877" max="15877" width="11.5703125" style="1" customWidth="1"/>
    <col min="15878" max="16104" width="8.85546875" style="1" customWidth="1"/>
    <col min="16105" max="16115" width="9" style="1"/>
    <col min="16116" max="16116" width="11.42578125" style="1" customWidth="1"/>
    <col min="16117" max="16117" width="0" style="1" hidden="1" customWidth="1"/>
    <col min="16118" max="16118" width="78.140625" style="1" customWidth="1"/>
    <col min="16119" max="16119" width="13" style="1" customWidth="1"/>
    <col min="16120" max="16120" width="10.7109375" style="1" customWidth="1"/>
    <col min="16121" max="16121" width="9.140625" style="1" customWidth="1"/>
    <col min="16122" max="16122" width="9.7109375" style="1" customWidth="1"/>
    <col min="16123" max="16123" width="10" style="1" customWidth="1"/>
    <col min="16124" max="16128" width="0" style="1" hidden="1" customWidth="1"/>
    <col min="16129" max="16129" width="3.140625" style="1" customWidth="1"/>
    <col min="16130" max="16132" width="9" style="1"/>
    <col min="16133" max="16133" width="11.5703125" style="1" customWidth="1"/>
    <col min="16134" max="16360" width="8.85546875" style="1" customWidth="1"/>
    <col min="16361" max="16384" width="9" style="1"/>
  </cols>
  <sheetData>
    <row r="1" spans="1:4" ht="25.5" customHeight="1">
      <c r="A1" s="300"/>
      <c r="B1" s="300"/>
      <c r="C1" s="174" t="s">
        <v>2114</v>
      </c>
      <c r="D1" s="1"/>
    </row>
    <row r="2" spans="1:4" ht="20.25" customHeight="1">
      <c r="A2" s="300"/>
      <c r="D2" s="1"/>
    </row>
    <row r="3" spans="1:4">
      <c r="C3" s="4">
        <v>45384</v>
      </c>
    </row>
    <row r="4" spans="1:4">
      <c r="A4" s="411" t="s">
        <v>10830</v>
      </c>
      <c r="B4" s="412"/>
      <c r="C4" s="412"/>
    </row>
    <row r="5" spans="1:4">
      <c r="A5" s="413" t="s">
        <v>2157</v>
      </c>
      <c r="B5" s="413" t="s">
        <v>11519</v>
      </c>
      <c r="C5" s="413" t="s">
        <v>11520</v>
      </c>
    </row>
    <row r="6" spans="1:4">
      <c r="A6" s="2378" t="s">
        <v>11521</v>
      </c>
      <c r="B6" s="2379"/>
      <c r="C6" s="2379"/>
    </row>
    <row r="7" spans="1:4">
      <c r="A7" s="414" t="s">
        <v>11522</v>
      </c>
      <c r="B7" s="369" t="s">
        <v>8166</v>
      </c>
      <c r="C7" s="415">
        <v>3169.8</v>
      </c>
    </row>
    <row r="8" spans="1:4">
      <c r="A8" s="2380" t="s">
        <v>18</v>
      </c>
      <c r="B8" s="2381"/>
      <c r="C8" s="2381"/>
    </row>
    <row r="9" spans="1:4">
      <c r="A9" s="416" t="s">
        <v>11523</v>
      </c>
      <c r="B9" s="417" t="s">
        <v>8164</v>
      </c>
      <c r="C9" s="415">
        <v>1162.2</v>
      </c>
    </row>
    <row r="10" spans="1:4">
      <c r="A10" s="416" t="s">
        <v>11523</v>
      </c>
      <c r="B10" s="417" t="s">
        <v>8165</v>
      </c>
      <c r="C10" s="415">
        <v>1987.15</v>
      </c>
    </row>
    <row r="11" spans="1:4">
      <c r="A11" s="416" t="s">
        <v>11524</v>
      </c>
      <c r="B11" s="417" t="s">
        <v>8167</v>
      </c>
      <c r="C11" s="415">
        <v>1818.57</v>
      </c>
    </row>
    <row r="12" spans="1:4">
      <c r="A12" s="408" t="s">
        <v>10831</v>
      </c>
      <c r="B12" s="409"/>
      <c r="C12" s="409"/>
    </row>
    <row r="13" spans="1:4">
      <c r="A13" s="418" t="s">
        <v>4222</v>
      </c>
      <c r="B13" s="417" t="s">
        <v>3870</v>
      </c>
      <c r="C13" s="415">
        <v>873.12</v>
      </c>
    </row>
    <row r="14" spans="1:4">
      <c r="A14" s="2372" t="s">
        <v>1732</v>
      </c>
      <c r="B14" s="2373"/>
      <c r="C14" s="2373"/>
    </row>
    <row r="15" spans="1:4">
      <c r="A15" s="418" t="s">
        <v>4223</v>
      </c>
      <c r="B15" s="417" t="s">
        <v>4224</v>
      </c>
      <c r="C15" s="415">
        <v>843.48000000000013</v>
      </c>
    </row>
    <row r="16" spans="1:4">
      <c r="A16" s="418" t="s">
        <v>4225</v>
      </c>
      <c r="B16" s="417" t="s">
        <v>4224</v>
      </c>
      <c r="C16" s="415">
        <v>843.48000000000013</v>
      </c>
    </row>
    <row r="17" spans="1:3">
      <c r="A17" s="418" t="s">
        <v>4226</v>
      </c>
      <c r="B17" s="417" t="s">
        <v>4224</v>
      </c>
      <c r="C17" s="415">
        <v>843.48000000000013</v>
      </c>
    </row>
    <row r="18" spans="1:3">
      <c r="A18" s="2372" t="s">
        <v>2632</v>
      </c>
      <c r="B18" s="2373"/>
      <c r="C18" s="2373"/>
    </row>
    <row r="19" spans="1:3">
      <c r="A19" s="420" t="s">
        <v>2633</v>
      </c>
      <c r="B19" s="421" t="s">
        <v>2164</v>
      </c>
      <c r="C19" s="415">
        <v>694.51199999999994</v>
      </c>
    </row>
    <row r="20" spans="1:3">
      <c r="A20" s="420" t="s">
        <v>3871</v>
      </c>
      <c r="B20" s="421" t="s">
        <v>3872</v>
      </c>
      <c r="C20" s="415">
        <v>1082.8799999999999</v>
      </c>
    </row>
    <row r="21" spans="1:3">
      <c r="A21" s="420" t="s">
        <v>11525</v>
      </c>
      <c r="B21" s="421" t="s">
        <v>8168</v>
      </c>
      <c r="C21" s="415">
        <v>1475.76</v>
      </c>
    </row>
    <row r="22" spans="1:3">
      <c r="A22" s="408" t="s">
        <v>10832</v>
      </c>
      <c r="B22" s="409"/>
      <c r="C22" s="409"/>
    </row>
    <row r="23" spans="1:3">
      <c r="A23" s="420" t="s">
        <v>11526</v>
      </c>
      <c r="B23" s="421" t="s">
        <v>8169</v>
      </c>
      <c r="C23" s="415">
        <v>1377.89</v>
      </c>
    </row>
    <row r="24" spans="1:3">
      <c r="A24" s="408" t="s">
        <v>10833</v>
      </c>
      <c r="B24" s="409"/>
      <c r="C24" s="409"/>
    </row>
    <row r="25" spans="1:3">
      <c r="A25" s="416" t="s">
        <v>11527</v>
      </c>
      <c r="B25" s="413" t="s">
        <v>8170</v>
      </c>
      <c r="C25" s="415">
        <v>1109.6600000000001</v>
      </c>
    </row>
    <row r="26" spans="1:3">
      <c r="A26" s="416" t="s">
        <v>11528</v>
      </c>
      <c r="B26" s="413" t="s">
        <v>8170</v>
      </c>
      <c r="C26" s="415">
        <v>1109.6600000000001</v>
      </c>
    </row>
    <row r="27" spans="1:3">
      <c r="A27" s="416" t="s">
        <v>11529</v>
      </c>
      <c r="B27" s="413" t="s">
        <v>8170</v>
      </c>
      <c r="C27" s="415">
        <v>1109.6600000000001</v>
      </c>
    </row>
    <row r="28" spans="1:3">
      <c r="A28" s="408" t="s">
        <v>10834</v>
      </c>
      <c r="B28" s="409"/>
      <c r="C28" s="409"/>
    </row>
    <row r="29" spans="1:3">
      <c r="A29" s="416" t="s">
        <v>11530</v>
      </c>
      <c r="B29" s="413" t="s">
        <v>8171</v>
      </c>
      <c r="C29" s="415">
        <v>1207.9000000000001</v>
      </c>
    </row>
    <row r="30" spans="1:3">
      <c r="A30" s="416" t="s">
        <v>11531</v>
      </c>
      <c r="B30" s="413" t="s">
        <v>8171</v>
      </c>
      <c r="C30" s="415">
        <v>1207.9000000000001</v>
      </c>
    </row>
    <row r="31" spans="1:3">
      <c r="A31" s="416" t="s">
        <v>11532</v>
      </c>
      <c r="B31" s="413" t="s">
        <v>8171</v>
      </c>
      <c r="C31" s="415">
        <v>1207.9000000000001</v>
      </c>
    </row>
    <row r="32" spans="1:3">
      <c r="A32" s="408" t="s">
        <v>10835</v>
      </c>
      <c r="B32" s="409"/>
      <c r="C32" s="409"/>
    </row>
    <row r="33" spans="1:3">
      <c r="A33" s="416" t="s">
        <v>11533</v>
      </c>
      <c r="B33" s="413" t="s">
        <v>8172</v>
      </c>
      <c r="C33" s="415">
        <v>975.6</v>
      </c>
    </row>
    <row r="34" spans="1:3">
      <c r="A34" s="416" t="s">
        <v>11534</v>
      </c>
      <c r="B34" s="413" t="s">
        <v>8172</v>
      </c>
      <c r="C34" s="415">
        <v>975.6</v>
      </c>
    </row>
    <row r="35" spans="1:3">
      <c r="A35" s="416" t="s">
        <v>11535</v>
      </c>
      <c r="B35" s="413" t="s">
        <v>8172</v>
      </c>
      <c r="C35" s="415">
        <v>975.6</v>
      </c>
    </row>
    <row r="36" spans="1:3">
      <c r="A36" s="422" t="s">
        <v>4950</v>
      </c>
      <c r="B36" s="419"/>
      <c r="C36" s="419"/>
    </row>
    <row r="37" spans="1:3">
      <c r="A37" s="408" t="s">
        <v>10836</v>
      </c>
      <c r="B37" s="409"/>
      <c r="C37" s="409"/>
    </row>
    <row r="38" spans="1:3">
      <c r="A38" s="418" t="s">
        <v>11536</v>
      </c>
      <c r="B38" s="421" t="s">
        <v>3512</v>
      </c>
      <c r="C38" s="415">
        <v>578.4</v>
      </c>
    </row>
    <row r="39" spans="1:3">
      <c r="A39" s="418" t="s">
        <v>11537</v>
      </c>
      <c r="B39" s="421" t="s">
        <v>3512</v>
      </c>
      <c r="C39" s="415">
        <v>554.4</v>
      </c>
    </row>
    <row r="40" spans="1:3">
      <c r="A40" s="418" t="s">
        <v>11538</v>
      </c>
      <c r="B40" s="421" t="s">
        <v>3512</v>
      </c>
      <c r="C40" s="415">
        <v>583.19999999999993</v>
      </c>
    </row>
    <row r="41" spans="1:3">
      <c r="A41" s="418" t="s">
        <v>11538</v>
      </c>
      <c r="B41" s="421" t="s">
        <v>2165</v>
      </c>
      <c r="C41" s="415">
        <v>330</v>
      </c>
    </row>
    <row r="42" spans="1:3">
      <c r="A42" s="418" t="s">
        <v>11539</v>
      </c>
      <c r="B42" s="421" t="s">
        <v>3512</v>
      </c>
      <c r="C42" s="415">
        <v>577.19999999999993</v>
      </c>
    </row>
    <row r="43" spans="1:3">
      <c r="A43" s="422" t="s">
        <v>3873</v>
      </c>
      <c r="B43" s="419"/>
      <c r="C43" s="419"/>
    </row>
    <row r="44" spans="1:3">
      <c r="A44" s="408" t="s">
        <v>10837</v>
      </c>
      <c r="B44" s="409"/>
      <c r="C44" s="409"/>
    </row>
    <row r="45" spans="1:3">
      <c r="A45" s="418" t="s">
        <v>3874</v>
      </c>
      <c r="B45" s="421" t="s">
        <v>2877</v>
      </c>
      <c r="C45" s="415">
        <v>711.72</v>
      </c>
    </row>
    <row r="46" spans="1:3">
      <c r="A46" s="418" t="s">
        <v>3875</v>
      </c>
      <c r="B46" s="421" t="s">
        <v>2877</v>
      </c>
      <c r="C46" s="415">
        <v>711.72</v>
      </c>
    </row>
    <row r="47" spans="1:3">
      <c r="A47" s="418" t="s">
        <v>3876</v>
      </c>
      <c r="B47" s="421" t="s">
        <v>2877</v>
      </c>
      <c r="C47" s="415">
        <v>1150.2</v>
      </c>
    </row>
    <row r="48" spans="1:3">
      <c r="A48" s="418" t="s">
        <v>4227</v>
      </c>
      <c r="B48" s="421" t="s">
        <v>2877</v>
      </c>
      <c r="C48" s="415">
        <v>711.72</v>
      </c>
    </row>
    <row r="49" spans="1:3">
      <c r="A49" s="418" t="s">
        <v>3877</v>
      </c>
      <c r="B49" s="421" t="s">
        <v>2877</v>
      </c>
      <c r="C49" s="415">
        <v>805.68</v>
      </c>
    </row>
    <row r="50" spans="1:3">
      <c r="A50" s="418" t="s">
        <v>3878</v>
      </c>
      <c r="B50" s="421" t="s">
        <v>2877</v>
      </c>
      <c r="C50" s="415">
        <v>714.96</v>
      </c>
    </row>
    <row r="51" spans="1:3">
      <c r="A51" s="418" t="s">
        <v>3879</v>
      </c>
      <c r="B51" s="421" t="s">
        <v>2877</v>
      </c>
      <c r="C51" s="415">
        <v>730.07999999999993</v>
      </c>
    </row>
    <row r="52" spans="1:3">
      <c r="A52" s="418" t="s">
        <v>3880</v>
      </c>
      <c r="B52" s="421" t="s">
        <v>2877</v>
      </c>
      <c r="C52" s="415">
        <v>622.07999999999993</v>
      </c>
    </row>
    <row r="53" spans="1:3">
      <c r="A53" s="418" t="s">
        <v>3881</v>
      </c>
      <c r="B53" s="421" t="s">
        <v>2877</v>
      </c>
      <c r="C53" s="415">
        <v>698.7600000000001</v>
      </c>
    </row>
    <row r="54" spans="1:3">
      <c r="A54" s="418" t="s">
        <v>3882</v>
      </c>
      <c r="B54" s="421" t="s">
        <v>2877</v>
      </c>
      <c r="C54" s="415">
        <v>667.44</v>
      </c>
    </row>
    <row r="55" spans="1:3">
      <c r="A55" s="2370" t="s">
        <v>2634</v>
      </c>
      <c r="B55" s="2371"/>
      <c r="C55" s="2371"/>
    </row>
    <row r="56" spans="1:3">
      <c r="A56" s="408" t="s">
        <v>10838</v>
      </c>
      <c r="B56" s="409"/>
      <c r="C56" s="409"/>
    </row>
    <row r="57" spans="1:3">
      <c r="A57" s="420" t="s">
        <v>8121</v>
      </c>
      <c r="B57" s="417" t="s">
        <v>3870</v>
      </c>
      <c r="C57" s="415">
        <v>1346.3999999999999</v>
      </c>
    </row>
    <row r="58" spans="1:3">
      <c r="A58" s="420" t="s">
        <v>2711</v>
      </c>
      <c r="B58" s="417" t="s">
        <v>3870</v>
      </c>
      <c r="C58" s="415">
        <v>1346.3999999999999</v>
      </c>
    </row>
    <row r="59" spans="1:3">
      <c r="A59" s="420" t="s">
        <v>2712</v>
      </c>
      <c r="B59" s="417" t="s">
        <v>3870</v>
      </c>
      <c r="C59" s="415">
        <v>1346.3999999999999</v>
      </c>
    </row>
    <row r="60" spans="1:3">
      <c r="A60" s="420" t="s">
        <v>7135</v>
      </c>
      <c r="B60" s="417" t="s">
        <v>3870</v>
      </c>
      <c r="C60" s="415">
        <v>1346.3999999999999</v>
      </c>
    </row>
    <row r="61" spans="1:3">
      <c r="A61" s="420" t="s">
        <v>2713</v>
      </c>
      <c r="B61" s="417" t="s">
        <v>3870</v>
      </c>
      <c r="C61" s="415">
        <v>1346.3999999999999</v>
      </c>
    </row>
    <row r="62" spans="1:3">
      <c r="A62" s="420" t="s">
        <v>2714</v>
      </c>
      <c r="B62" s="417" t="s">
        <v>3870</v>
      </c>
      <c r="C62" s="415">
        <v>1346.3999999999999</v>
      </c>
    </row>
    <row r="63" spans="1:3">
      <c r="A63" s="420" t="s">
        <v>2715</v>
      </c>
      <c r="B63" s="417" t="s">
        <v>3870</v>
      </c>
      <c r="C63" s="415">
        <v>1346.3999999999999</v>
      </c>
    </row>
    <row r="64" spans="1:3">
      <c r="A64" s="420" t="s">
        <v>7136</v>
      </c>
      <c r="B64" s="417" t="s">
        <v>3870</v>
      </c>
      <c r="C64" s="415">
        <v>1346.3999999999999</v>
      </c>
    </row>
    <row r="65" spans="1:3">
      <c r="A65" s="420" t="s">
        <v>2716</v>
      </c>
      <c r="B65" s="417" t="s">
        <v>3870</v>
      </c>
      <c r="C65" s="415">
        <v>1149.54</v>
      </c>
    </row>
    <row r="66" spans="1:3">
      <c r="A66" s="420" t="s">
        <v>2717</v>
      </c>
      <c r="B66" s="417" t="s">
        <v>3870</v>
      </c>
      <c r="C66" s="415">
        <v>1174.02</v>
      </c>
    </row>
    <row r="67" spans="1:3">
      <c r="A67" s="420" t="s">
        <v>2718</v>
      </c>
      <c r="B67" s="417" t="s">
        <v>3986</v>
      </c>
      <c r="C67" s="415">
        <v>957.12</v>
      </c>
    </row>
    <row r="68" spans="1:3">
      <c r="A68" s="420" t="s">
        <v>2719</v>
      </c>
      <c r="B68" s="417" t="s">
        <v>3870</v>
      </c>
      <c r="C68" s="415">
        <v>1016.9399999999998</v>
      </c>
    </row>
    <row r="69" spans="1:3">
      <c r="A69" s="420" t="s">
        <v>2635</v>
      </c>
      <c r="B69" s="417" t="s">
        <v>3870</v>
      </c>
      <c r="C69" s="415">
        <v>1296.4199999999998</v>
      </c>
    </row>
    <row r="70" spans="1:3">
      <c r="A70" s="420" t="s">
        <v>2636</v>
      </c>
      <c r="B70" s="417" t="s">
        <v>3870</v>
      </c>
      <c r="C70" s="415">
        <v>1482.06</v>
      </c>
    </row>
    <row r="71" spans="1:3">
      <c r="A71" s="420" t="s">
        <v>2637</v>
      </c>
      <c r="B71" s="417" t="s">
        <v>3870</v>
      </c>
      <c r="C71" s="415">
        <v>1272.9599999999998</v>
      </c>
    </row>
    <row r="72" spans="1:3">
      <c r="A72" s="420" t="s">
        <v>2638</v>
      </c>
      <c r="B72" s="417" t="s">
        <v>3870</v>
      </c>
      <c r="C72" s="415">
        <v>1787.04</v>
      </c>
    </row>
    <row r="73" spans="1:3">
      <c r="A73" s="420" t="s">
        <v>2639</v>
      </c>
      <c r="B73" s="417" t="s">
        <v>3870</v>
      </c>
      <c r="C73" s="415">
        <v>1399.44</v>
      </c>
    </row>
    <row r="74" spans="1:3">
      <c r="A74" s="420" t="s">
        <v>2640</v>
      </c>
      <c r="B74" s="417" t="s">
        <v>3870</v>
      </c>
      <c r="C74" s="415">
        <v>1269.8999999999999</v>
      </c>
    </row>
    <row r="75" spans="1:3">
      <c r="A75" s="420" t="s">
        <v>2641</v>
      </c>
      <c r="B75" s="417" t="s">
        <v>3870</v>
      </c>
      <c r="C75" s="415">
        <v>1281.1199999999999</v>
      </c>
    </row>
    <row r="76" spans="1:3">
      <c r="A76" s="420" t="s">
        <v>2642</v>
      </c>
      <c r="B76" s="417" t="s">
        <v>3870</v>
      </c>
      <c r="C76" s="415">
        <v>1163.82</v>
      </c>
    </row>
    <row r="77" spans="1:3">
      <c r="A77" s="420" t="s">
        <v>11540</v>
      </c>
      <c r="B77" s="417" t="s">
        <v>3870</v>
      </c>
      <c r="C77" s="415">
        <v>1281.1199999999999</v>
      </c>
    </row>
    <row r="78" spans="1:3">
      <c r="A78" s="420" t="s">
        <v>2643</v>
      </c>
      <c r="B78" s="417" t="s">
        <v>3870</v>
      </c>
      <c r="C78" s="415">
        <v>1281.1199999999999</v>
      </c>
    </row>
    <row r="79" spans="1:3">
      <c r="A79" s="420" t="s">
        <v>2868</v>
      </c>
      <c r="B79" s="417" t="s">
        <v>3870</v>
      </c>
      <c r="C79" s="415">
        <v>1002.6599999999999</v>
      </c>
    </row>
    <row r="80" spans="1:3">
      <c r="A80" s="420" t="s">
        <v>2644</v>
      </c>
      <c r="B80" s="417" t="s">
        <v>3870</v>
      </c>
      <c r="C80" s="415">
        <v>1087.32</v>
      </c>
    </row>
    <row r="81" spans="1:3">
      <c r="A81" s="420" t="s">
        <v>2645</v>
      </c>
      <c r="B81" s="417" t="s">
        <v>3870</v>
      </c>
      <c r="C81" s="415">
        <v>1345.3799999999999</v>
      </c>
    </row>
    <row r="82" spans="1:3">
      <c r="A82" s="420" t="s">
        <v>2646</v>
      </c>
      <c r="B82" s="417" t="s">
        <v>3870</v>
      </c>
      <c r="C82" s="415">
        <v>1281.1199999999999</v>
      </c>
    </row>
    <row r="83" spans="1:3">
      <c r="A83" s="420" t="s">
        <v>2647</v>
      </c>
      <c r="B83" s="417" t="s">
        <v>3870</v>
      </c>
      <c r="C83" s="415">
        <v>1269.8999999999999</v>
      </c>
    </row>
    <row r="84" spans="1:3">
      <c r="A84" s="420" t="s">
        <v>2648</v>
      </c>
      <c r="B84" s="417" t="s">
        <v>3870</v>
      </c>
      <c r="C84" s="415">
        <v>1399.44</v>
      </c>
    </row>
    <row r="85" spans="1:3">
      <c r="A85" s="420" t="s">
        <v>2649</v>
      </c>
      <c r="B85" s="417" t="s">
        <v>3870</v>
      </c>
      <c r="C85" s="415">
        <v>1269.8999999999999</v>
      </c>
    </row>
    <row r="86" spans="1:3">
      <c r="A86" s="420" t="s">
        <v>2650</v>
      </c>
      <c r="B86" s="417" t="s">
        <v>3870</v>
      </c>
      <c r="C86" s="415">
        <v>1399.44</v>
      </c>
    </row>
    <row r="87" spans="1:3">
      <c r="A87" s="420" t="s">
        <v>2651</v>
      </c>
      <c r="B87" s="417" t="s">
        <v>3870</v>
      </c>
      <c r="C87" s="415">
        <v>1787.04</v>
      </c>
    </row>
    <row r="88" spans="1:3">
      <c r="A88" s="420" t="s">
        <v>2652</v>
      </c>
      <c r="B88" s="417" t="s">
        <v>3870</v>
      </c>
      <c r="C88" s="415">
        <v>1334.1599999999999</v>
      </c>
    </row>
    <row r="89" spans="1:3">
      <c r="A89" s="420" t="s">
        <v>2653</v>
      </c>
      <c r="B89" s="417" t="s">
        <v>3870</v>
      </c>
      <c r="C89" s="415">
        <v>1787.04</v>
      </c>
    </row>
    <row r="90" spans="1:3">
      <c r="A90" s="420" t="s">
        <v>2654</v>
      </c>
      <c r="B90" s="417" t="s">
        <v>3870</v>
      </c>
      <c r="C90" s="415">
        <v>2176.6799999999998</v>
      </c>
    </row>
    <row r="91" spans="1:3">
      <c r="A91" s="420" t="s">
        <v>2655</v>
      </c>
      <c r="B91" s="417" t="s">
        <v>3870</v>
      </c>
      <c r="C91" s="415">
        <v>1653.4199999999998</v>
      </c>
    </row>
    <row r="92" spans="1:3">
      <c r="A92" s="420" t="s">
        <v>2656</v>
      </c>
      <c r="B92" s="417" t="s">
        <v>3870</v>
      </c>
      <c r="C92" s="415">
        <v>1269.8999999999999</v>
      </c>
    </row>
    <row r="93" spans="1:3">
      <c r="A93" s="420" t="s">
        <v>2657</v>
      </c>
      <c r="B93" s="417" t="s">
        <v>3870</v>
      </c>
      <c r="C93" s="415">
        <v>1334.1599999999999</v>
      </c>
    </row>
    <row r="94" spans="1:3">
      <c r="A94" s="420" t="s">
        <v>2658</v>
      </c>
      <c r="B94" s="417" t="s">
        <v>3870</v>
      </c>
      <c r="C94" s="415">
        <v>1334.1599999999999</v>
      </c>
    </row>
    <row r="95" spans="1:3">
      <c r="A95" s="420" t="s">
        <v>2659</v>
      </c>
      <c r="B95" s="417" t="s">
        <v>3870</v>
      </c>
      <c r="C95" s="415">
        <v>1399.44</v>
      </c>
    </row>
    <row r="96" spans="1:3">
      <c r="A96" s="420" t="s">
        <v>2660</v>
      </c>
      <c r="B96" s="417" t="s">
        <v>3870</v>
      </c>
      <c r="C96" s="415">
        <v>1605.4799999999998</v>
      </c>
    </row>
    <row r="97" spans="1:3">
      <c r="A97" s="420" t="s">
        <v>2661</v>
      </c>
      <c r="B97" s="417" t="s">
        <v>3870</v>
      </c>
      <c r="C97" s="415">
        <v>1287.24</v>
      </c>
    </row>
    <row r="98" spans="1:3">
      <c r="A98" s="420" t="s">
        <v>2662</v>
      </c>
      <c r="B98" s="417" t="s">
        <v>3870</v>
      </c>
      <c r="C98" s="415">
        <v>2176.6799999999998</v>
      </c>
    </row>
    <row r="99" spans="1:3">
      <c r="A99" s="420" t="s">
        <v>2663</v>
      </c>
      <c r="B99" s="417" t="s">
        <v>3870</v>
      </c>
      <c r="C99" s="415">
        <v>1281.1199999999999</v>
      </c>
    </row>
    <row r="100" spans="1:3">
      <c r="A100" s="420" t="s">
        <v>2664</v>
      </c>
      <c r="B100" s="417" t="s">
        <v>3870</v>
      </c>
      <c r="C100" s="415">
        <v>1787.04</v>
      </c>
    </row>
    <row r="101" spans="1:3">
      <c r="A101" s="420" t="s">
        <v>2869</v>
      </c>
      <c r="B101" s="417" t="s">
        <v>3870</v>
      </c>
      <c r="C101" s="415">
        <v>1269.8999999999999</v>
      </c>
    </row>
    <row r="102" spans="1:3">
      <c r="A102" s="420" t="s">
        <v>2665</v>
      </c>
      <c r="B102" s="417" t="s">
        <v>3870</v>
      </c>
      <c r="C102" s="415">
        <v>1653.4199999999998</v>
      </c>
    </row>
    <row r="103" spans="1:3">
      <c r="A103" s="420" t="s">
        <v>2666</v>
      </c>
      <c r="B103" s="417" t="s">
        <v>3870</v>
      </c>
      <c r="C103" s="415">
        <v>1653.4199999999998</v>
      </c>
    </row>
    <row r="104" spans="1:3">
      <c r="A104" s="420" t="s">
        <v>2667</v>
      </c>
      <c r="B104" s="417" t="s">
        <v>3870</v>
      </c>
      <c r="C104" s="415">
        <v>1399.44</v>
      </c>
    </row>
    <row r="105" spans="1:3">
      <c r="A105" s="420" t="s">
        <v>2668</v>
      </c>
      <c r="B105" s="417" t="s">
        <v>3870</v>
      </c>
      <c r="C105" s="415">
        <v>1399.44</v>
      </c>
    </row>
    <row r="106" spans="1:3">
      <c r="A106" s="420" t="s">
        <v>2669</v>
      </c>
      <c r="B106" s="417" t="s">
        <v>3870</v>
      </c>
      <c r="C106" s="415">
        <v>1976.7599999999998</v>
      </c>
    </row>
    <row r="107" spans="1:3">
      <c r="A107" s="420" t="s">
        <v>4264</v>
      </c>
      <c r="B107" s="417" t="s">
        <v>3870</v>
      </c>
      <c r="C107" s="415">
        <v>1334.1599999999999</v>
      </c>
    </row>
    <row r="108" spans="1:3">
      <c r="A108" s="420" t="s">
        <v>2670</v>
      </c>
      <c r="B108" s="417" t="s">
        <v>3870</v>
      </c>
      <c r="C108" s="415">
        <v>1578.9599999999998</v>
      </c>
    </row>
    <row r="109" spans="1:3">
      <c r="A109" s="420" t="s">
        <v>2671</v>
      </c>
      <c r="B109" s="417" t="s">
        <v>3870</v>
      </c>
      <c r="C109" s="415">
        <v>1653.4199999999998</v>
      </c>
    </row>
    <row r="110" spans="1:3">
      <c r="A110" s="420" t="s">
        <v>2672</v>
      </c>
      <c r="B110" s="417" t="s">
        <v>3870</v>
      </c>
      <c r="C110" s="415">
        <v>1334.1599999999999</v>
      </c>
    </row>
    <row r="111" spans="1:3">
      <c r="A111" s="420" t="s">
        <v>2673</v>
      </c>
      <c r="B111" s="417" t="s">
        <v>3870</v>
      </c>
      <c r="C111" s="415">
        <v>1525.9199999999998</v>
      </c>
    </row>
    <row r="112" spans="1:3">
      <c r="A112" s="420" t="s">
        <v>2674</v>
      </c>
      <c r="B112" s="417" t="s">
        <v>3870</v>
      </c>
      <c r="C112" s="415">
        <v>1976.7599999999998</v>
      </c>
    </row>
    <row r="113" spans="1:3">
      <c r="A113" s="420" t="s">
        <v>2675</v>
      </c>
      <c r="B113" s="417" t="s">
        <v>3870</v>
      </c>
      <c r="C113" s="415">
        <v>1399.44</v>
      </c>
    </row>
    <row r="114" spans="1:3">
      <c r="A114" s="420" t="s">
        <v>2676</v>
      </c>
      <c r="B114" s="417" t="s">
        <v>3870</v>
      </c>
      <c r="C114" s="415">
        <v>1090.3799999999999</v>
      </c>
    </row>
    <row r="115" spans="1:3">
      <c r="A115" s="420" t="s">
        <v>2677</v>
      </c>
      <c r="B115" s="417" t="s">
        <v>3870</v>
      </c>
      <c r="C115" s="415">
        <v>1399.44</v>
      </c>
    </row>
    <row r="116" spans="1:3">
      <c r="A116" s="420" t="s">
        <v>2678</v>
      </c>
      <c r="B116" s="417" t="s">
        <v>3870</v>
      </c>
      <c r="C116" s="415">
        <v>1787.04</v>
      </c>
    </row>
    <row r="117" spans="1:3">
      <c r="A117" s="420" t="s">
        <v>4228</v>
      </c>
      <c r="B117" s="417" t="s">
        <v>3870</v>
      </c>
      <c r="C117" s="415">
        <v>1787.04</v>
      </c>
    </row>
    <row r="118" spans="1:3">
      <c r="A118" s="420" t="s">
        <v>4951</v>
      </c>
      <c r="B118" s="417" t="s">
        <v>3870</v>
      </c>
      <c r="C118" s="415">
        <v>1787.04</v>
      </c>
    </row>
    <row r="119" spans="1:3">
      <c r="A119" s="420" t="s">
        <v>2679</v>
      </c>
      <c r="B119" s="417" t="s">
        <v>3870</v>
      </c>
      <c r="C119" s="415">
        <v>1653.4199999999998</v>
      </c>
    </row>
    <row r="120" spans="1:3">
      <c r="A120" s="420" t="s">
        <v>2680</v>
      </c>
      <c r="B120" s="417" t="s">
        <v>3870</v>
      </c>
      <c r="C120" s="415">
        <v>1108.7399999999998</v>
      </c>
    </row>
    <row r="121" spans="1:3">
      <c r="A121" s="420" t="s">
        <v>2681</v>
      </c>
      <c r="B121" s="417" t="s">
        <v>3870</v>
      </c>
      <c r="C121" s="415">
        <v>1186.26</v>
      </c>
    </row>
    <row r="122" spans="1:3">
      <c r="A122" s="420" t="s">
        <v>2682</v>
      </c>
      <c r="B122" s="417" t="s">
        <v>3870</v>
      </c>
      <c r="C122" s="415">
        <v>1269.8999999999999</v>
      </c>
    </row>
    <row r="123" spans="1:3">
      <c r="A123" s="420" t="s">
        <v>2683</v>
      </c>
      <c r="B123" s="417" t="s">
        <v>3870</v>
      </c>
      <c r="C123" s="415">
        <v>2176.6799999999998</v>
      </c>
    </row>
    <row r="124" spans="1:3">
      <c r="A124" s="420" t="s">
        <v>2684</v>
      </c>
      <c r="B124" s="417" t="s">
        <v>3870</v>
      </c>
      <c r="C124" s="415">
        <v>2176.6799999999998</v>
      </c>
    </row>
    <row r="125" spans="1:3">
      <c r="A125" s="420" t="s">
        <v>2685</v>
      </c>
      <c r="B125" s="417" t="s">
        <v>3870</v>
      </c>
      <c r="C125" s="415">
        <v>1787.04</v>
      </c>
    </row>
    <row r="126" spans="1:3">
      <c r="A126" s="420" t="s">
        <v>2686</v>
      </c>
      <c r="B126" s="417" t="s">
        <v>3870</v>
      </c>
      <c r="C126" s="415">
        <v>1399.44</v>
      </c>
    </row>
    <row r="127" spans="1:3">
      <c r="A127" s="420" t="s">
        <v>2687</v>
      </c>
      <c r="B127" s="417" t="s">
        <v>3870</v>
      </c>
      <c r="C127" s="415">
        <v>1108.7399999999998</v>
      </c>
    </row>
    <row r="128" spans="1:3">
      <c r="A128" s="420" t="s">
        <v>2688</v>
      </c>
      <c r="B128" s="417" t="s">
        <v>3870</v>
      </c>
      <c r="C128" s="415">
        <v>1306.6199999999999</v>
      </c>
    </row>
    <row r="129" spans="1:3">
      <c r="A129" s="420" t="s">
        <v>2689</v>
      </c>
      <c r="B129" s="417" t="s">
        <v>3870</v>
      </c>
      <c r="C129" s="415">
        <v>1269.8999999999999</v>
      </c>
    </row>
    <row r="130" spans="1:3">
      <c r="A130" s="420" t="s">
        <v>2690</v>
      </c>
      <c r="B130" s="417" t="s">
        <v>3870</v>
      </c>
      <c r="C130" s="415">
        <v>1269.8999999999999</v>
      </c>
    </row>
    <row r="131" spans="1:3">
      <c r="A131" s="420" t="s">
        <v>2691</v>
      </c>
      <c r="B131" s="417" t="s">
        <v>3870</v>
      </c>
      <c r="C131" s="415">
        <v>1269.8999999999999</v>
      </c>
    </row>
    <row r="132" spans="1:3">
      <c r="A132" s="420" t="s">
        <v>2692</v>
      </c>
      <c r="B132" s="417" t="s">
        <v>3870</v>
      </c>
      <c r="C132" s="415">
        <v>1108.7399999999998</v>
      </c>
    </row>
    <row r="133" spans="1:3">
      <c r="A133" s="420" t="s">
        <v>2693</v>
      </c>
      <c r="B133" s="417" t="s">
        <v>3870</v>
      </c>
      <c r="C133" s="415">
        <v>1076.0999999999999</v>
      </c>
    </row>
    <row r="134" spans="1:3">
      <c r="A134" s="420" t="s">
        <v>2694</v>
      </c>
      <c r="B134" s="417" t="s">
        <v>3870</v>
      </c>
      <c r="C134" s="415">
        <v>1334.1599999999999</v>
      </c>
    </row>
    <row r="135" spans="1:3">
      <c r="A135" s="420" t="s">
        <v>2695</v>
      </c>
      <c r="B135" s="417" t="s">
        <v>3870</v>
      </c>
      <c r="C135" s="415">
        <v>1399.44</v>
      </c>
    </row>
    <row r="136" spans="1:3">
      <c r="A136" s="420" t="s">
        <v>2696</v>
      </c>
      <c r="B136" s="417" t="s">
        <v>3870</v>
      </c>
      <c r="C136" s="415">
        <v>1399.44</v>
      </c>
    </row>
    <row r="137" spans="1:3">
      <c r="A137" s="420" t="s">
        <v>2697</v>
      </c>
      <c r="B137" s="417" t="s">
        <v>3870</v>
      </c>
      <c r="C137" s="415">
        <v>1399.44</v>
      </c>
    </row>
    <row r="138" spans="1:3">
      <c r="A138" s="420" t="s">
        <v>2698</v>
      </c>
      <c r="B138" s="417" t="s">
        <v>3870</v>
      </c>
      <c r="C138" s="415">
        <v>1399.44</v>
      </c>
    </row>
    <row r="139" spans="1:3">
      <c r="A139" s="420" t="s">
        <v>2699</v>
      </c>
      <c r="B139" s="417" t="s">
        <v>3870</v>
      </c>
      <c r="C139" s="415">
        <v>1269.8999999999999</v>
      </c>
    </row>
    <row r="140" spans="1:3">
      <c r="A140" s="420" t="s">
        <v>2700</v>
      </c>
      <c r="B140" s="417" t="s">
        <v>3870</v>
      </c>
      <c r="C140" s="415">
        <v>1653.4199999999998</v>
      </c>
    </row>
    <row r="141" spans="1:3">
      <c r="A141" s="420" t="s">
        <v>2701</v>
      </c>
      <c r="B141" s="417" t="s">
        <v>3870</v>
      </c>
      <c r="C141" s="415">
        <v>1296.4199999999998</v>
      </c>
    </row>
    <row r="142" spans="1:3">
      <c r="A142" s="420" t="s">
        <v>2702</v>
      </c>
      <c r="B142" s="417" t="s">
        <v>3870</v>
      </c>
      <c r="C142" s="415">
        <v>1399.44</v>
      </c>
    </row>
    <row r="143" spans="1:3">
      <c r="A143" s="420" t="s">
        <v>2703</v>
      </c>
      <c r="B143" s="417" t="s">
        <v>3870</v>
      </c>
      <c r="C143" s="415">
        <v>1334.1599999999999</v>
      </c>
    </row>
    <row r="144" spans="1:3">
      <c r="A144" s="420" t="s">
        <v>2704</v>
      </c>
      <c r="B144" s="417" t="s">
        <v>3870</v>
      </c>
      <c r="C144" s="415">
        <v>1399.44</v>
      </c>
    </row>
    <row r="145" spans="1:3">
      <c r="A145" s="420" t="s">
        <v>2705</v>
      </c>
      <c r="B145" s="417" t="s">
        <v>3870</v>
      </c>
      <c r="C145" s="415">
        <v>1399.44</v>
      </c>
    </row>
    <row r="146" spans="1:3">
      <c r="A146" s="420" t="s">
        <v>2706</v>
      </c>
      <c r="B146" s="417" t="s">
        <v>3870</v>
      </c>
      <c r="C146" s="415">
        <v>1914.54</v>
      </c>
    </row>
    <row r="147" spans="1:3">
      <c r="A147" s="420" t="s">
        <v>2707</v>
      </c>
      <c r="B147" s="417" t="s">
        <v>3986</v>
      </c>
      <c r="C147" s="415">
        <v>1255.68</v>
      </c>
    </row>
    <row r="148" spans="1:3">
      <c r="A148" s="420" t="s">
        <v>2870</v>
      </c>
      <c r="B148" s="417" t="s">
        <v>3870</v>
      </c>
      <c r="C148" s="415">
        <v>1269.8999999999999</v>
      </c>
    </row>
    <row r="149" spans="1:3">
      <c r="A149" s="420" t="s">
        <v>2871</v>
      </c>
      <c r="B149" s="417" t="s">
        <v>3870</v>
      </c>
      <c r="C149" s="415">
        <v>931.25999999999988</v>
      </c>
    </row>
    <row r="150" spans="1:3">
      <c r="A150" s="420" t="s">
        <v>2708</v>
      </c>
      <c r="B150" s="417" t="s">
        <v>3870</v>
      </c>
      <c r="C150" s="415">
        <v>1504.5</v>
      </c>
    </row>
    <row r="151" spans="1:3">
      <c r="A151" s="420" t="s">
        <v>2709</v>
      </c>
      <c r="B151" s="417" t="s">
        <v>3870</v>
      </c>
      <c r="C151" s="415">
        <v>1399.44</v>
      </c>
    </row>
    <row r="152" spans="1:3">
      <c r="A152" s="420" t="s">
        <v>2710</v>
      </c>
      <c r="B152" s="417" t="s">
        <v>3870</v>
      </c>
      <c r="C152" s="415">
        <v>2176.6799999999998</v>
      </c>
    </row>
    <row r="153" spans="1:3">
      <c r="A153" s="2370" t="s">
        <v>2872</v>
      </c>
      <c r="B153" s="2371"/>
      <c r="C153" s="2371"/>
    </row>
    <row r="154" spans="1:3">
      <c r="A154" s="408" t="s">
        <v>10839</v>
      </c>
      <c r="B154" s="409"/>
      <c r="C154" s="409"/>
    </row>
    <row r="155" spans="1:3">
      <c r="A155" s="418" t="s">
        <v>3883</v>
      </c>
      <c r="B155" s="417" t="s">
        <v>2159</v>
      </c>
      <c r="C155" s="415">
        <v>537.6</v>
      </c>
    </row>
    <row r="156" spans="1:3">
      <c r="A156" s="418" t="s">
        <v>3883</v>
      </c>
      <c r="B156" s="417" t="s">
        <v>2158</v>
      </c>
      <c r="C156" s="415">
        <v>1064.8799999999999</v>
      </c>
    </row>
    <row r="157" spans="1:3">
      <c r="A157" s="423" t="s">
        <v>2720</v>
      </c>
      <c r="B157" s="424"/>
      <c r="C157" s="424"/>
    </row>
    <row r="158" spans="1:3">
      <c r="A158" s="408" t="s">
        <v>10840</v>
      </c>
      <c r="B158" s="409"/>
      <c r="C158" s="409"/>
    </row>
    <row r="159" spans="1:3">
      <c r="A159" s="416" t="s">
        <v>2721</v>
      </c>
      <c r="B159" s="421" t="s">
        <v>2160</v>
      </c>
      <c r="C159" s="415">
        <v>640.57920000000001</v>
      </c>
    </row>
    <row r="160" spans="1:3">
      <c r="A160" s="408" t="s">
        <v>10841</v>
      </c>
      <c r="B160" s="409"/>
      <c r="C160" s="409"/>
    </row>
    <row r="161" spans="1:3">
      <c r="A161" s="416" t="s">
        <v>2722</v>
      </c>
      <c r="B161" s="417" t="s">
        <v>2161</v>
      </c>
      <c r="C161" s="415">
        <v>300.28800000000001</v>
      </c>
    </row>
    <row r="162" spans="1:3">
      <c r="A162" s="408" t="s">
        <v>10842</v>
      </c>
      <c r="B162" s="409"/>
      <c r="C162" s="409"/>
    </row>
    <row r="163" spans="1:3">
      <c r="A163" s="416" t="s">
        <v>10843</v>
      </c>
      <c r="B163" s="417" t="s">
        <v>2163</v>
      </c>
      <c r="C163" s="415">
        <v>381.23999999999995</v>
      </c>
    </row>
    <row r="164" spans="1:3">
      <c r="A164" s="423" t="s">
        <v>3884</v>
      </c>
      <c r="B164" s="424"/>
      <c r="C164" s="424"/>
    </row>
    <row r="165" spans="1:3">
      <c r="A165" s="425" t="s">
        <v>3885</v>
      </c>
      <c r="B165" s="421" t="s">
        <v>2162</v>
      </c>
      <c r="C165" s="415">
        <v>1644.84</v>
      </c>
    </row>
    <row r="166" spans="1:3">
      <c r="A166" s="425" t="s">
        <v>2750</v>
      </c>
      <c r="B166" s="421" t="s">
        <v>2162</v>
      </c>
      <c r="C166" s="415">
        <v>1644.84</v>
      </c>
    </row>
    <row r="167" spans="1:3">
      <c r="A167" s="425" t="s">
        <v>8174</v>
      </c>
      <c r="B167" s="421" t="s">
        <v>2162</v>
      </c>
      <c r="C167" s="415">
        <v>1644.84</v>
      </c>
    </row>
    <row r="168" spans="1:3">
      <c r="A168" s="425" t="s">
        <v>2751</v>
      </c>
      <c r="B168" s="421" t="s">
        <v>2162</v>
      </c>
      <c r="C168" s="415">
        <v>1644.84</v>
      </c>
    </row>
    <row r="169" spans="1:3">
      <c r="A169" s="425" t="s">
        <v>3886</v>
      </c>
      <c r="B169" s="421" t="s">
        <v>2162</v>
      </c>
      <c r="C169" s="415">
        <v>2047.68</v>
      </c>
    </row>
    <row r="170" spans="1:3">
      <c r="A170" s="425" t="s">
        <v>3887</v>
      </c>
      <c r="B170" s="421" t="s">
        <v>2162</v>
      </c>
      <c r="C170" s="415">
        <v>2047.68</v>
      </c>
    </row>
    <row r="171" spans="1:3">
      <c r="A171" s="425" t="s">
        <v>3888</v>
      </c>
      <c r="B171" s="421" t="s">
        <v>2162</v>
      </c>
      <c r="C171" s="415">
        <v>2047.68</v>
      </c>
    </row>
    <row r="172" spans="1:3">
      <c r="A172" s="425" t="s">
        <v>4229</v>
      </c>
      <c r="B172" s="421" t="s">
        <v>2162</v>
      </c>
      <c r="C172" s="415">
        <v>2047.68</v>
      </c>
    </row>
    <row r="173" spans="1:3">
      <c r="A173" s="425" t="s">
        <v>3889</v>
      </c>
      <c r="B173" s="421" t="s">
        <v>2162</v>
      </c>
      <c r="C173" s="415">
        <v>2141.64</v>
      </c>
    </row>
    <row r="174" spans="1:3">
      <c r="A174" s="425" t="s">
        <v>3890</v>
      </c>
      <c r="B174" s="421" t="s">
        <v>2162</v>
      </c>
      <c r="C174" s="415">
        <v>2137.3200000000002</v>
      </c>
    </row>
    <row r="175" spans="1:3">
      <c r="A175" s="425" t="s">
        <v>3891</v>
      </c>
      <c r="B175" s="421" t="s">
        <v>2162</v>
      </c>
      <c r="C175" s="415">
        <v>2047.68</v>
      </c>
    </row>
    <row r="176" spans="1:3">
      <c r="A176" s="426" t="s">
        <v>3892</v>
      </c>
      <c r="B176" s="421" t="s">
        <v>2162</v>
      </c>
      <c r="C176" s="415">
        <v>2047.68</v>
      </c>
    </row>
    <row r="177" spans="1:3">
      <c r="A177" s="425" t="s">
        <v>3893</v>
      </c>
      <c r="B177" s="421" t="s">
        <v>2162</v>
      </c>
      <c r="C177" s="415">
        <v>2047.68</v>
      </c>
    </row>
    <row r="178" spans="1:3">
      <c r="A178" s="425" t="s">
        <v>3894</v>
      </c>
      <c r="B178" s="421" t="s">
        <v>2162</v>
      </c>
      <c r="C178" s="415">
        <v>2047.68</v>
      </c>
    </row>
    <row r="179" spans="1:3">
      <c r="A179" s="425" t="s">
        <v>3895</v>
      </c>
      <c r="B179" s="421" t="s">
        <v>2162</v>
      </c>
      <c r="C179" s="415">
        <v>2047.68</v>
      </c>
    </row>
    <row r="180" spans="1:3">
      <c r="A180" s="425" t="s">
        <v>3896</v>
      </c>
      <c r="B180" s="421" t="s">
        <v>2162</v>
      </c>
      <c r="C180" s="415">
        <v>2137.3200000000002</v>
      </c>
    </row>
    <row r="181" spans="1:3">
      <c r="A181" s="425" t="s">
        <v>8122</v>
      </c>
      <c r="B181" s="421" t="s">
        <v>2162</v>
      </c>
      <c r="C181" s="415">
        <v>2047.68</v>
      </c>
    </row>
    <row r="182" spans="1:3">
      <c r="A182" s="425" t="s">
        <v>8123</v>
      </c>
      <c r="B182" s="421" t="s">
        <v>2162</v>
      </c>
      <c r="C182" s="415">
        <v>2047.68</v>
      </c>
    </row>
    <row r="183" spans="1:3">
      <c r="A183" s="425" t="s">
        <v>3897</v>
      </c>
      <c r="B183" s="421" t="s">
        <v>2162</v>
      </c>
      <c r="C183" s="415">
        <v>2047.68</v>
      </c>
    </row>
    <row r="184" spans="1:3">
      <c r="A184" s="426" t="s">
        <v>3898</v>
      </c>
      <c r="B184" s="421" t="s">
        <v>2162</v>
      </c>
      <c r="C184" s="415">
        <v>2047.68</v>
      </c>
    </row>
    <row r="185" spans="1:3">
      <c r="A185" s="426" t="s">
        <v>3899</v>
      </c>
      <c r="B185" s="421" t="s">
        <v>2162</v>
      </c>
      <c r="C185" s="415">
        <v>2047.68</v>
      </c>
    </row>
    <row r="186" spans="1:3">
      <c r="A186" s="426" t="s">
        <v>3900</v>
      </c>
      <c r="B186" s="421" t="s">
        <v>2162</v>
      </c>
      <c r="C186" s="415">
        <v>2047.68</v>
      </c>
    </row>
    <row r="187" spans="1:3">
      <c r="A187" s="425" t="s">
        <v>3901</v>
      </c>
      <c r="B187" s="421" t="s">
        <v>2162</v>
      </c>
      <c r="C187" s="415">
        <v>2047.68</v>
      </c>
    </row>
    <row r="188" spans="1:3">
      <c r="A188" s="425" t="s">
        <v>3902</v>
      </c>
      <c r="B188" s="421" t="s">
        <v>2162</v>
      </c>
      <c r="C188" s="415">
        <v>2047.68</v>
      </c>
    </row>
    <row r="189" spans="1:3">
      <c r="A189" s="425" t="s">
        <v>3903</v>
      </c>
      <c r="B189" s="421" t="s">
        <v>2162</v>
      </c>
      <c r="C189" s="415">
        <v>2047.68</v>
      </c>
    </row>
    <row r="190" spans="1:3">
      <c r="A190" s="425" t="s">
        <v>3904</v>
      </c>
      <c r="B190" s="421" t="s">
        <v>2162</v>
      </c>
      <c r="C190" s="415">
        <v>2047.68</v>
      </c>
    </row>
    <row r="191" spans="1:3">
      <c r="A191" s="425" t="s">
        <v>6235</v>
      </c>
      <c r="B191" s="421" t="s">
        <v>2162</v>
      </c>
      <c r="C191" s="415">
        <v>2047.68</v>
      </c>
    </row>
    <row r="192" spans="1:3">
      <c r="A192" s="425" t="s">
        <v>3905</v>
      </c>
      <c r="B192" s="421" t="s">
        <v>2162</v>
      </c>
      <c r="C192" s="415">
        <v>2047.68</v>
      </c>
    </row>
    <row r="193" spans="1:3">
      <c r="A193" s="425" t="s">
        <v>2752</v>
      </c>
      <c r="B193" s="421" t="s">
        <v>2162</v>
      </c>
      <c r="C193" s="415">
        <v>2047.68</v>
      </c>
    </row>
    <row r="194" spans="1:3">
      <c r="A194" s="425" t="s">
        <v>2873</v>
      </c>
      <c r="B194" s="421" t="s">
        <v>2162</v>
      </c>
      <c r="C194" s="415">
        <v>2047.68</v>
      </c>
    </row>
    <row r="195" spans="1:3">
      <c r="A195" s="425" t="s">
        <v>2874</v>
      </c>
      <c r="B195" s="421" t="s">
        <v>2162</v>
      </c>
      <c r="C195" s="415">
        <v>2047.68</v>
      </c>
    </row>
    <row r="196" spans="1:3">
      <c r="A196" s="425" t="s">
        <v>2875</v>
      </c>
      <c r="B196" s="421" t="s">
        <v>2162</v>
      </c>
      <c r="C196" s="415">
        <v>2047.68</v>
      </c>
    </row>
    <row r="197" spans="1:3">
      <c r="A197" s="425" t="s">
        <v>3906</v>
      </c>
      <c r="B197" s="421" t="s">
        <v>2162</v>
      </c>
      <c r="C197" s="415">
        <v>2047.68</v>
      </c>
    </row>
    <row r="198" spans="1:3">
      <c r="A198" s="425" t="s">
        <v>3907</v>
      </c>
      <c r="B198" s="421" t="s">
        <v>2162</v>
      </c>
      <c r="C198" s="415">
        <v>2047.68</v>
      </c>
    </row>
    <row r="199" spans="1:3">
      <c r="A199" s="426" t="s">
        <v>3908</v>
      </c>
      <c r="B199" s="421" t="s">
        <v>2162</v>
      </c>
      <c r="C199" s="415">
        <v>2137.3200000000002</v>
      </c>
    </row>
    <row r="200" spans="1:3">
      <c r="A200" s="426" t="s">
        <v>3909</v>
      </c>
      <c r="B200" s="421" t="s">
        <v>2162</v>
      </c>
      <c r="C200" s="415">
        <v>2137.3200000000002</v>
      </c>
    </row>
    <row r="201" spans="1:3">
      <c r="A201" s="425" t="s">
        <v>2753</v>
      </c>
      <c r="B201" s="421" t="s">
        <v>2162</v>
      </c>
      <c r="C201" s="415">
        <v>1869.48</v>
      </c>
    </row>
    <row r="202" spans="1:3">
      <c r="A202" s="426" t="s">
        <v>3910</v>
      </c>
      <c r="B202" s="421" t="s">
        <v>2162</v>
      </c>
      <c r="C202" s="415">
        <v>1869.48</v>
      </c>
    </row>
    <row r="203" spans="1:3">
      <c r="A203" s="425" t="s">
        <v>2754</v>
      </c>
      <c r="B203" s="421" t="s">
        <v>2162</v>
      </c>
      <c r="C203" s="415">
        <v>1869.48</v>
      </c>
    </row>
    <row r="204" spans="1:3">
      <c r="A204" s="425" t="s">
        <v>2755</v>
      </c>
      <c r="B204" s="421" t="s">
        <v>2162</v>
      </c>
      <c r="C204" s="415">
        <v>1869.48</v>
      </c>
    </row>
    <row r="205" spans="1:3">
      <c r="A205" s="425" t="s">
        <v>2756</v>
      </c>
      <c r="B205" s="421" t="s">
        <v>2162</v>
      </c>
      <c r="C205" s="415">
        <v>1869.48</v>
      </c>
    </row>
    <row r="206" spans="1:3">
      <c r="A206" s="425" t="s">
        <v>3911</v>
      </c>
      <c r="B206" s="421" t="s">
        <v>2162</v>
      </c>
      <c r="C206" s="415">
        <v>3028.3199999999997</v>
      </c>
    </row>
    <row r="207" spans="1:3">
      <c r="A207" s="425" t="s">
        <v>4230</v>
      </c>
      <c r="B207" s="421" t="s">
        <v>2162</v>
      </c>
      <c r="C207" s="415">
        <v>2137.3200000000002</v>
      </c>
    </row>
    <row r="208" spans="1:3">
      <c r="A208" s="425" t="s">
        <v>4230</v>
      </c>
      <c r="B208" s="421" t="s">
        <v>8173</v>
      </c>
      <c r="C208" s="415">
        <v>7599.36</v>
      </c>
    </row>
    <row r="209" spans="1:3">
      <c r="A209" s="425" t="s">
        <v>3912</v>
      </c>
      <c r="B209" s="421" t="s">
        <v>2162</v>
      </c>
      <c r="C209" s="415">
        <v>3028.3199999999997</v>
      </c>
    </row>
    <row r="210" spans="1:3">
      <c r="A210" s="425" t="s">
        <v>3913</v>
      </c>
      <c r="B210" s="421" t="s">
        <v>2162</v>
      </c>
      <c r="C210" s="415">
        <v>3179.52</v>
      </c>
    </row>
    <row r="211" spans="1:3">
      <c r="A211" s="425" t="s">
        <v>2878</v>
      </c>
      <c r="B211" s="421" t="s">
        <v>2162</v>
      </c>
      <c r="C211" s="415">
        <v>2410.56</v>
      </c>
    </row>
    <row r="212" spans="1:3">
      <c r="A212" s="425" t="s">
        <v>2879</v>
      </c>
      <c r="B212" s="421" t="s">
        <v>2162</v>
      </c>
      <c r="C212" s="415">
        <v>2410.56</v>
      </c>
    </row>
    <row r="213" spans="1:3">
      <c r="A213" s="425" t="s">
        <v>2882</v>
      </c>
      <c r="B213" s="421" t="s">
        <v>2162</v>
      </c>
      <c r="C213" s="415">
        <v>2410.56</v>
      </c>
    </row>
    <row r="214" spans="1:3">
      <c r="A214" s="425" t="s">
        <v>2880</v>
      </c>
      <c r="B214" s="421" t="s">
        <v>2162</v>
      </c>
      <c r="C214" s="415">
        <v>2410.56</v>
      </c>
    </row>
    <row r="215" spans="1:3">
      <c r="A215" s="425" t="s">
        <v>2883</v>
      </c>
      <c r="B215" s="421" t="s">
        <v>2162</v>
      </c>
      <c r="C215" s="415">
        <v>2410.56</v>
      </c>
    </row>
    <row r="216" spans="1:3">
      <c r="A216" s="425" t="s">
        <v>2884</v>
      </c>
      <c r="B216" s="421" t="s">
        <v>2162</v>
      </c>
      <c r="C216" s="415">
        <v>2410.56</v>
      </c>
    </row>
    <row r="217" spans="1:3">
      <c r="A217" s="425" t="s">
        <v>2885</v>
      </c>
      <c r="B217" s="421" t="s">
        <v>2162</v>
      </c>
      <c r="C217" s="415">
        <v>2410.56</v>
      </c>
    </row>
    <row r="218" spans="1:3">
      <c r="A218" s="425" t="s">
        <v>2886</v>
      </c>
      <c r="B218" s="421" t="s">
        <v>2162</v>
      </c>
      <c r="C218" s="415">
        <v>2410.56</v>
      </c>
    </row>
    <row r="219" spans="1:3">
      <c r="A219" s="425" t="s">
        <v>2887</v>
      </c>
      <c r="B219" s="421" t="s">
        <v>2162</v>
      </c>
      <c r="C219" s="415">
        <v>2410.56</v>
      </c>
    </row>
    <row r="220" spans="1:3">
      <c r="A220" s="425" t="s">
        <v>2888</v>
      </c>
      <c r="B220" s="421" t="s">
        <v>2162</v>
      </c>
      <c r="C220" s="415">
        <v>2410.56</v>
      </c>
    </row>
    <row r="221" spans="1:3">
      <c r="A221" s="425" t="s">
        <v>2881</v>
      </c>
      <c r="B221" s="421" t="s">
        <v>2162</v>
      </c>
      <c r="C221" s="415">
        <v>2410.56</v>
      </c>
    </row>
    <row r="222" spans="1:3">
      <c r="A222" s="425" t="s">
        <v>2889</v>
      </c>
      <c r="B222" s="421" t="s">
        <v>2162</v>
      </c>
      <c r="C222" s="415">
        <v>2410.56</v>
      </c>
    </row>
    <row r="223" spans="1:3">
      <c r="A223" s="2370" t="s">
        <v>4231</v>
      </c>
      <c r="B223" s="2371"/>
      <c r="C223" s="2371"/>
    </row>
    <row r="224" spans="1:3">
      <c r="A224" s="425" t="s">
        <v>3914</v>
      </c>
      <c r="B224" s="421" t="s">
        <v>2162</v>
      </c>
      <c r="C224" s="415">
        <v>4636.4400000000005</v>
      </c>
    </row>
    <row r="225" spans="1:3">
      <c r="A225" s="425" t="s">
        <v>3915</v>
      </c>
      <c r="B225" s="421" t="s">
        <v>2162</v>
      </c>
      <c r="C225" s="415">
        <v>4636.4400000000005</v>
      </c>
    </row>
    <row r="226" spans="1:3">
      <c r="A226" s="425" t="s">
        <v>3916</v>
      </c>
      <c r="B226" s="421" t="s">
        <v>2162</v>
      </c>
      <c r="C226" s="415">
        <v>4636.4400000000005</v>
      </c>
    </row>
    <row r="227" spans="1:3">
      <c r="A227" s="425" t="s">
        <v>3917</v>
      </c>
      <c r="B227" s="421" t="s">
        <v>2162</v>
      </c>
      <c r="C227" s="415">
        <v>4636.4400000000005</v>
      </c>
    </row>
    <row r="228" spans="1:3">
      <c r="A228" s="425" t="s">
        <v>3918</v>
      </c>
      <c r="B228" s="421" t="s">
        <v>2162</v>
      </c>
      <c r="C228" s="415">
        <v>4636.4400000000005</v>
      </c>
    </row>
    <row r="229" spans="1:3">
      <c r="A229" s="425" t="s">
        <v>3919</v>
      </c>
      <c r="B229" s="421" t="s">
        <v>2162</v>
      </c>
      <c r="C229" s="415">
        <v>4636.4400000000005</v>
      </c>
    </row>
    <row r="230" spans="1:3">
      <c r="A230" s="425" t="s">
        <v>4232</v>
      </c>
      <c r="B230" s="421" t="s">
        <v>2162</v>
      </c>
      <c r="C230" s="415">
        <v>2047.68</v>
      </c>
    </row>
    <row r="231" spans="1:3">
      <c r="A231" s="425" t="s">
        <v>3920</v>
      </c>
      <c r="B231" s="421" t="s">
        <v>2162</v>
      </c>
      <c r="C231" s="415">
        <v>2047.68</v>
      </c>
    </row>
    <row r="232" spans="1:3">
      <c r="A232" s="425" t="s">
        <v>4233</v>
      </c>
      <c r="B232" s="421" t="s">
        <v>2162</v>
      </c>
      <c r="C232" s="415">
        <v>2047.68</v>
      </c>
    </row>
    <row r="233" spans="1:3">
      <c r="A233" s="425" t="s">
        <v>11541</v>
      </c>
      <c r="B233" s="421" t="s">
        <v>2162</v>
      </c>
      <c r="C233" s="415">
        <v>2047.68</v>
      </c>
    </row>
    <row r="234" spans="1:3">
      <c r="A234" s="425" t="s">
        <v>11542</v>
      </c>
      <c r="B234" s="421" t="s">
        <v>2162</v>
      </c>
      <c r="C234" s="415">
        <v>1586.5200000000002</v>
      </c>
    </row>
    <row r="235" spans="1:3">
      <c r="A235" s="2370" t="s">
        <v>2723</v>
      </c>
      <c r="B235" s="2371"/>
      <c r="C235" s="2371"/>
    </row>
    <row r="236" spans="1:3">
      <c r="A236" s="408" t="s">
        <v>10844</v>
      </c>
      <c r="B236" s="409"/>
      <c r="C236" s="409"/>
    </row>
    <row r="237" spans="1:3">
      <c r="A237" s="427" t="s">
        <v>2724</v>
      </c>
      <c r="B237" s="421" t="s">
        <v>2162</v>
      </c>
      <c r="C237" s="415">
        <v>2050.92</v>
      </c>
    </row>
    <row r="238" spans="1:3">
      <c r="A238" s="427" t="s">
        <v>2725</v>
      </c>
      <c r="B238" s="421" t="s">
        <v>2162</v>
      </c>
      <c r="C238" s="415">
        <v>2050.92</v>
      </c>
    </row>
    <row r="239" spans="1:3">
      <c r="A239" s="425" t="s">
        <v>3921</v>
      </c>
      <c r="B239" s="421" t="s">
        <v>2162</v>
      </c>
      <c r="C239" s="415">
        <v>2050.92</v>
      </c>
    </row>
    <row r="240" spans="1:3">
      <c r="A240" s="427" t="s">
        <v>2726</v>
      </c>
      <c r="B240" s="421" t="s">
        <v>2162</v>
      </c>
      <c r="C240" s="415">
        <v>2050.92</v>
      </c>
    </row>
    <row r="241" spans="1:3">
      <c r="A241" s="427" t="s">
        <v>2727</v>
      </c>
      <c r="B241" s="421" t="s">
        <v>2162</v>
      </c>
      <c r="C241" s="415">
        <v>2050.92</v>
      </c>
    </row>
    <row r="242" spans="1:3">
      <c r="A242" s="425" t="s">
        <v>3922</v>
      </c>
      <c r="B242" s="421" t="s">
        <v>2162</v>
      </c>
      <c r="C242" s="415">
        <v>2050.92</v>
      </c>
    </row>
    <row r="243" spans="1:3">
      <c r="A243" s="425" t="s">
        <v>3923</v>
      </c>
      <c r="B243" s="421" t="s">
        <v>2162</v>
      </c>
      <c r="C243" s="415">
        <v>2050.92</v>
      </c>
    </row>
    <row r="244" spans="1:3">
      <c r="A244" s="425" t="s">
        <v>3924</v>
      </c>
      <c r="B244" s="421" t="s">
        <v>2162</v>
      </c>
      <c r="C244" s="415">
        <v>2050.92</v>
      </c>
    </row>
    <row r="245" spans="1:3">
      <c r="A245" s="425" t="s">
        <v>3925</v>
      </c>
      <c r="B245" s="421" t="s">
        <v>2162</v>
      </c>
      <c r="C245" s="415">
        <v>2050.92</v>
      </c>
    </row>
    <row r="246" spans="1:3">
      <c r="A246" s="425" t="s">
        <v>3926</v>
      </c>
      <c r="B246" s="421" t="s">
        <v>2162</v>
      </c>
      <c r="C246" s="415">
        <v>2050.92</v>
      </c>
    </row>
    <row r="247" spans="1:3">
      <c r="A247" s="425" t="s">
        <v>3927</v>
      </c>
      <c r="B247" s="421" t="s">
        <v>2162</v>
      </c>
      <c r="C247" s="415">
        <v>2050.92</v>
      </c>
    </row>
    <row r="248" spans="1:3">
      <c r="A248" s="425" t="s">
        <v>3928</v>
      </c>
      <c r="B248" s="421" t="s">
        <v>2162</v>
      </c>
      <c r="C248" s="415">
        <v>2050.92</v>
      </c>
    </row>
    <row r="249" spans="1:3">
      <c r="A249" s="425" t="s">
        <v>3929</v>
      </c>
      <c r="B249" s="421" t="s">
        <v>2162</v>
      </c>
      <c r="C249" s="415">
        <v>2050.92</v>
      </c>
    </row>
    <row r="250" spans="1:3">
      <c r="A250" s="425" t="s">
        <v>3930</v>
      </c>
      <c r="B250" s="421" t="s">
        <v>2162</v>
      </c>
      <c r="C250" s="415">
        <v>2050.92</v>
      </c>
    </row>
    <row r="251" spans="1:3">
      <c r="A251" s="425" t="s">
        <v>3931</v>
      </c>
      <c r="B251" s="421" t="s">
        <v>2162</v>
      </c>
      <c r="C251" s="415">
        <v>2050.92</v>
      </c>
    </row>
    <row r="252" spans="1:3">
      <c r="A252" s="425" t="s">
        <v>3932</v>
      </c>
      <c r="B252" s="421" t="s">
        <v>2162</v>
      </c>
      <c r="C252" s="415">
        <v>2050.92</v>
      </c>
    </row>
    <row r="253" spans="1:3">
      <c r="A253" s="425" t="s">
        <v>3933</v>
      </c>
      <c r="B253" s="421" t="s">
        <v>2162</v>
      </c>
      <c r="C253" s="415">
        <v>2050.92</v>
      </c>
    </row>
    <row r="254" spans="1:3">
      <c r="A254" s="425" t="s">
        <v>3934</v>
      </c>
      <c r="B254" s="421" t="s">
        <v>2162</v>
      </c>
      <c r="C254" s="415">
        <v>2050.92</v>
      </c>
    </row>
    <row r="255" spans="1:3">
      <c r="A255" s="425" t="s">
        <v>3935</v>
      </c>
      <c r="B255" s="421" t="s">
        <v>2162</v>
      </c>
      <c r="C255" s="415">
        <v>2050.92</v>
      </c>
    </row>
    <row r="256" spans="1:3">
      <c r="A256" s="425" t="s">
        <v>3936</v>
      </c>
      <c r="B256" s="421" t="s">
        <v>2162</v>
      </c>
      <c r="C256" s="415">
        <v>2050.92</v>
      </c>
    </row>
    <row r="257" spans="1:3">
      <c r="A257" s="425" t="s">
        <v>3937</v>
      </c>
      <c r="B257" s="421" t="s">
        <v>2162</v>
      </c>
      <c r="C257" s="415">
        <v>2050.92</v>
      </c>
    </row>
    <row r="258" spans="1:3">
      <c r="A258" s="425" t="s">
        <v>3938</v>
      </c>
      <c r="B258" s="421" t="s">
        <v>2162</v>
      </c>
      <c r="C258" s="415">
        <v>2050.92</v>
      </c>
    </row>
    <row r="259" spans="1:3">
      <c r="A259" s="425" t="s">
        <v>3939</v>
      </c>
      <c r="B259" s="421" t="s">
        <v>2162</v>
      </c>
      <c r="C259" s="415">
        <v>2050.92</v>
      </c>
    </row>
    <row r="260" spans="1:3">
      <c r="A260" s="425" t="s">
        <v>3940</v>
      </c>
      <c r="B260" s="421" t="s">
        <v>2162</v>
      </c>
      <c r="C260" s="415">
        <v>2050.92</v>
      </c>
    </row>
    <row r="261" spans="1:3">
      <c r="A261" s="426" t="s">
        <v>3941</v>
      </c>
      <c r="B261" s="421" t="s">
        <v>2162</v>
      </c>
      <c r="C261" s="415">
        <v>2050.92</v>
      </c>
    </row>
    <row r="262" spans="1:3">
      <c r="A262" s="425" t="s">
        <v>3942</v>
      </c>
      <c r="B262" s="421" t="s">
        <v>2162</v>
      </c>
      <c r="C262" s="415">
        <v>2050.92</v>
      </c>
    </row>
    <row r="263" spans="1:3">
      <c r="A263" s="425" t="s">
        <v>3943</v>
      </c>
      <c r="B263" s="421" t="s">
        <v>2162</v>
      </c>
      <c r="C263" s="415">
        <v>2050.92</v>
      </c>
    </row>
    <row r="264" spans="1:3">
      <c r="A264" s="425" t="s">
        <v>3944</v>
      </c>
      <c r="B264" s="421" t="s">
        <v>2162</v>
      </c>
      <c r="C264" s="415">
        <v>2050.92</v>
      </c>
    </row>
    <row r="265" spans="1:3">
      <c r="A265" s="425" t="s">
        <v>3945</v>
      </c>
      <c r="B265" s="421" t="s">
        <v>2162</v>
      </c>
      <c r="C265" s="415">
        <v>2050.92</v>
      </c>
    </row>
    <row r="266" spans="1:3">
      <c r="A266" s="425" t="s">
        <v>3946</v>
      </c>
      <c r="B266" s="421" t="s">
        <v>2162</v>
      </c>
      <c r="C266" s="415">
        <v>2050.92</v>
      </c>
    </row>
    <row r="267" spans="1:3">
      <c r="A267" s="425" t="s">
        <v>3947</v>
      </c>
      <c r="B267" s="421" t="s">
        <v>2162</v>
      </c>
      <c r="C267" s="415">
        <v>2050.92</v>
      </c>
    </row>
    <row r="268" spans="1:3">
      <c r="A268" s="425" t="s">
        <v>3948</v>
      </c>
      <c r="B268" s="421" t="s">
        <v>2162</v>
      </c>
      <c r="C268" s="415">
        <v>2050.92</v>
      </c>
    </row>
    <row r="269" spans="1:3">
      <c r="A269" s="425" t="s">
        <v>2728</v>
      </c>
      <c r="B269" s="421" t="s">
        <v>2162</v>
      </c>
      <c r="C269" s="415">
        <v>2050.92</v>
      </c>
    </row>
    <row r="270" spans="1:3">
      <c r="A270" s="425" t="s">
        <v>2729</v>
      </c>
      <c r="B270" s="421" t="s">
        <v>2162</v>
      </c>
      <c r="C270" s="415">
        <v>2050.92</v>
      </c>
    </row>
    <row r="271" spans="1:3">
      <c r="A271" s="425" t="s">
        <v>2730</v>
      </c>
      <c r="B271" s="421" t="s">
        <v>2162</v>
      </c>
      <c r="C271" s="415">
        <v>2050.92</v>
      </c>
    </row>
    <row r="272" spans="1:3">
      <c r="A272" s="425" t="s">
        <v>2731</v>
      </c>
      <c r="B272" s="421" t="s">
        <v>2162</v>
      </c>
      <c r="C272" s="415">
        <v>2050.92</v>
      </c>
    </row>
    <row r="273" spans="1:3">
      <c r="A273" s="425" t="s">
        <v>2732</v>
      </c>
      <c r="B273" s="421" t="s">
        <v>2162</v>
      </c>
      <c r="C273" s="415">
        <v>2050.92</v>
      </c>
    </row>
    <row r="274" spans="1:3">
      <c r="A274" s="425" t="s">
        <v>2733</v>
      </c>
      <c r="B274" s="421" t="s">
        <v>2162</v>
      </c>
      <c r="C274" s="415">
        <v>2050.92</v>
      </c>
    </row>
    <row r="275" spans="1:3">
      <c r="A275" s="425" t="s">
        <v>2734</v>
      </c>
      <c r="B275" s="421" t="s">
        <v>2162</v>
      </c>
      <c r="C275" s="415">
        <v>2050.92</v>
      </c>
    </row>
    <row r="276" spans="1:3">
      <c r="A276" s="425" t="s">
        <v>2735</v>
      </c>
      <c r="B276" s="421" t="s">
        <v>2162</v>
      </c>
      <c r="C276" s="415">
        <v>2050.92</v>
      </c>
    </row>
    <row r="277" spans="1:3">
      <c r="A277" s="425" t="s">
        <v>2736</v>
      </c>
      <c r="B277" s="421" t="s">
        <v>2162</v>
      </c>
      <c r="C277" s="415">
        <v>2050.92</v>
      </c>
    </row>
    <row r="278" spans="1:3">
      <c r="A278" s="425" t="s">
        <v>2737</v>
      </c>
      <c r="B278" s="421" t="s">
        <v>2162</v>
      </c>
      <c r="C278" s="415">
        <v>2050.92</v>
      </c>
    </row>
    <row r="279" spans="1:3">
      <c r="A279" s="425" t="s">
        <v>2738</v>
      </c>
      <c r="B279" s="421" t="s">
        <v>2162</v>
      </c>
      <c r="C279" s="415">
        <v>2050.92</v>
      </c>
    </row>
    <row r="280" spans="1:3">
      <c r="A280" s="425" t="s">
        <v>3949</v>
      </c>
      <c r="B280" s="421" t="s">
        <v>2162</v>
      </c>
      <c r="C280" s="415">
        <v>2050.92</v>
      </c>
    </row>
    <row r="281" spans="1:3">
      <c r="A281" s="425" t="s">
        <v>3950</v>
      </c>
      <c r="B281" s="421" t="s">
        <v>2162</v>
      </c>
      <c r="C281" s="415">
        <v>2050.92</v>
      </c>
    </row>
    <row r="282" spans="1:3">
      <c r="A282" s="425" t="s">
        <v>3951</v>
      </c>
      <c r="B282" s="421" t="s">
        <v>2162</v>
      </c>
      <c r="C282" s="415">
        <v>2050.92</v>
      </c>
    </row>
    <row r="283" spans="1:3">
      <c r="A283" s="425" t="s">
        <v>3952</v>
      </c>
      <c r="B283" s="421" t="s">
        <v>2162</v>
      </c>
      <c r="C283" s="415">
        <v>2050.92</v>
      </c>
    </row>
    <row r="284" spans="1:3">
      <c r="A284" s="425" t="s">
        <v>3953</v>
      </c>
      <c r="B284" s="421" t="s">
        <v>2162</v>
      </c>
      <c r="C284" s="415">
        <v>2050.92</v>
      </c>
    </row>
    <row r="285" spans="1:3">
      <c r="A285" s="425" t="s">
        <v>2890</v>
      </c>
      <c r="B285" s="421" t="s">
        <v>2162</v>
      </c>
      <c r="C285" s="415">
        <v>2050.92</v>
      </c>
    </row>
    <row r="286" spans="1:3">
      <c r="A286" s="425" t="s">
        <v>2891</v>
      </c>
      <c r="B286" s="421" t="s">
        <v>2162</v>
      </c>
      <c r="C286" s="415">
        <v>2050.92</v>
      </c>
    </row>
    <row r="287" spans="1:3">
      <c r="A287" s="425" t="s">
        <v>2892</v>
      </c>
      <c r="B287" s="421" t="s">
        <v>2162</v>
      </c>
      <c r="C287" s="415">
        <v>2050.92</v>
      </c>
    </row>
    <row r="288" spans="1:3">
      <c r="A288" s="425" t="s">
        <v>2893</v>
      </c>
      <c r="B288" s="421" t="s">
        <v>2162</v>
      </c>
      <c r="C288" s="415">
        <v>2050.92</v>
      </c>
    </row>
    <row r="289" spans="1:3">
      <c r="A289" s="425" t="s">
        <v>2894</v>
      </c>
      <c r="B289" s="421" t="s">
        <v>2162</v>
      </c>
      <c r="C289" s="415">
        <v>2050.92</v>
      </c>
    </row>
    <row r="290" spans="1:3">
      <c r="A290" s="425" t="s">
        <v>2895</v>
      </c>
      <c r="B290" s="421" t="s">
        <v>2162</v>
      </c>
      <c r="C290" s="415">
        <v>2050.92</v>
      </c>
    </row>
    <row r="291" spans="1:3">
      <c r="A291" s="425" t="s">
        <v>2896</v>
      </c>
      <c r="B291" s="421" t="s">
        <v>2162</v>
      </c>
      <c r="C291" s="415">
        <v>2050.92</v>
      </c>
    </row>
    <row r="292" spans="1:3">
      <c r="A292" s="425" t="s">
        <v>2897</v>
      </c>
      <c r="B292" s="421" t="s">
        <v>2162</v>
      </c>
      <c r="C292" s="415">
        <v>2050.92</v>
      </c>
    </row>
    <row r="293" spans="1:3">
      <c r="A293" s="425" t="s">
        <v>11543</v>
      </c>
      <c r="B293" s="421" t="s">
        <v>2162</v>
      </c>
      <c r="C293" s="415">
        <v>1942.92</v>
      </c>
    </row>
    <row r="294" spans="1:3">
      <c r="A294" s="321" t="s">
        <v>6236</v>
      </c>
      <c r="B294" s="323" t="s">
        <v>2162</v>
      </c>
      <c r="C294" s="415">
        <v>2050.92</v>
      </c>
    </row>
    <row r="295" spans="1:3">
      <c r="A295" s="321" t="s">
        <v>6237</v>
      </c>
      <c r="B295" s="323" t="s">
        <v>2162</v>
      </c>
      <c r="C295" s="415">
        <v>2050.92</v>
      </c>
    </row>
    <row r="296" spans="1:3">
      <c r="A296" s="321" t="s">
        <v>6238</v>
      </c>
      <c r="B296" s="323" t="s">
        <v>2162</v>
      </c>
      <c r="C296" s="415">
        <v>2050.92</v>
      </c>
    </row>
    <row r="297" spans="1:3">
      <c r="A297" s="321" t="s">
        <v>6239</v>
      </c>
      <c r="B297" s="323" t="s">
        <v>2162</v>
      </c>
      <c r="C297" s="415">
        <v>2050.92</v>
      </c>
    </row>
    <row r="298" spans="1:3">
      <c r="A298" s="427" t="s">
        <v>2739</v>
      </c>
      <c r="B298" s="421" t="s">
        <v>2162</v>
      </c>
      <c r="C298" s="415">
        <v>2050.92</v>
      </c>
    </row>
    <row r="299" spans="1:3">
      <c r="A299" s="427" t="s">
        <v>2740</v>
      </c>
      <c r="B299" s="421" t="s">
        <v>2162</v>
      </c>
      <c r="C299" s="415">
        <v>2050.92</v>
      </c>
    </row>
    <row r="300" spans="1:3">
      <c r="A300" s="427" t="s">
        <v>6240</v>
      </c>
      <c r="B300" s="421" t="s">
        <v>2162</v>
      </c>
      <c r="C300" s="415">
        <v>2050.92</v>
      </c>
    </row>
    <row r="301" spans="1:3">
      <c r="A301" s="427" t="s">
        <v>3954</v>
      </c>
      <c r="B301" s="421" t="s">
        <v>2162</v>
      </c>
      <c r="C301" s="415">
        <v>2050.92</v>
      </c>
    </row>
    <row r="302" spans="1:3">
      <c r="A302" s="427" t="s">
        <v>3955</v>
      </c>
      <c r="B302" s="421" t="s">
        <v>2162</v>
      </c>
      <c r="C302" s="415">
        <v>2050.92</v>
      </c>
    </row>
    <row r="303" spans="1:3">
      <c r="A303" s="427" t="s">
        <v>3956</v>
      </c>
      <c r="B303" s="421" t="s">
        <v>2162</v>
      </c>
      <c r="C303" s="415">
        <v>2050.92</v>
      </c>
    </row>
    <row r="304" spans="1:3">
      <c r="A304" s="427" t="s">
        <v>3957</v>
      </c>
      <c r="B304" s="421" t="s">
        <v>2162</v>
      </c>
      <c r="C304" s="415">
        <v>2050.92</v>
      </c>
    </row>
    <row r="305" spans="1:3">
      <c r="A305" s="427" t="s">
        <v>3958</v>
      </c>
      <c r="B305" s="421" t="s">
        <v>2162</v>
      </c>
      <c r="C305" s="415">
        <v>2050.92</v>
      </c>
    </row>
    <row r="306" spans="1:3">
      <c r="A306" s="427" t="s">
        <v>2741</v>
      </c>
      <c r="B306" s="421" t="s">
        <v>2162</v>
      </c>
      <c r="C306" s="415">
        <v>2050.92</v>
      </c>
    </row>
    <row r="307" spans="1:3">
      <c r="A307" s="427" t="s">
        <v>2742</v>
      </c>
      <c r="B307" s="421" t="s">
        <v>2162</v>
      </c>
      <c r="C307" s="415">
        <v>2050.92</v>
      </c>
    </row>
    <row r="308" spans="1:3">
      <c r="A308" s="427" t="s">
        <v>11544</v>
      </c>
      <c r="B308" s="421" t="s">
        <v>2162</v>
      </c>
      <c r="C308" s="415">
        <v>2698.9199999999996</v>
      </c>
    </row>
    <row r="309" spans="1:3">
      <c r="A309" s="427" t="s">
        <v>3959</v>
      </c>
      <c r="B309" s="421" t="s">
        <v>2162</v>
      </c>
      <c r="C309" s="415">
        <v>2050.92</v>
      </c>
    </row>
    <row r="310" spans="1:3">
      <c r="A310" s="427" t="s">
        <v>2743</v>
      </c>
      <c r="B310" s="421" t="s">
        <v>2162</v>
      </c>
      <c r="C310" s="415">
        <v>2050.92</v>
      </c>
    </row>
    <row r="311" spans="1:3">
      <c r="A311" s="427" t="s">
        <v>3960</v>
      </c>
      <c r="B311" s="421" t="s">
        <v>2162</v>
      </c>
      <c r="C311" s="415">
        <v>2050.92</v>
      </c>
    </row>
    <row r="312" spans="1:3">
      <c r="A312" s="427" t="s">
        <v>2744</v>
      </c>
      <c r="B312" s="421" t="s">
        <v>2162</v>
      </c>
      <c r="C312" s="415">
        <v>2050.92</v>
      </c>
    </row>
    <row r="313" spans="1:3">
      <c r="A313" s="427" t="s">
        <v>2745</v>
      </c>
      <c r="B313" s="421" t="s">
        <v>2162</v>
      </c>
      <c r="C313" s="415">
        <v>2050.92</v>
      </c>
    </row>
    <row r="314" spans="1:3">
      <c r="A314" s="427" t="s">
        <v>2746</v>
      </c>
      <c r="B314" s="421" t="s">
        <v>2162</v>
      </c>
      <c r="C314" s="415">
        <v>2050.92</v>
      </c>
    </row>
    <row r="315" spans="1:3">
      <c r="A315" s="427" t="s">
        <v>2747</v>
      </c>
      <c r="B315" s="421" t="s">
        <v>2162</v>
      </c>
      <c r="C315" s="415">
        <v>2050.92</v>
      </c>
    </row>
    <row r="316" spans="1:3">
      <c r="A316" s="425" t="s">
        <v>3961</v>
      </c>
      <c r="B316" s="421" t="s">
        <v>2162</v>
      </c>
      <c r="C316" s="415">
        <v>2050.92</v>
      </c>
    </row>
    <row r="317" spans="1:3">
      <c r="A317" s="425" t="s">
        <v>3962</v>
      </c>
      <c r="B317" s="421" t="s">
        <v>2162</v>
      </c>
      <c r="C317" s="415">
        <v>2050.92</v>
      </c>
    </row>
    <row r="318" spans="1:3">
      <c r="A318" s="425" t="s">
        <v>3965</v>
      </c>
      <c r="B318" s="421" t="s">
        <v>2162</v>
      </c>
      <c r="C318" s="415">
        <v>2050.92</v>
      </c>
    </row>
    <row r="319" spans="1:3">
      <c r="A319" s="425" t="s">
        <v>3963</v>
      </c>
      <c r="B319" s="421" t="s">
        <v>2162</v>
      </c>
      <c r="C319" s="415">
        <v>2050.92</v>
      </c>
    </row>
    <row r="320" spans="1:3">
      <c r="A320" s="425" t="s">
        <v>3964</v>
      </c>
      <c r="B320" s="421" t="s">
        <v>2162</v>
      </c>
      <c r="C320" s="415">
        <v>2050.92</v>
      </c>
    </row>
    <row r="321" spans="1:3">
      <c r="A321" s="425" t="s">
        <v>3966</v>
      </c>
      <c r="B321" s="421" t="s">
        <v>2162</v>
      </c>
      <c r="C321" s="415">
        <v>2050.92</v>
      </c>
    </row>
    <row r="322" spans="1:3">
      <c r="A322" s="425" t="s">
        <v>8124</v>
      </c>
      <c r="B322" s="421" t="s">
        <v>2162</v>
      </c>
      <c r="C322" s="415">
        <v>2374.92</v>
      </c>
    </row>
    <row r="323" spans="1:3">
      <c r="A323" s="425" t="s">
        <v>3967</v>
      </c>
      <c r="B323" s="421" t="s">
        <v>2162</v>
      </c>
      <c r="C323" s="415">
        <v>2050.92</v>
      </c>
    </row>
    <row r="324" spans="1:3">
      <c r="A324" s="425" t="s">
        <v>3968</v>
      </c>
      <c r="B324" s="421" t="s">
        <v>2162</v>
      </c>
      <c r="C324" s="415">
        <v>2050.92</v>
      </c>
    </row>
    <row r="325" spans="1:3">
      <c r="A325" s="425" t="s">
        <v>3969</v>
      </c>
      <c r="B325" s="421" t="s">
        <v>2162</v>
      </c>
      <c r="C325" s="415">
        <v>2050.92</v>
      </c>
    </row>
    <row r="326" spans="1:3">
      <c r="A326" s="427" t="s">
        <v>8175</v>
      </c>
      <c r="B326" s="421" t="s">
        <v>2162</v>
      </c>
      <c r="C326" s="415">
        <v>2050.92</v>
      </c>
    </row>
    <row r="327" spans="1:3">
      <c r="A327" s="427" t="s">
        <v>3970</v>
      </c>
      <c r="B327" s="421" t="s">
        <v>2162</v>
      </c>
      <c r="C327" s="415">
        <v>2050.92</v>
      </c>
    </row>
    <row r="328" spans="1:3">
      <c r="A328" s="425" t="s">
        <v>3971</v>
      </c>
      <c r="B328" s="421" t="s">
        <v>2162</v>
      </c>
      <c r="C328" s="415">
        <v>2050.92</v>
      </c>
    </row>
    <row r="329" spans="1:3">
      <c r="A329" s="425" t="s">
        <v>3972</v>
      </c>
      <c r="B329" s="421" t="s">
        <v>2162</v>
      </c>
      <c r="C329" s="415">
        <v>2266.92</v>
      </c>
    </row>
    <row r="330" spans="1:3">
      <c r="A330" s="425" t="s">
        <v>8125</v>
      </c>
      <c r="B330" s="421" t="s">
        <v>2162</v>
      </c>
      <c r="C330" s="415">
        <v>2698.9199999999996</v>
      </c>
    </row>
    <row r="331" spans="1:3">
      <c r="A331" s="425" t="s">
        <v>3973</v>
      </c>
      <c r="B331" s="421" t="s">
        <v>2162</v>
      </c>
      <c r="C331" s="415">
        <v>2050.92</v>
      </c>
    </row>
    <row r="332" spans="1:3">
      <c r="A332" s="425" t="s">
        <v>3974</v>
      </c>
      <c r="B332" s="421" t="s">
        <v>2162</v>
      </c>
      <c r="C332" s="415">
        <v>2374.92</v>
      </c>
    </row>
    <row r="333" spans="1:3">
      <c r="A333" s="425" t="s">
        <v>3975</v>
      </c>
      <c r="B333" s="421" t="s">
        <v>2162</v>
      </c>
      <c r="C333" s="415">
        <v>2050.92</v>
      </c>
    </row>
    <row r="334" spans="1:3">
      <c r="A334" s="425" t="s">
        <v>3976</v>
      </c>
      <c r="B334" s="421" t="s">
        <v>2162</v>
      </c>
      <c r="C334" s="415">
        <v>2050.92</v>
      </c>
    </row>
    <row r="335" spans="1:3">
      <c r="A335" s="425" t="s">
        <v>11545</v>
      </c>
      <c r="B335" s="421" t="s">
        <v>2162</v>
      </c>
      <c r="C335" s="415">
        <v>2266.92</v>
      </c>
    </row>
    <row r="336" spans="1:3">
      <c r="A336" s="425" t="s">
        <v>2748</v>
      </c>
      <c r="B336" s="421" t="s">
        <v>2162</v>
      </c>
      <c r="C336" s="415">
        <v>2050.92</v>
      </c>
    </row>
    <row r="337" spans="1:3">
      <c r="A337" s="425" t="s">
        <v>3977</v>
      </c>
      <c r="B337" s="421" t="s">
        <v>2162</v>
      </c>
      <c r="C337" s="415">
        <v>2050.92</v>
      </c>
    </row>
    <row r="338" spans="1:3">
      <c r="A338" s="425" t="s">
        <v>2749</v>
      </c>
      <c r="B338" s="421" t="s">
        <v>2162</v>
      </c>
      <c r="C338" s="415">
        <v>2050.92</v>
      </c>
    </row>
    <row r="339" spans="1:3">
      <c r="A339" s="425" t="s">
        <v>3978</v>
      </c>
      <c r="B339" s="421" t="s">
        <v>2162</v>
      </c>
      <c r="C339" s="415">
        <v>2050.92</v>
      </c>
    </row>
    <row r="340" spans="1:3">
      <c r="A340" s="425" t="s">
        <v>11546</v>
      </c>
      <c r="B340" s="421" t="s">
        <v>2162</v>
      </c>
      <c r="C340" s="415">
        <v>2698.9199999999996</v>
      </c>
    </row>
    <row r="341" spans="1:3">
      <c r="A341" s="425" t="s">
        <v>2757</v>
      </c>
      <c r="B341" s="421" t="s">
        <v>2162</v>
      </c>
      <c r="C341" s="415">
        <v>2266.92</v>
      </c>
    </row>
    <row r="342" spans="1:3">
      <c r="A342" s="425" t="s">
        <v>2758</v>
      </c>
      <c r="B342" s="421" t="s">
        <v>2162</v>
      </c>
      <c r="C342" s="415">
        <v>1726.92</v>
      </c>
    </row>
    <row r="343" spans="1:3">
      <c r="A343" s="425" t="s">
        <v>3979</v>
      </c>
      <c r="B343" s="421" t="s">
        <v>2162</v>
      </c>
      <c r="C343" s="415">
        <v>1942.92</v>
      </c>
    </row>
    <row r="344" spans="1:3">
      <c r="A344" s="425" t="s">
        <v>2759</v>
      </c>
      <c r="B344" s="421" t="s">
        <v>2162</v>
      </c>
      <c r="C344" s="415">
        <v>1942.92</v>
      </c>
    </row>
    <row r="345" spans="1:3">
      <c r="A345" s="425" t="s">
        <v>2760</v>
      </c>
      <c r="B345" s="421" t="s">
        <v>2162</v>
      </c>
      <c r="C345" s="415">
        <v>1942.92</v>
      </c>
    </row>
    <row r="346" spans="1:3">
      <c r="A346" s="425" t="s">
        <v>2761</v>
      </c>
      <c r="B346" s="421" t="s">
        <v>2162</v>
      </c>
      <c r="C346" s="415">
        <v>1834.92</v>
      </c>
    </row>
    <row r="347" spans="1:3">
      <c r="A347" s="425" t="s">
        <v>3980</v>
      </c>
      <c r="B347" s="421" t="s">
        <v>2162</v>
      </c>
      <c r="C347" s="415">
        <v>1942.92</v>
      </c>
    </row>
    <row r="348" spans="1:3">
      <c r="A348" s="425" t="s">
        <v>2762</v>
      </c>
      <c r="B348" s="421" t="s">
        <v>2162</v>
      </c>
      <c r="C348" s="415">
        <v>2266.92</v>
      </c>
    </row>
    <row r="349" spans="1:3">
      <c r="A349" s="425" t="s">
        <v>2763</v>
      </c>
      <c r="B349" s="421" t="s">
        <v>2162</v>
      </c>
      <c r="C349" s="415">
        <v>1942.92</v>
      </c>
    </row>
    <row r="350" spans="1:3">
      <c r="A350" s="425" t="s">
        <v>2764</v>
      </c>
      <c r="B350" s="421" t="s">
        <v>2162</v>
      </c>
      <c r="C350" s="415">
        <v>2590.9199999999996</v>
      </c>
    </row>
    <row r="351" spans="1:3">
      <c r="A351" s="425" t="s">
        <v>2765</v>
      </c>
      <c r="B351" s="421" t="s">
        <v>2162</v>
      </c>
      <c r="C351" s="415">
        <v>2050.92</v>
      </c>
    </row>
    <row r="352" spans="1:3">
      <c r="A352" s="425" t="s">
        <v>2766</v>
      </c>
      <c r="B352" s="421" t="s">
        <v>2162</v>
      </c>
      <c r="C352" s="415">
        <v>2266.92</v>
      </c>
    </row>
    <row r="353" spans="1:3">
      <c r="A353" s="425" t="s">
        <v>2767</v>
      </c>
      <c r="B353" s="421" t="s">
        <v>2162</v>
      </c>
      <c r="C353" s="415">
        <v>2050.92</v>
      </c>
    </row>
    <row r="354" spans="1:3">
      <c r="A354" s="425" t="s">
        <v>2768</v>
      </c>
      <c r="B354" s="421" t="s">
        <v>2162</v>
      </c>
      <c r="C354" s="415">
        <v>2050.92</v>
      </c>
    </row>
    <row r="355" spans="1:3">
      <c r="A355" s="427" t="s">
        <v>2769</v>
      </c>
      <c r="B355" s="421" t="s">
        <v>2162</v>
      </c>
      <c r="C355" s="415">
        <v>2050.92</v>
      </c>
    </row>
    <row r="356" spans="1:3">
      <c r="A356" s="425" t="s">
        <v>2770</v>
      </c>
      <c r="B356" s="421" t="s">
        <v>2162</v>
      </c>
      <c r="C356" s="415">
        <v>1834.92</v>
      </c>
    </row>
    <row r="357" spans="1:3">
      <c r="A357" s="425" t="s">
        <v>3981</v>
      </c>
      <c r="B357" s="421" t="s">
        <v>2162</v>
      </c>
      <c r="C357" s="415">
        <v>2050.92</v>
      </c>
    </row>
    <row r="358" spans="1:3">
      <c r="A358" s="425" t="s">
        <v>2771</v>
      </c>
      <c r="B358" s="421" t="s">
        <v>2162</v>
      </c>
      <c r="C358" s="415">
        <v>1834.92</v>
      </c>
    </row>
    <row r="359" spans="1:3">
      <c r="A359" s="425" t="s">
        <v>2772</v>
      </c>
      <c r="B359" s="421" t="s">
        <v>2162</v>
      </c>
      <c r="C359" s="415">
        <v>1942.92</v>
      </c>
    </row>
    <row r="360" spans="1:3">
      <c r="A360" s="425" t="s">
        <v>2773</v>
      </c>
      <c r="B360" s="421" t="s">
        <v>2162</v>
      </c>
      <c r="C360" s="415">
        <v>1942.92</v>
      </c>
    </row>
    <row r="361" spans="1:3">
      <c r="A361" s="425" t="s">
        <v>2774</v>
      </c>
      <c r="B361" s="421" t="s">
        <v>2162</v>
      </c>
      <c r="C361" s="415">
        <v>1942.92</v>
      </c>
    </row>
    <row r="362" spans="1:3">
      <c r="A362" s="425" t="s">
        <v>2775</v>
      </c>
      <c r="B362" s="421" t="s">
        <v>2162</v>
      </c>
      <c r="C362" s="415">
        <v>1834.92</v>
      </c>
    </row>
    <row r="363" spans="1:3">
      <c r="A363" s="425" t="s">
        <v>2776</v>
      </c>
      <c r="B363" s="421" t="s">
        <v>2162</v>
      </c>
      <c r="C363" s="415">
        <v>2806.9199999999996</v>
      </c>
    </row>
    <row r="364" spans="1:3">
      <c r="A364" s="425" t="s">
        <v>2777</v>
      </c>
      <c r="B364" s="421" t="s">
        <v>2162</v>
      </c>
      <c r="C364" s="415">
        <v>1942.92</v>
      </c>
    </row>
    <row r="365" spans="1:3">
      <c r="A365" s="425" t="s">
        <v>2778</v>
      </c>
      <c r="B365" s="421" t="s">
        <v>2162</v>
      </c>
      <c r="C365" s="415">
        <v>2158.92</v>
      </c>
    </row>
    <row r="366" spans="1:3">
      <c r="A366" s="425" t="s">
        <v>2779</v>
      </c>
      <c r="B366" s="421" t="s">
        <v>2162</v>
      </c>
      <c r="C366" s="415">
        <v>2050.92</v>
      </c>
    </row>
    <row r="367" spans="1:3">
      <c r="A367" s="425" t="s">
        <v>2780</v>
      </c>
      <c r="B367" s="421" t="s">
        <v>2162</v>
      </c>
      <c r="C367" s="415">
        <v>1942.92</v>
      </c>
    </row>
    <row r="368" spans="1:3">
      <c r="A368" s="425" t="s">
        <v>2781</v>
      </c>
      <c r="B368" s="421" t="s">
        <v>2162</v>
      </c>
      <c r="C368" s="415">
        <v>1834.92</v>
      </c>
    </row>
    <row r="369" spans="1:3">
      <c r="A369" s="425" t="s">
        <v>2782</v>
      </c>
      <c r="B369" s="421" t="s">
        <v>2162</v>
      </c>
      <c r="C369" s="415">
        <v>2050.92</v>
      </c>
    </row>
    <row r="370" spans="1:3">
      <c r="A370" s="425" t="s">
        <v>2783</v>
      </c>
      <c r="B370" s="421" t="s">
        <v>2162</v>
      </c>
      <c r="C370" s="415">
        <v>2158.92</v>
      </c>
    </row>
    <row r="371" spans="1:3">
      <c r="A371" s="425" t="s">
        <v>2784</v>
      </c>
      <c r="B371" s="421" t="s">
        <v>2162</v>
      </c>
      <c r="C371" s="415">
        <v>2050.92</v>
      </c>
    </row>
    <row r="372" spans="1:3">
      <c r="A372" s="425" t="s">
        <v>2785</v>
      </c>
      <c r="B372" s="421" t="s">
        <v>2162</v>
      </c>
      <c r="C372" s="415">
        <v>2050.92</v>
      </c>
    </row>
    <row r="373" spans="1:3">
      <c r="A373" s="425" t="s">
        <v>2786</v>
      </c>
      <c r="B373" s="421" t="s">
        <v>2162</v>
      </c>
      <c r="C373" s="415">
        <v>1942.92</v>
      </c>
    </row>
    <row r="374" spans="1:3">
      <c r="A374" s="425" t="s">
        <v>2787</v>
      </c>
      <c r="B374" s="421" t="s">
        <v>2162</v>
      </c>
      <c r="C374" s="415">
        <v>1942.92</v>
      </c>
    </row>
    <row r="375" spans="1:3">
      <c r="A375" s="425" t="s">
        <v>2788</v>
      </c>
      <c r="B375" s="421" t="s">
        <v>2162</v>
      </c>
      <c r="C375" s="415">
        <v>1942.92</v>
      </c>
    </row>
    <row r="376" spans="1:3">
      <c r="A376" s="425" t="s">
        <v>2789</v>
      </c>
      <c r="B376" s="421" t="s">
        <v>2162</v>
      </c>
      <c r="C376" s="415">
        <v>1942.92</v>
      </c>
    </row>
    <row r="377" spans="1:3">
      <c r="A377" s="425" t="s">
        <v>2790</v>
      </c>
      <c r="B377" s="421" t="s">
        <v>2162</v>
      </c>
      <c r="C377" s="415">
        <v>2266.92</v>
      </c>
    </row>
    <row r="378" spans="1:3">
      <c r="A378" s="425" t="s">
        <v>2791</v>
      </c>
      <c r="B378" s="421" t="s">
        <v>2162</v>
      </c>
      <c r="C378" s="415">
        <v>3282.12</v>
      </c>
    </row>
    <row r="379" spans="1:3">
      <c r="A379" s="425" t="s">
        <v>2792</v>
      </c>
      <c r="B379" s="421" t="s">
        <v>2162</v>
      </c>
      <c r="C379" s="415">
        <v>1942.92</v>
      </c>
    </row>
    <row r="380" spans="1:3">
      <c r="A380" s="425" t="s">
        <v>2793</v>
      </c>
      <c r="B380" s="421" t="s">
        <v>2162</v>
      </c>
      <c r="C380" s="415">
        <v>2482.9199999999996</v>
      </c>
    </row>
    <row r="381" spans="1:3">
      <c r="A381" s="425" t="s">
        <v>3982</v>
      </c>
      <c r="B381" s="421" t="s">
        <v>2162</v>
      </c>
      <c r="C381" s="415">
        <v>3238.9199999999996</v>
      </c>
    </row>
    <row r="382" spans="1:3">
      <c r="A382" s="425" t="s">
        <v>2794</v>
      </c>
      <c r="B382" s="421" t="s">
        <v>2162</v>
      </c>
      <c r="C382" s="415">
        <v>1834.92</v>
      </c>
    </row>
    <row r="383" spans="1:3">
      <c r="A383" s="425" t="s">
        <v>2795</v>
      </c>
      <c r="B383" s="421" t="s">
        <v>2162</v>
      </c>
      <c r="C383" s="415">
        <v>1942.92</v>
      </c>
    </row>
    <row r="384" spans="1:3">
      <c r="A384" s="425" t="s">
        <v>2796</v>
      </c>
      <c r="B384" s="421" t="s">
        <v>2162</v>
      </c>
      <c r="C384" s="415">
        <v>1726.92</v>
      </c>
    </row>
    <row r="385" spans="1:3">
      <c r="A385" s="425" t="s">
        <v>2797</v>
      </c>
      <c r="B385" s="421" t="s">
        <v>2162</v>
      </c>
      <c r="C385" s="415">
        <v>2266.92</v>
      </c>
    </row>
    <row r="386" spans="1:3">
      <c r="A386" s="425" t="s">
        <v>2798</v>
      </c>
      <c r="B386" s="421" t="s">
        <v>2162</v>
      </c>
      <c r="C386" s="415">
        <v>1942.92</v>
      </c>
    </row>
    <row r="387" spans="1:3">
      <c r="A387" s="425" t="s">
        <v>2799</v>
      </c>
      <c r="B387" s="421" t="s">
        <v>2162</v>
      </c>
      <c r="C387" s="415">
        <v>1942.92</v>
      </c>
    </row>
    <row r="388" spans="1:3">
      <c r="A388" s="425" t="s">
        <v>2800</v>
      </c>
      <c r="B388" s="421" t="s">
        <v>2162</v>
      </c>
      <c r="C388" s="415">
        <v>1942.92</v>
      </c>
    </row>
    <row r="389" spans="1:3">
      <c r="A389" s="427" t="s">
        <v>11547</v>
      </c>
      <c r="B389" s="421" t="s">
        <v>2162</v>
      </c>
      <c r="C389" s="415">
        <v>1942.92</v>
      </c>
    </row>
    <row r="390" spans="1:3">
      <c r="A390" s="425" t="s">
        <v>2801</v>
      </c>
      <c r="B390" s="421" t="s">
        <v>2162</v>
      </c>
      <c r="C390" s="415">
        <v>2158.92</v>
      </c>
    </row>
    <row r="391" spans="1:3">
      <c r="A391" s="425" t="s">
        <v>2802</v>
      </c>
      <c r="B391" s="421" t="s">
        <v>2162</v>
      </c>
      <c r="C391" s="415">
        <v>1942.92</v>
      </c>
    </row>
    <row r="392" spans="1:3">
      <c r="A392" s="425" t="s">
        <v>2803</v>
      </c>
      <c r="B392" s="421" t="s">
        <v>2162</v>
      </c>
      <c r="C392" s="415">
        <v>1942.92</v>
      </c>
    </row>
    <row r="393" spans="1:3">
      <c r="A393" s="425" t="s">
        <v>2804</v>
      </c>
      <c r="B393" s="421" t="s">
        <v>2162</v>
      </c>
      <c r="C393" s="415">
        <v>1834.92</v>
      </c>
    </row>
    <row r="394" spans="1:3">
      <c r="A394" s="425" t="s">
        <v>2805</v>
      </c>
      <c r="B394" s="421" t="s">
        <v>2162</v>
      </c>
      <c r="C394" s="415">
        <v>1942.92</v>
      </c>
    </row>
    <row r="395" spans="1:3">
      <c r="A395" s="427" t="s">
        <v>11548</v>
      </c>
      <c r="B395" s="421" t="s">
        <v>2162</v>
      </c>
      <c r="C395" s="415">
        <v>1726.92</v>
      </c>
    </row>
    <row r="396" spans="1:3">
      <c r="A396" s="427" t="s">
        <v>2806</v>
      </c>
      <c r="B396" s="421" t="s">
        <v>2162</v>
      </c>
      <c r="C396" s="415">
        <v>2050.92</v>
      </c>
    </row>
    <row r="397" spans="1:3">
      <c r="A397" s="427" t="s">
        <v>2807</v>
      </c>
      <c r="B397" s="421" t="s">
        <v>2162</v>
      </c>
      <c r="C397" s="415">
        <v>1942.92</v>
      </c>
    </row>
    <row r="398" spans="1:3">
      <c r="A398" s="425" t="s">
        <v>2808</v>
      </c>
      <c r="B398" s="421" t="s">
        <v>2162</v>
      </c>
      <c r="C398" s="415">
        <v>1942.92</v>
      </c>
    </row>
    <row r="399" spans="1:3">
      <c r="A399" s="425" t="s">
        <v>2809</v>
      </c>
      <c r="B399" s="421" t="s">
        <v>2162</v>
      </c>
      <c r="C399" s="415">
        <v>1942.92</v>
      </c>
    </row>
    <row r="400" spans="1:3">
      <c r="A400" s="425" t="s">
        <v>11549</v>
      </c>
      <c r="B400" s="421" t="s">
        <v>2162</v>
      </c>
      <c r="C400" s="415">
        <v>3714.12</v>
      </c>
    </row>
    <row r="401" spans="1:3">
      <c r="A401" s="425" t="s">
        <v>2810</v>
      </c>
      <c r="B401" s="421" t="s">
        <v>2162</v>
      </c>
      <c r="C401" s="415">
        <v>2374.92</v>
      </c>
    </row>
    <row r="402" spans="1:3">
      <c r="A402" s="425" t="s">
        <v>2811</v>
      </c>
      <c r="B402" s="421" t="s">
        <v>2162</v>
      </c>
      <c r="C402" s="415">
        <v>1942.92</v>
      </c>
    </row>
    <row r="403" spans="1:3">
      <c r="A403" s="425" t="s">
        <v>2812</v>
      </c>
      <c r="B403" s="421" t="s">
        <v>2162</v>
      </c>
      <c r="C403" s="415">
        <v>2266.92</v>
      </c>
    </row>
    <row r="404" spans="1:3">
      <c r="A404" s="425" t="s">
        <v>2813</v>
      </c>
      <c r="B404" s="421" t="s">
        <v>2162</v>
      </c>
      <c r="C404" s="415">
        <v>1726.92</v>
      </c>
    </row>
    <row r="405" spans="1:3">
      <c r="A405" s="425" t="s">
        <v>2814</v>
      </c>
      <c r="B405" s="421" t="s">
        <v>2162</v>
      </c>
      <c r="C405" s="415">
        <v>1834.92</v>
      </c>
    </row>
    <row r="406" spans="1:3">
      <c r="A406" s="425" t="s">
        <v>2815</v>
      </c>
      <c r="B406" s="421" t="s">
        <v>2162</v>
      </c>
      <c r="C406" s="415">
        <v>2374.92</v>
      </c>
    </row>
    <row r="407" spans="1:3">
      <c r="A407" s="425" t="s">
        <v>2816</v>
      </c>
      <c r="B407" s="421" t="s">
        <v>2162</v>
      </c>
      <c r="C407" s="415">
        <v>2158.92</v>
      </c>
    </row>
    <row r="408" spans="1:3">
      <c r="A408" s="425" t="s">
        <v>2817</v>
      </c>
      <c r="B408" s="421" t="s">
        <v>2162</v>
      </c>
      <c r="C408" s="415">
        <v>1942.92</v>
      </c>
    </row>
    <row r="409" spans="1:3">
      <c r="A409" s="425" t="s">
        <v>2818</v>
      </c>
      <c r="B409" s="421" t="s">
        <v>2162</v>
      </c>
      <c r="C409" s="415">
        <v>1942.92</v>
      </c>
    </row>
    <row r="410" spans="1:3">
      <c r="A410" s="425" t="s">
        <v>2819</v>
      </c>
      <c r="B410" s="421" t="s">
        <v>2162</v>
      </c>
      <c r="C410" s="415">
        <v>2158.92</v>
      </c>
    </row>
    <row r="411" spans="1:3">
      <c r="A411" s="425" t="s">
        <v>2820</v>
      </c>
      <c r="B411" s="421" t="s">
        <v>2162</v>
      </c>
      <c r="C411" s="415">
        <v>2266.92</v>
      </c>
    </row>
    <row r="412" spans="1:3">
      <c r="A412" s="425" t="s">
        <v>2821</v>
      </c>
      <c r="B412" s="421" t="s">
        <v>2162</v>
      </c>
      <c r="C412" s="415">
        <v>1942.92</v>
      </c>
    </row>
    <row r="413" spans="1:3">
      <c r="A413" s="425" t="s">
        <v>2822</v>
      </c>
      <c r="B413" s="421" t="s">
        <v>2162</v>
      </c>
      <c r="C413" s="415">
        <v>1834.92</v>
      </c>
    </row>
    <row r="414" spans="1:3">
      <c r="A414" s="425" t="s">
        <v>2823</v>
      </c>
      <c r="B414" s="421" t="s">
        <v>2162</v>
      </c>
      <c r="C414" s="415">
        <v>2590.9199999999996</v>
      </c>
    </row>
    <row r="415" spans="1:3">
      <c r="A415" s="425" t="s">
        <v>2824</v>
      </c>
      <c r="B415" s="421" t="s">
        <v>2162</v>
      </c>
      <c r="C415" s="415">
        <v>2158.92</v>
      </c>
    </row>
    <row r="416" spans="1:3">
      <c r="A416" s="425" t="s">
        <v>2825</v>
      </c>
      <c r="B416" s="421" t="s">
        <v>2162</v>
      </c>
      <c r="C416" s="415">
        <v>1942.92</v>
      </c>
    </row>
    <row r="417" spans="1:3">
      <c r="A417" s="425" t="s">
        <v>2826</v>
      </c>
      <c r="B417" s="421" t="s">
        <v>2162</v>
      </c>
      <c r="C417" s="415">
        <v>1726.92</v>
      </c>
    </row>
    <row r="418" spans="1:3">
      <c r="A418" s="425" t="s">
        <v>2827</v>
      </c>
      <c r="B418" s="421" t="s">
        <v>2162</v>
      </c>
      <c r="C418" s="415">
        <v>1942.92</v>
      </c>
    </row>
    <row r="419" spans="1:3">
      <c r="A419" s="425" t="s">
        <v>2828</v>
      </c>
      <c r="B419" s="421" t="s">
        <v>2162</v>
      </c>
      <c r="C419" s="415">
        <v>2266.92</v>
      </c>
    </row>
    <row r="420" spans="1:3">
      <c r="A420" s="425" t="s">
        <v>2829</v>
      </c>
      <c r="B420" s="421" t="s">
        <v>2162</v>
      </c>
      <c r="C420" s="415">
        <v>2050.92</v>
      </c>
    </row>
    <row r="421" spans="1:3">
      <c r="A421" s="425" t="s">
        <v>2830</v>
      </c>
      <c r="B421" s="421" t="s">
        <v>2162</v>
      </c>
      <c r="C421" s="415">
        <v>2158.92</v>
      </c>
    </row>
    <row r="422" spans="1:3">
      <c r="A422" s="425" t="s">
        <v>2898</v>
      </c>
      <c r="B422" s="421" t="s">
        <v>2162</v>
      </c>
      <c r="C422" s="415">
        <v>1942.92</v>
      </c>
    </row>
    <row r="423" spans="1:3">
      <c r="A423" s="425" t="s">
        <v>2831</v>
      </c>
      <c r="B423" s="421" t="s">
        <v>2162</v>
      </c>
      <c r="C423" s="415">
        <v>2050.92</v>
      </c>
    </row>
    <row r="424" spans="1:3">
      <c r="A424" s="425" t="s">
        <v>2832</v>
      </c>
      <c r="B424" s="421" t="s">
        <v>2162</v>
      </c>
      <c r="C424" s="415">
        <v>1942.92</v>
      </c>
    </row>
    <row r="425" spans="1:3">
      <c r="A425" s="425" t="s">
        <v>2833</v>
      </c>
      <c r="B425" s="421" t="s">
        <v>2162</v>
      </c>
      <c r="C425" s="415">
        <v>2050.92</v>
      </c>
    </row>
    <row r="426" spans="1:3">
      <c r="A426" s="425" t="s">
        <v>2834</v>
      </c>
      <c r="B426" s="421" t="s">
        <v>2162</v>
      </c>
      <c r="C426" s="415">
        <v>2266.92</v>
      </c>
    </row>
    <row r="427" spans="1:3">
      <c r="A427" s="425" t="s">
        <v>2835</v>
      </c>
      <c r="B427" s="421" t="s">
        <v>2162</v>
      </c>
      <c r="C427" s="415">
        <v>1942.92</v>
      </c>
    </row>
    <row r="428" spans="1:3">
      <c r="A428" s="425" t="s">
        <v>2836</v>
      </c>
      <c r="B428" s="421" t="s">
        <v>2162</v>
      </c>
      <c r="C428" s="415">
        <v>2158.92</v>
      </c>
    </row>
    <row r="429" spans="1:3">
      <c r="A429" s="425" t="s">
        <v>2837</v>
      </c>
      <c r="B429" s="421" t="s">
        <v>2162</v>
      </c>
      <c r="C429" s="415">
        <v>2374.92</v>
      </c>
    </row>
    <row r="430" spans="1:3">
      <c r="A430" s="425" t="s">
        <v>2838</v>
      </c>
      <c r="B430" s="421" t="s">
        <v>2162</v>
      </c>
      <c r="C430" s="415">
        <v>1942.92</v>
      </c>
    </row>
    <row r="431" spans="1:3">
      <c r="A431" s="425" t="s">
        <v>2839</v>
      </c>
      <c r="B431" s="421" t="s">
        <v>2162</v>
      </c>
      <c r="C431" s="415">
        <v>1834.92</v>
      </c>
    </row>
    <row r="432" spans="1:3">
      <c r="A432" s="425" t="s">
        <v>2840</v>
      </c>
      <c r="B432" s="421" t="s">
        <v>2162</v>
      </c>
      <c r="C432" s="415">
        <v>1834.92</v>
      </c>
    </row>
    <row r="433" spans="1:3">
      <c r="A433" s="425" t="s">
        <v>2841</v>
      </c>
      <c r="B433" s="421" t="s">
        <v>2162</v>
      </c>
      <c r="C433" s="415">
        <v>2050.92</v>
      </c>
    </row>
    <row r="434" spans="1:3">
      <c r="A434" s="425" t="s">
        <v>2842</v>
      </c>
      <c r="B434" s="421" t="s">
        <v>2162</v>
      </c>
      <c r="C434" s="415">
        <v>1942.92</v>
      </c>
    </row>
    <row r="435" spans="1:3">
      <c r="A435" s="425" t="s">
        <v>11550</v>
      </c>
      <c r="B435" s="421" t="s">
        <v>2162</v>
      </c>
      <c r="C435" s="415">
        <v>2698.9199999999996</v>
      </c>
    </row>
    <row r="436" spans="1:3">
      <c r="A436" s="425" t="s">
        <v>2843</v>
      </c>
      <c r="B436" s="421" t="s">
        <v>2162</v>
      </c>
      <c r="C436" s="415">
        <v>1942.92</v>
      </c>
    </row>
    <row r="437" spans="1:3">
      <c r="A437" s="425" t="s">
        <v>2844</v>
      </c>
      <c r="B437" s="421" t="s">
        <v>2162</v>
      </c>
      <c r="C437" s="415">
        <v>2914.9199999999996</v>
      </c>
    </row>
    <row r="438" spans="1:3">
      <c r="A438" s="425" t="s">
        <v>2845</v>
      </c>
      <c r="B438" s="421" t="s">
        <v>2162</v>
      </c>
      <c r="C438" s="415">
        <v>1942.92</v>
      </c>
    </row>
    <row r="439" spans="1:3">
      <c r="A439" s="425" t="s">
        <v>2846</v>
      </c>
      <c r="B439" s="421" t="s">
        <v>2162</v>
      </c>
      <c r="C439" s="415">
        <v>1942.92</v>
      </c>
    </row>
    <row r="440" spans="1:3">
      <c r="A440" s="425" t="s">
        <v>2847</v>
      </c>
      <c r="B440" s="421" t="s">
        <v>2162</v>
      </c>
      <c r="C440" s="415">
        <v>1942.92</v>
      </c>
    </row>
    <row r="441" spans="1:3">
      <c r="A441" s="425" t="s">
        <v>2848</v>
      </c>
      <c r="B441" s="421" t="s">
        <v>2162</v>
      </c>
      <c r="C441" s="415">
        <v>2266.92</v>
      </c>
    </row>
    <row r="442" spans="1:3">
      <c r="A442" s="425" t="s">
        <v>2849</v>
      </c>
      <c r="B442" s="421" t="s">
        <v>2162</v>
      </c>
      <c r="C442" s="415">
        <v>2266.92</v>
      </c>
    </row>
    <row r="443" spans="1:3">
      <c r="A443" s="425" t="s">
        <v>2850</v>
      </c>
      <c r="B443" s="421" t="s">
        <v>2162</v>
      </c>
      <c r="C443" s="415">
        <v>2482.9199999999996</v>
      </c>
    </row>
    <row r="444" spans="1:3">
      <c r="A444" s="425" t="s">
        <v>2851</v>
      </c>
      <c r="B444" s="421" t="s">
        <v>2162</v>
      </c>
      <c r="C444" s="415">
        <v>2050.92</v>
      </c>
    </row>
    <row r="445" spans="1:3">
      <c r="A445" s="425" t="s">
        <v>2852</v>
      </c>
      <c r="B445" s="421" t="s">
        <v>2162</v>
      </c>
      <c r="C445" s="415">
        <v>1942.92</v>
      </c>
    </row>
    <row r="446" spans="1:3">
      <c r="A446" s="425" t="s">
        <v>2853</v>
      </c>
      <c r="B446" s="421" t="s">
        <v>2162</v>
      </c>
      <c r="C446" s="415">
        <v>2050.92</v>
      </c>
    </row>
    <row r="447" spans="1:3">
      <c r="A447" s="425" t="s">
        <v>8126</v>
      </c>
      <c r="B447" s="421" t="s">
        <v>2162</v>
      </c>
      <c r="C447" s="415">
        <v>1500.1200000000001</v>
      </c>
    </row>
    <row r="448" spans="1:3">
      <c r="A448" s="425" t="s">
        <v>2854</v>
      </c>
      <c r="B448" s="421" t="s">
        <v>2162</v>
      </c>
      <c r="C448" s="415">
        <v>2850.12</v>
      </c>
    </row>
    <row r="449" spans="1:3">
      <c r="A449" s="425" t="s">
        <v>11551</v>
      </c>
      <c r="B449" s="421" t="s">
        <v>2162</v>
      </c>
      <c r="C449" s="415">
        <v>1942.92</v>
      </c>
    </row>
    <row r="450" spans="1:3">
      <c r="A450" s="425" t="s">
        <v>2855</v>
      </c>
      <c r="B450" s="421" t="s">
        <v>2162</v>
      </c>
      <c r="C450" s="415">
        <v>2050.92</v>
      </c>
    </row>
    <row r="451" spans="1:3">
      <c r="A451" s="425" t="s">
        <v>2856</v>
      </c>
      <c r="B451" s="421" t="s">
        <v>2162</v>
      </c>
      <c r="C451" s="415">
        <v>1942.92</v>
      </c>
    </row>
    <row r="452" spans="1:3">
      <c r="A452" s="425" t="s">
        <v>2857</v>
      </c>
      <c r="B452" s="421" t="s">
        <v>2162</v>
      </c>
      <c r="C452" s="415">
        <v>2698.9199999999996</v>
      </c>
    </row>
    <row r="453" spans="1:3">
      <c r="A453" s="425" t="s">
        <v>3983</v>
      </c>
      <c r="B453" s="421" t="s">
        <v>2162</v>
      </c>
      <c r="C453" s="415">
        <v>1942.92</v>
      </c>
    </row>
    <row r="454" spans="1:3">
      <c r="A454" s="425" t="s">
        <v>2858</v>
      </c>
      <c r="B454" s="421" t="s">
        <v>2162</v>
      </c>
      <c r="C454" s="415">
        <v>1834.92</v>
      </c>
    </row>
    <row r="455" spans="1:3">
      <c r="A455" s="425" t="s">
        <v>2859</v>
      </c>
      <c r="B455" s="421" t="s">
        <v>2162</v>
      </c>
      <c r="C455" s="415">
        <v>2266.92</v>
      </c>
    </row>
    <row r="456" spans="1:3">
      <c r="A456" s="425" t="s">
        <v>3984</v>
      </c>
      <c r="B456" s="421" t="s">
        <v>2162</v>
      </c>
      <c r="C456" s="415">
        <v>1834.92</v>
      </c>
    </row>
    <row r="457" spans="1:3">
      <c r="A457" s="425" t="s">
        <v>2860</v>
      </c>
      <c r="B457" s="421" t="s">
        <v>2162</v>
      </c>
      <c r="C457" s="415">
        <v>2050.92</v>
      </c>
    </row>
    <row r="458" spans="1:3">
      <c r="A458" s="425" t="s">
        <v>2861</v>
      </c>
      <c r="B458" s="421" t="s">
        <v>2162</v>
      </c>
      <c r="C458" s="415">
        <v>2050.92</v>
      </c>
    </row>
    <row r="459" spans="1:3">
      <c r="A459" s="425" t="s">
        <v>2862</v>
      </c>
      <c r="B459" s="421" t="s">
        <v>2162</v>
      </c>
      <c r="C459" s="415">
        <v>1834.92</v>
      </c>
    </row>
    <row r="460" spans="1:3">
      <c r="A460" s="425" t="s">
        <v>2863</v>
      </c>
      <c r="B460" s="421" t="s">
        <v>2162</v>
      </c>
      <c r="C460" s="415">
        <v>1942.92</v>
      </c>
    </row>
    <row r="461" spans="1:3">
      <c r="A461" s="425" t="s">
        <v>8127</v>
      </c>
      <c r="B461" s="421" t="s">
        <v>2162</v>
      </c>
      <c r="C461" s="415">
        <v>3390.12</v>
      </c>
    </row>
    <row r="462" spans="1:3">
      <c r="A462" s="2370" t="s">
        <v>2723</v>
      </c>
      <c r="B462" s="2371"/>
      <c r="C462" s="2371"/>
    </row>
    <row r="463" spans="1:3">
      <c r="A463" s="428" t="s">
        <v>11552</v>
      </c>
      <c r="B463" s="421" t="s">
        <v>10845</v>
      </c>
      <c r="C463" s="415">
        <v>6804</v>
      </c>
    </row>
    <row r="464" spans="1:3">
      <c r="A464" s="428" t="s">
        <v>11553</v>
      </c>
      <c r="B464" s="421" t="s">
        <v>10845</v>
      </c>
      <c r="C464" s="415">
        <v>5763.96</v>
      </c>
    </row>
    <row r="465" spans="1:3">
      <c r="A465" s="428" t="s">
        <v>11554</v>
      </c>
      <c r="B465" s="421" t="s">
        <v>10845</v>
      </c>
      <c r="C465" s="415">
        <v>6496.2</v>
      </c>
    </row>
    <row r="466" spans="1:3">
      <c r="A466" s="428" t="s">
        <v>2746</v>
      </c>
      <c r="B466" s="421" t="s">
        <v>10845</v>
      </c>
      <c r="C466" s="415">
        <v>5585.76</v>
      </c>
    </row>
    <row r="467" spans="1:3">
      <c r="A467" s="428" t="s">
        <v>2745</v>
      </c>
      <c r="B467" s="421" t="s">
        <v>10845</v>
      </c>
      <c r="C467" s="415">
        <v>5031.72</v>
      </c>
    </row>
    <row r="468" spans="1:3">
      <c r="A468" s="428" t="s">
        <v>2744</v>
      </c>
      <c r="B468" s="421" t="s">
        <v>10845</v>
      </c>
      <c r="C468" s="415">
        <v>4824.3599999999997</v>
      </c>
    </row>
    <row r="469" spans="1:3">
      <c r="A469" s="428" t="s">
        <v>2747</v>
      </c>
      <c r="B469" s="421" t="s">
        <v>10845</v>
      </c>
      <c r="C469" s="415">
        <v>5378.4</v>
      </c>
    </row>
    <row r="470" spans="1:3">
      <c r="A470" s="428" t="s">
        <v>2743</v>
      </c>
      <c r="B470" s="421" t="s">
        <v>10845</v>
      </c>
      <c r="C470" s="415">
        <v>5397.8400000000011</v>
      </c>
    </row>
    <row r="471" spans="1:3">
      <c r="A471" s="425" t="s">
        <v>3962</v>
      </c>
      <c r="B471" s="421" t="s">
        <v>10845</v>
      </c>
      <c r="C471" s="415">
        <v>4685.04</v>
      </c>
    </row>
    <row r="472" spans="1:3">
      <c r="A472" s="425" t="s">
        <v>3974</v>
      </c>
      <c r="B472" s="421" t="s">
        <v>10845</v>
      </c>
      <c r="C472" s="415">
        <v>10011.6</v>
      </c>
    </row>
    <row r="473" spans="1:3">
      <c r="A473" s="425" t="s">
        <v>2764</v>
      </c>
      <c r="B473" s="421" t="s">
        <v>10845</v>
      </c>
      <c r="C473" s="415">
        <v>7429.32</v>
      </c>
    </row>
    <row r="474" spans="1:3">
      <c r="A474" s="425" t="s">
        <v>2770</v>
      </c>
      <c r="B474" s="421" t="s">
        <v>10845</v>
      </c>
      <c r="C474" s="415">
        <v>4701.24</v>
      </c>
    </row>
    <row r="475" spans="1:3">
      <c r="A475" s="425" t="s">
        <v>2771</v>
      </c>
      <c r="B475" s="421" t="s">
        <v>10845</v>
      </c>
      <c r="C475" s="415">
        <v>6369.8400000000011</v>
      </c>
    </row>
    <row r="476" spans="1:3">
      <c r="A476" s="425" t="s">
        <v>2778</v>
      </c>
      <c r="B476" s="421" t="s">
        <v>10845</v>
      </c>
      <c r="C476" s="415">
        <v>5692.68</v>
      </c>
    </row>
    <row r="477" spans="1:3">
      <c r="A477" s="425" t="s">
        <v>2785</v>
      </c>
      <c r="B477" s="421" t="s">
        <v>10845</v>
      </c>
      <c r="C477" s="415">
        <v>5644.0800000000008</v>
      </c>
    </row>
    <row r="478" spans="1:3">
      <c r="A478" s="425" t="s">
        <v>2791</v>
      </c>
      <c r="B478" s="421" t="s">
        <v>10845</v>
      </c>
      <c r="C478" s="415">
        <v>9661.68</v>
      </c>
    </row>
    <row r="479" spans="1:3">
      <c r="A479" s="425" t="s">
        <v>2794</v>
      </c>
      <c r="B479" s="421" t="s">
        <v>10845</v>
      </c>
      <c r="C479" s="415">
        <v>4552.2000000000007</v>
      </c>
    </row>
    <row r="480" spans="1:3">
      <c r="A480" s="425" t="s">
        <v>2800</v>
      </c>
      <c r="B480" s="421" t="s">
        <v>10845</v>
      </c>
      <c r="C480" s="415">
        <v>4791.96</v>
      </c>
    </row>
    <row r="481" spans="1:3">
      <c r="A481" s="428" t="s">
        <v>11547</v>
      </c>
      <c r="B481" s="421" t="s">
        <v>10845</v>
      </c>
      <c r="C481" s="415">
        <v>4879.4400000000005</v>
      </c>
    </row>
    <row r="482" spans="1:3">
      <c r="A482" s="428" t="s">
        <v>2806</v>
      </c>
      <c r="B482" s="421" t="s">
        <v>10845</v>
      </c>
      <c r="C482" s="415">
        <v>4898.88</v>
      </c>
    </row>
    <row r="483" spans="1:3">
      <c r="A483" s="428" t="s">
        <v>11549</v>
      </c>
      <c r="B483" s="421" t="s">
        <v>10845</v>
      </c>
      <c r="C483" s="415">
        <v>9315</v>
      </c>
    </row>
    <row r="484" spans="1:3">
      <c r="A484" s="428" t="s">
        <v>2813</v>
      </c>
      <c r="B484" s="421" t="s">
        <v>10845</v>
      </c>
      <c r="C484" s="415">
        <v>4915.08</v>
      </c>
    </row>
    <row r="485" spans="1:3">
      <c r="A485" s="428" t="s">
        <v>2815</v>
      </c>
      <c r="B485" s="421" t="s">
        <v>10845</v>
      </c>
      <c r="C485" s="415">
        <v>6804</v>
      </c>
    </row>
    <row r="486" spans="1:3">
      <c r="A486" s="428" t="s">
        <v>2824</v>
      </c>
      <c r="B486" s="421" t="s">
        <v>10845</v>
      </c>
      <c r="C486" s="415">
        <v>6369.8400000000011</v>
      </c>
    </row>
    <row r="487" spans="1:3">
      <c r="A487" s="428" t="s">
        <v>2826</v>
      </c>
      <c r="B487" s="421" t="s">
        <v>10845</v>
      </c>
      <c r="C487" s="415">
        <v>4853.5200000000004</v>
      </c>
    </row>
    <row r="488" spans="1:3">
      <c r="A488" s="428" t="s">
        <v>2829</v>
      </c>
      <c r="B488" s="421" t="s">
        <v>10845</v>
      </c>
      <c r="C488" s="415">
        <v>5877.36</v>
      </c>
    </row>
    <row r="489" spans="1:3">
      <c r="A489" s="428" t="s">
        <v>2831</v>
      </c>
      <c r="B489" s="421" t="s">
        <v>10845</v>
      </c>
      <c r="C489" s="415">
        <v>5277.96</v>
      </c>
    </row>
    <row r="490" spans="1:3">
      <c r="A490" s="428" t="s">
        <v>2833</v>
      </c>
      <c r="B490" s="421" t="s">
        <v>10845</v>
      </c>
      <c r="C490" s="415">
        <v>6029.64</v>
      </c>
    </row>
    <row r="491" spans="1:3">
      <c r="A491" s="428" t="s">
        <v>2837</v>
      </c>
      <c r="B491" s="421" t="s">
        <v>10845</v>
      </c>
      <c r="C491" s="415">
        <v>5430.2400000000007</v>
      </c>
    </row>
    <row r="492" spans="1:3">
      <c r="A492" s="425" t="s">
        <v>2838</v>
      </c>
      <c r="B492" s="421" t="s">
        <v>10845</v>
      </c>
      <c r="C492" s="415">
        <v>4020.84</v>
      </c>
    </row>
    <row r="493" spans="1:3">
      <c r="A493" s="425" t="s">
        <v>11550</v>
      </c>
      <c r="B493" s="421" t="s">
        <v>10845</v>
      </c>
      <c r="C493" s="415">
        <v>7902.36</v>
      </c>
    </row>
    <row r="494" spans="1:3">
      <c r="A494" s="425" t="s">
        <v>2845</v>
      </c>
      <c r="B494" s="421" t="s">
        <v>10845</v>
      </c>
      <c r="C494" s="415">
        <v>4733.6400000000003</v>
      </c>
    </row>
    <row r="495" spans="1:3">
      <c r="A495" s="425" t="s">
        <v>2846</v>
      </c>
      <c r="B495" s="421" t="s">
        <v>10845</v>
      </c>
      <c r="C495" s="415">
        <v>4733.6400000000003</v>
      </c>
    </row>
    <row r="496" spans="1:3">
      <c r="A496" s="425" t="s">
        <v>2852</v>
      </c>
      <c r="B496" s="421" t="s">
        <v>10845</v>
      </c>
      <c r="C496" s="415">
        <v>4672.08</v>
      </c>
    </row>
    <row r="497" spans="1:3">
      <c r="A497" s="428" t="s">
        <v>8126</v>
      </c>
      <c r="B497" s="421" t="s">
        <v>10845</v>
      </c>
      <c r="C497" s="415">
        <v>3917.16</v>
      </c>
    </row>
    <row r="498" spans="1:3">
      <c r="A498" s="428" t="s">
        <v>2857</v>
      </c>
      <c r="B498" s="421" t="s">
        <v>10845</v>
      </c>
      <c r="C498" s="415">
        <v>7001.64</v>
      </c>
    </row>
    <row r="499" spans="1:3">
      <c r="A499" s="425" t="s">
        <v>8127</v>
      </c>
      <c r="B499" s="421" t="s">
        <v>10845</v>
      </c>
      <c r="C499" s="415">
        <v>8495.2800000000007</v>
      </c>
    </row>
    <row r="500" spans="1:3">
      <c r="A500" s="2370" t="s">
        <v>794</v>
      </c>
      <c r="B500" s="2371"/>
      <c r="C500" s="2371"/>
    </row>
    <row r="501" spans="1:3">
      <c r="A501" s="408" t="s">
        <v>10846</v>
      </c>
      <c r="B501" s="409"/>
      <c r="C501" s="409"/>
    </row>
    <row r="502" spans="1:3">
      <c r="A502" s="418" t="s">
        <v>2864</v>
      </c>
      <c r="B502" s="417" t="s">
        <v>2163</v>
      </c>
      <c r="C502" s="415">
        <v>285.12</v>
      </c>
    </row>
    <row r="503" spans="1:3">
      <c r="A503" s="2376" t="s">
        <v>3985</v>
      </c>
      <c r="B503" s="2377"/>
      <c r="C503" s="2377"/>
    </row>
    <row r="504" spans="1:3">
      <c r="A504" s="408" t="s">
        <v>10847</v>
      </c>
      <c r="B504" s="409"/>
      <c r="C504" s="409"/>
    </row>
    <row r="505" spans="1:3">
      <c r="A505" s="425" t="s">
        <v>10848</v>
      </c>
      <c r="B505" s="421" t="s">
        <v>3986</v>
      </c>
      <c r="C505" s="415">
        <v>1097.28</v>
      </c>
    </row>
    <row r="506" spans="1:3">
      <c r="A506" s="425" t="s">
        <v>10849</v>
      </c>
      <c r="B506" s="421" t="s">
        <v>3986</v>
      </c>
      <c r="C506" s="415">
        <v>960</v>
      </c>
    </row>
    <row r="507" spans="1:3">
      <c r="A507" s="425" t="s">
        <v>10850</v>
      </c>
      <c r="B507" s="421" t="s">
        <v>3986</v>
      </c>
      <c r="C507" s="415">
        <v>825.6</v>
      </c>
    </row>
    <row r="508" spans="1:3">
      <c r="A508" s="425" t="s">
        <v>10851</v>
      </c>
      <c r="B508" s="421" t="s">
        <v>3986</v>
      </c>
      <c r="C508" s="415">
        <v>841.92</v>
      </c>
    </row>
    <row r="509" spans="1:3">
      <c r="A509" s="425" t="s">
        <v>10852</v>
      </c>
      <c r="B509" s="421" t="s">
        <v>3986</v>
      </c>
      <c r="C509" s="415">
        <v>602.88</v>
      </c>
    </row>
    <row r="510" spans="1:3">
      <c r="A510" s="425" t="s">
        <v>10853</v>
      </c>
      <c r="B510" s="421" t="s">
        <v>3986</v>
      </c>
      <c r="C510" s="415">
        <v>560.64</v>
      </c>
    </row>
    <row r="511" spans="1:3">
      <c r="A511" s="425" t="s">
        <v>10854</v>
      </c>
      <c r="B511" s="421" t="s">
        <v>3986</v>
      </c>
      <c r="C511" s="415">
        <v>662.4</v>
      </c>
    </row>
    <row r="512" spans="1:3">
      <c r="A512" s="425" t="s">
        <v>10855</v>
      </c>
      <c r="B512" s="421" t="s">
        <v>3986</v>
      </c>
      <c r="C512" s="415">
        <v>662.4</v>
      </c>
    </row>
    <row r="513" spans="1:3">
      <c r="A513" s="425" t="s">
        <v>2901</v>
      </c>
      <c r="B513" s="421" t="s">
        <v>3986</v>
      </c>
      <c r="C513" s="415">
        <v>922.56000000000006</v>
      </c>
    </row>
    <row r="514" spans="1:3">
      <c r="A514" s="425" t="s">
        <v>2899</v>
      </c>
      <c r="B514" s="421" t="s">
        <v>3986</v>
      </c>
      <c r="C514" s="415">
        <v>951.36</v>
      </c>
    </row>
    <row r="515" spans="1:3">
      <c r="A515" s="425" t="s">
        <v>2902</v>
      </c>
      <c r="B515" s="421" t="s">
        <v>3986</v>
      </c>
      <c r="C515" s="415">
        <v>1182.72</v>
      </c>
    </row>
    <row r="516" spans="1:3">
      <c r="A516" s="425" t="s">
        <v>2903</v>
      </c>
      <c r="B516" s="421" t="s">
        <v>3986</v>
      </c>
      <c r="C516" s="415">
        <v>946.56000000000006</v>
      </c>
    </row>
    <row r="517" spans="1:3">
      <c r="A517" s="425" t="s">
        <v>2904</v>
      </c>
      <c r="B517" s="421" t="s">
        <v>3986</v>
      </c>
      <c r="C517" s="415">
        <v>745.92</v>
      </c>
    </row>
    <row r="518" spans="1:3">
      <c r="A518" s="425" t="s">
        <v>2905</v>
      </c>
      <c r="B518" s="421" t="s">
        <v>3986</v>
      </c>
      <c r="C518" s="415">
        <v>760.32</v>
      </c>
    </row>
    <row r="519" spans="1:3">
      <c r="A519" s="425" t="s">
        <v>2906</v>
      </c>
      <c r="B519" s="421" t="s">
        <v>3986</v>
      </c>
      <c r="C519" s="415">
        <v>756.48000000000013</v>
      </c>
    </row>
    <row r="520" spans="1:3">
      <c r="A520" s="425" t="s">
        <v>2907</v>
      </c>
      <c r="B520" s="421" t="s">
        <v>3986</v>
      </c>
      <c r="C520" s="415">
        <v>756.48000000000013</v>
      </c>
    </row>
    <row r="521" spans="1:3">
      <c r="A521" s="425" t="s">
        <v>2908</v>
      </c>
      <c r="B521" s="421" t="s">
        <v>3986</v>
      </c>
      <c r="C521" s="415">
        <v>740.16000000000008</v>
      </c>
    </row>
    <row r="522" spans="1:3">
      <c r="A522" s="425" t="s">
        <v>2909</v>
      </c>
      <c r="B522" s="421" t="s">
        <v>11555</v>
      </c>
      <c r="C522" s="415">
        <v>1055.1600000000001</v>
      </c>
    </row>
    <row r="523" spans="1:3">
      <c r="A523" s="425" t="s">
        <v>2910</v>
      </c>
      <c r="B523" s="421" t="s">
        <v>3986</v>
      </c>
      <c r="C523" s="415">
        <v>756.48000000000013</v>
      </c>
    </row>
    <row r="524" spans="1:3">
      <c r="A524" s="425" t="s">
        <v>2911</v>
      </c>
      <c r="B524" s="421" t="s">
        <v>3986</v>
      </c>
      <c r="C524" s="415">
        <v>839.04000000000008</v>
      </c>
    </row>
    <row r="525" spans="1:3">
      <c r="A525" s="425" t="s">
        <v>6241</v>
      </c>
      <c r="B525" s="421" t="s">
        <v>3986</v>
      </c>
      <c r="C525" s="415">
        <v>976.31999999999994</v>
      </c>
    </row>
    <row r="526" spans="1:3">
      <c r="A526" s="425" t="s">
        <v>2912</v>
      </c>
      <c r="B526" s="421" t="s">
        <v>3986</v>
      </c>
      <c r="C526" s="415">
        <v>1245.1200000000001</v>
      </c>
    </row>
    <row r="527" spans="1:3">
      <c r="A527" s="425" t="s">
        <v>2913</v>
      </c>
      <c r="B527" s="421" t="s">
        <v>3986</v>
      </c>
      <c r="C527" s="415">
        <v>790.08</v>
      </c>
    </row>
    <row r="528" spans="1:3">
      <c r="A528" s="425" t="s">
        <v>2914</v>
      </c>
      <c r="B528" s="421" t="s">
        <v>3986</v>
      </c>
      <c r="C528" s="415">
        <v>1307.5200000000002</v>
      </c>
    </row>
    <row r="529" spans="1:3">
      <c r="A529" s="425" t="s">
        <v>2915</v>
      </c>
      <c r="B529" s="421" t="s">
        <v>3986</v>
      </c>
      <c r="C529" s="415">
        <v>1485.1200000000001</v>
      </c>
    </row>
    <row r="530" spans="1:3">
      <c r="A530" s="425" t="s">
        <v>2916</v>
      </c>
      <c r="B530" s="421" t="s">
        <v>3986</v>
      </c>
      <c r="C530" s="415">
        <v>727.68</v>
      </c>
    </row>
    <row r="531" spans="1:3">
      <c r="A531" s="425" t="s">
        <v>2918</v>
      </c>
      <c r="B531" s="421" t="s">
        <v>3986</v>
      </c>
      <c r="C531" s="415">
        <v>1131.8399999999999</v>
      </c>
    </row>
    <row r="532" spans="1:3">
      <c r="A532" s="425" t="s">
        <v>2917</v>
      </c>
      <c r="B532" s="421" t="s">
        <v>3986</v>
      </c>
      <c r="C532" s="415">
        <v>796.8</v>
      </c>
    </row>
    <row r="533" spans="1:3">
      <c r="A533" s="425" t="s">
        <v>2919</v>
      </c>
      <c r="B533" s="421" t="s">
        <v>3986</v>
      </c>
      <c r="C533" s="415">
        <v>818.88000000000011</v>
      </c>
    </row>
    <row r="534" spans="1:3">
      <c r="A534" s="425" t="s">
        <v>2920</v>
      </c>
      <c r="B534" s="421" t="s">
        <v>3986</v>
      </c>
      <c r="C534" s="415">
        <v>876.48000000000013</v>
      </c>
    </row>
    <row r="535" spans="1:3">
      <c r="A535" s="425" t="s">
        <v>2921</v>
      </c>
      <c r="B535" s="421" t="s">
        <v>3986</v>
      </c>
      <c r="C535" s="415">
        <v>1131.8399999999999</v>
      </c>
    </row>
    <row r="536" spans="1:3">
      <c r="A536" s="425" t="s">
        <v>2922</v>
      </c>
      <c r="B536" s="421" t="s">
        <v>2158</v>
      </c>
      <c r="C536" s="415">
        <v>1577.94</v>
      </c>
    </row>
    <row r="537" spans="1:3">
      <c r="A537" s="425" t="s">
        <v>2923</v>
      </c>
      <c r="B537" s="421" t="s">
        <v>3986</v>
      </c>
      <c r="C537" s="415">
        <v>1037.76</v>
      </c>
    </row>
    <row r="538" spans="1:3">
      <c r="A538" s="425" t="s">
        <v>2924</v>
      </c>
      <c r="B538" s="421" t="s">
        <v>3986</v>
      </c>
      <c r="C538" s="415">
        <v>1245.1200000000001</v>
      </c>
    </row>
    <row r="539" spans="1:3">
      <c r="A539" s="425" t="s">
        <v>2925</v>
      </c>
      <c r="B539" s="421" t="s">
        <v>3986</v>
      </c>
      <c r="C539" s="415">
        <v>1043.52</v>
      </c>
    </row>
    <row r="540" spans="1:3">
      <c r="A540" s="425" t="s">
        <v>2926</v>
      </c>
      <c r="B540" s="421" t="s">
        <v>3986</v>
      </c>
      <c r="C540" s="415">
        <v>819.84</v>
      </c>
    </row>
    <row r="541" spans="1:3">
      <c r="A541" s="425" t="s">
        <v>2927</v>
      </c>
      <c r="B541" s="421" t="s">
        <v>2158</v>
      </c>
      <c r="C541" s="415">
        <v>891.4799999999999</v>
      </c>
    </row>
    <row r="542" spans="1:3">
      <c r="A542" s="425" t="s">
        <v>2928</v>
      </c>
      <c r="B542" s="421" t="s">
        <v>3986</v>
      </c>
      <c r="C542" s="415">
        <v>876.48000000000013</v>
      </c>
    </row>
    <row r="543" spans="1:3">
      <c r="A543" s="425" t="s">
        <v>2929</v>
      </c>
      <c r="B543" s="421" t="s">
        <v>3986</v>
      </c>
      <c r="C543" s="415">
        <v>1058.8800000000001</v>
      </c>
    </row>
    <row r="544" spans="1:3">
      <c r="A544" s="425" t="s">
        <v>2930</v>
      </c>
      <c r="B544" s="421" t="s">
        <v>3986</v>
      </c>
      <c r="C544" s="415">
        <v>777.6</v>
      </c>
    </row>
    <row r="545" spans="1:3">
      <c r="A545" s="425" t="s">
        <v>2931</v>
      </c>
      <c r="B545" s="421" t="s">
        <v>3986</v>
      </c>
      <c r="C545" s="415">
        <v>803.52</v>
      </c>
    </row>
    <row r="546" spans="1:3">
      <c r="A546" s="425" t="s">
        <v>2932</v>
      </c>
      <c r="B546" s="421" t="s">
        <v>3986</v>
      </c>
      <c r="C546" s="415">
        <v>804.48000000000013</v>
      </c>
    </row>
    <row r="547" spans="1:3">
      <c r="A547" s="425" t="s">
        <v>2933</v>
      </c>
      <c r="B547" s="421" t="s">
        <v>3986</v>
      </c>
      <c r="C547" s="415">
        <v>738.24</v>
      </c>
    </row>
    <row r="548" spans="1:3">
      <c r="A548" s="425" t="s">
        <v>2934</v>
      </c>
      <c r="B548" s="421" t="s">
        <v>3986</v>
      </c>
      <c r="C548" s="415">
        <v>1137.5999999999999</v>
      </c>
    </row>
    <row r="549" spans="1:3">
      <c r="A549" s="425" t="s">
        <v>2935</v>
      </c>
      <c r="B549" s="421" t="s">
        <v>3986</v>
      </c>
      <c r="C549" s="415">
        <v>1037.76</v>
      </c>
    </row>
    <row r="550" spans="1:3">
      <c r="A550" s="425" t="s">
        <v>2936</v>
      </c>
      <c r="B550" s="421" t="s">
        <v>3986</v>
      </c>
      <c r="C550" s="415">
        <v>876.48000000000013</v>
      </c>
    </row>
    <row r="551" spans="1:3">
      <c r="A551" s="425" t="s">
        <v>2937</v>
      </c>
      <c r="B551" s="421" t="s">
        <v>3986</v>
      </c>
      <c r="C551" s="415">
        <v>732.4799999999999</v>
      </c>
    </row>
    <row r="552" spans="1:3">
      <c r="A552" s="425" t="s">
        <v>2938</v>
      </c>
      <c r="B552" s="421" t="s">
        <v>3986</v>
      </c>
      <c r="C552" s="415">
        <v>1236.48</v>
      </c>
    </row>
    <row r="553" spans="1:3">
      <c r="A553" s="425" t="s">
        <v>4234</v>
      </c>
      <c r="B553" s="421" t="s">
        <v>3986</v>
      </c>
      <c r="C553" s="415">
        <v>1162.56</v>
      </c>
    </row>
    <row r="554" spans="1:3">
      <c r="A554" s="425" t="s">
        <v>2939</v>
      </c>
      <c r="B554" s="421" t="s">
        <v>3986</v>
      </c>
      <c r="C554" s="415">
        <v>1245.1200000000001</v>
      </c>
    </row>
    <row r="555" spans="1:3">
      <c r="A555" s="425" t="s">
        <v>2940</v>
      </c>
      <c r="B555" s="421" t="s">
        <v>2876</v>
      </c>
      <c r="C555" s="415">
        <v>848.88</v>
      </c>
    </row>
    <row r="556" spans="1:3">
      <c r="A556" s="425" t="s">
        <v>2941</v>
      </c>
      <c r="B556" s="421" t="s">
        <v>2876</v>
      </c>
      <c r="C556" s="415">
        <v>804.6</v>
      </c>
    </row>
    <row r="557" spans="1:3">
      <c r="A557" s="425" t="s">
        <v>2942</v>
      </c>
      <c r="B557" s="421" t="s">
        <v>3986</v>
      </c>
      <c r="C557" s="415">
        <v>768.96</v>
      </c>
    </row>
    <row r="558" spans="1:3">
      <c r="A558" s="425" t="s">
        <v>2943</v>
      </c>
      <c r="B558" s="421" t="s">
        <v>3986</v>
      </c>
      <c r="C558" s="415">
        <v>740.16000000000008</v>
      </c>
    </row>
    <row r="559" spans="1:3">
      <c r="A559" s="425" t="s">
        <v>2944</v>
      </c>
      <c r="B559" s="421" t="s">
        <v>3986</v>
      </c>
      <c r="C559" s="415">
        <v>740.16000000000008</v>
      </c>
    </row>
    <row r="560" spans="1:3">
      <c r="A560" s="425" t="s">
        <v>2945</v>
      </c>
      <c r="B560" s="421" t="s">
        <v>3986</v>
      </c>
      <c r="C560" s="415">
        <v>744</v>
      </c>
    </row>
    <row r="561" spans="1:3">
      <c r="A561" s="425" t="s">
        <v>2946</v>
      </c>
      <c r="B561" s="421" t="s">
        <v>2900</v>
      </c>
      <c r="C561" s="415">
        <v>929.09999999999991</v>
      </c>
    </row>
    <row r="562" spans="1:3">
      <c r="A562" s="425" t="s">
        <v>2947</v>
      </c>
      <c r="B562" s="421" t="s">
        <v>3986</v>
      </c>
      <c r="C562" s="415">
        <v>903.36</v>
      </c>
    </row>
    <row r="563" spans="1:3">
      <c r="A563" s="425" t="s">
        <v>2948</v>
      </c>
      <c r="B563" s="421" t="s">
        <v>3986</v>
      </c>
      <c r="C563" s="415">
        <v>836.16000000000008</v>
      </c>
    </row>
    <row r="564" spans="1:3">
      <c r="A564" s="425" t="s">
        <v>2949</v>
      </c>
      <c r="B564" s="421" t="s">
        <v>3986</v>
      </c>
      <c r="C564" s="415">
        <v>859.19999999999993</v>
      </c>
    </row>
    <row r="565" spans="1:3">
      <c r="A565" s="425" t="s">
        <v>2950</v>
      </c>
      <c r="B565" s="421" t="s">
        <v>3986</v>
      </c>
      <c r="C565" s="415">
        <v>1162.56</v>
      </c>
    </row>
    <row r="566" spans="1:3">
      <c r="A566" s="425" t="s">
        <v>2951</v>
      </c>
      <c r="B566" s="421" t="s">
        <v>3986</v>
      </c>
      <c r="C566" s="415">
        <v>782.4</v>
      </c>
    </row>
    <row r="567" spans="1:3">
      <c r="A567" s="425" t="s">
        <v>2952</v>
      </c>
      <c r="B567" s="421" t="s">
        <v>2158</v>
      </c>
      <c r="C567" s="415">
        <v>971.03999999999985</v>
      </c>
    </row>
    <row r="568" spans="1:3">
      <c r="A568" s="425" t="s">
        <v>2953</v>
      </c>
      <c r="B568" s="421" t="s">
        <v>3986</v>
      </c>
      <c r="C568" s="415">
        <v>914.88000000000011</v>
      </c>
    </row>
    <row r="569" spans="1:3">
      <c r="A569" s="425" t="s">
        <v>2955</v>
      </c>
      <c r="B569" s="421" t="s">
        <v>3986</v>
      </c>
      <c r="C569" s="415">
        <v>865.92</v>
      </c>
    </row>
    <row r="570" spans="1:3">
      <c r="A570" s="425" t="s">
        <v>11556</v>
      </c>
      <c r="B570" s="421" t="s">
        <v>3986</v>
      </c>
      <c r="C570" s="415">
        <v>779.52</v>
      </c>
    </row>
    <row r="571" spans="1:3">
      <c r="A571" s="425" t="s">
        <v>3987</v>
      </c>
      <c r="B571" s="421" t="s">
        <v>2876</v>
      </c>
      <c r="C571" s="415">
        <v>921.24</v>
      </c>
    </row>
    <row r="572" spans="1:3">
      <c r="A572" s="425" t="s">
        <v>2954</v>
      </c>
      <c r="B572" s="421" t="s">
        <v>3986</v>
      </c>
      <c r="C572" s="415">
        <v>811.19999999999993</v>
      </c>
    </row>
    <row r="573" spans="1:3">
      <c r="A573" s="425" t="s">
        <v>2956</v>
      </c>
      <c r="B573" s="421" t="s">
        <v>3986</v>
      </c>
      <c r="C573" s="415">
        <v>1485.1200000000001</v>
      </c>
    </row>
    <row r="574" spans="1:3">
      <c r="A574" s="425" t="s">
        <v>2957</v>
      </c>
      <c r="B574" s="421" t="s">
        <v>3986</v>
      </c>
      <c r="C574" s="415">
        <v>764.16000000000008</v>
      </c>
    </row>
    <row r="575" spans="1:3">
      <c r="A575" s="425" t="s">
        <v>2958</v>
      </c>
      <c r="B575" s="421" t="s">
        <v>3986</v>
      </c>
      <c r="C575" s="415">
        <v>777.6</v>
      </c>
    </row>
    <row r="576" spans="1:3">
      <c r="A576" s="425" t="s">
        <v>2959</v>
      </c>
      <c r="B576" s="421" t="s">
        <v>3986</v>
      </c>
      <c r="C576" s="415">
        <v>1204.8</v>
      </c>
    </row>
    <row r="577" spans="1:3">
      <c r="A577" s="2376" t="s">
        <v>794</v>
      </c>
      <c r="B577" s="2377"/>
      <c r="C577" s="2377"/>
    </row>
    <row r="578" spans="1:3">
      <c r="A578" s="408" t="s">
        <v>10856</v>
      </c>
      <c r="B578" s="409"/>
      <c r="C578" s="409"/>
    </row>
    <row r="579" spans="1:3">
      <c r="A579" s="427" t="s">
        <v>2960</v>
      </c>
      <c r="B579" s="421" t="s">
        <v>2961</v>
      </c>
      <c r="C579" s="415">
        <v>148.26</v>
      </c>
    </row>
    <row r="580" spans="1:3">
      <c r="A580" s="2374" t="s">
        <v>8128</v>
      </c>
      <c r="B580" s="2375"/>
      <c r="C580" s="2375"/>
    </row>
    <row r="581" spans="1:3">
      <c r="A581" s="408" t="s">
        <v>10857</v>
      </c>
      <c r="B581" s="409"/>
      <c r="C581" s="409"/>
    </row>
    <row r="582" spans="1:3">
      <c r="A582" s="425" t="s">
        <v>2962</v>
      </c>
      <c r="B582" s="421" t="s">
        <v>3986</v>
      </c>
      <c r="C582" s="415">
        <v>672.96</v>
      </c>
    </row>
    <row r="583" spans="1:3">
      <c r="A583" s="425" t="s">
        <v>2963</v>
      </c>
      <c r="B583" s="421" t="s">
        <v>3986</v>
      </c>
      <c r="C583" s="415">
        <v>751.68000000000006</v>
      </c>
    </row>
    <row r="584" spans="1:3">
      <c r="A584" s="425" t="s">
        <v>2964</v>
      </c>
      <c r="B584" s="421" t="s">
        <v>3986</v>
      </c>
      <c r="C584" s="415">
        <v>884.16000000000008</v>
      </c>
    </row>
    <row r="585" spans="1:3">
      <c r="A585" s="425" t="s">
        <v>2965</v>
      </c>
      <c r="B585" s="421" t="s">
        <v>3986</v>
      </c>
      <c r="C585" s="415">
        <v>710.4</v>
      </c>
    </row>
    <row r="586" spans="1:3">
      <c r="A586" s="425" t="s">
        <v>2966</v>
      </c>
      <c r="B586" s="421" t="s">
        <v>3986</v>
      </c>
      <c r="C586" s="415">
        <v>576.96</v>
      </c>
    </row>
    <row r="587" spans="1:3">
      <c r="A587" s="425" t="s">
        <v>2967</v>
      </c>
      <c r="B587" s="421" t="s">
        <v>3986</v>
      </c>
      <c r="C587" s="415">
        <v>576.96</v>
      </c>
    </row>
    <row r="588" spans="1:3">
      <c r="A588" s="425" t="s">
        <v>2968</v>
      </c>
      <c r="B588" s="421" t="s">
        <v>3986</v>
      </c>
      <c r="C588" s="415">
        <v>556.79999999999995</v>
      </c>
    </row>
    <row r="589" spans="1:3">
      <c r="A589" s="425" t="s">
        <v>2969</v>
      </c>
      <c r="B589" s="421" t="s">
        <v>3986</v>
      </c>
      <c r="C589" s="415">
        <v>556.79999999999995</v>
      </c>
    </row>
    <row r="590" spans="1:3">
      <c r="A590" s="425" t="s">
        <v>2970</v>
      </c>
      <c r="B590" s="421" t="s">
        <v>3986</v>
      </c>
      <c r="C590" s="415">
        <v>556.79999999999995</v>
      </c>
    </row>
    <row r="591" spans="1:3">
      <c r="A591" s="425" t="s">
        <v>2971</v>
      </c>
      <c r="B591" s="421" t="s">
        <v>3986</v>
      </c>
      <c r="C591" s="415">
        <v>576.96</v>
      </c>
    </row>
    <row r="592" spans="1:3">
      <c r="A592" s="425" t="s">
        <v>2972</v>
      </c>
      <c r="B592" s="421" t="s">
        <v>3986</v>
      </c>
      <c r="C592" s="415">
        <v>630.72</v>
      </c>
    </row>
    <row r="593" spans="1:3">
      <c r="A593" s="425" t="s">
        <v>2973</v>
      </c>
      <c r="B593" s="421" t="s">
        <v>3986</v>
      </c>
      <c r="C593" s="415">
        <v>738.24</v>
      </c>
    </row>
    <row r="594" spans="1:3">
      <c r="A594" s="425" t="s">
        <v>2974</v>
      </c>
      <c r="B594" s="421" t="s">
        <v>3986</v>
      </c>
      <c r="C594" s="415">
        <v>1023.36</v>
      </c>
    </row>
    <row r="595" spans="1:3">
      <c r="A595" s="425" t="s">
        <v>2975</v>
      </c>
      <c r="B595" s="421" t="s">
        <v>3986</v>
      </c>
      <c r="C595" s="415">
        <v>596.16</v>
      </c>
    </row>
    <row r="596" spans="1:3">
      <c r="A596" s="425" t="s">
        <v>2976</v>
      </c>
      <c r="B596" s="421" t="s">
        <v>3986</v>
      </c>
      <c r="C596" s="415">
        <v>1056</v>
      </c>
    </row>
    <row r="597" spans="1:3">
      <c r="A597" s="425" t="s">
        <v>2977</v>
      </c>
      <c r="B597" s="421" t="s">
        <v>3986</v>
      </c>
      <c r="C597" s="415">
        <v>1215.3600000000001</v>
      </c>
    </row>
    <row r="598" spans="1:3">
      <c r="A598" s="425" t="s">
        <v>2978</v>
      </c>
      <c r="B598" s="421" t="s">
        <v>3986</v>
      </c>
      <c r="C598" s="415">
        <v>556.79999999999995</v>
      </c>
    </row>
    <row r="599" spans="1:3">
      <c r="A599" s="425" t="s">
        <v>2979</v>
      </c>
      <c r="B599" s="421" t="s">
        <v>3986</v>
      </c>
      <c r="C599" s="415">
        <v>934.08</v>
      </c>
    </row>
    <row r="600" spans="1:3">
      <c r="A600" s="425" t="s">
        <v>2980</v>
      </c>
      <c r="B600" s="421" t="s">
        <v>3986</v>
      </c>
      <c r="C600" s="415">
        <v>572.16</v>
      </c>
    </row>
    <row r="601" spans="1:3">
      <c r="A601" s="425" t="s">
        <v>2981</v>
      </c>
      <c r="B601" s="421" t="s">
        <v>3986</v>
      </c>
      <c r="C601" s="415">
        <v>652.79999999999995</v>
      </c>
    </row>
    <row r="602" spans="1:3">
      <c r="A602" s="425" t="s">
        <v>2982</v>
      </c>
      <c r="B602" s="421" t="s">
        <v>3986</v>
      </c>
      <c r="C602" s="415">
        <v>934.08</v>
      </c>
    </row>
    <row r="603" spans="1:3">
      <c r="A603" s="425" t="s">
        <v>2983</v>
      </c>
      <c r="B603" s="421" t="s">
        <v>3986</v>
      </c>
      <c r="C603" s="415">
        <v>792</v>
      </c>
    </row>
    <row r="604" spans="1:3">
      <c r="A604" s="425" t="s">
        <v>2984</v>
      </c>
      <c r="B604" s="421" t="s">
        <v>3986</v>
      </c>
      <c r="C604" s="415">
        <v>1036.8</v>
      </c>
    </row>
    <row r="605" spans="1:3">
      <c r="A605" s="425" t="s">
        <v>2985</v>
      </c>
      <c r="B605" s="421" t="s">
        <v>3986</v>
      </c>
      <c r="C605" s="415">
        <v>630.72</v>
      </c>
    </row>
    <row r="606" spans="1:3">
      <c r="A606" s="425" t="s">
        <v>2986</v>
      </c>
      <c r="B606" s="421" t="s">
        <v>3986</v>
      </c>
      <c r="C606" s="415">
        <v>653.7600000000001</v>
      </c>
    </row>
    <row r="607" spans="1:3">
      <c r="A607" s="425" t="s">
        <v>2987</v>
      </c>
      <c r="B607" s="421" t="s">
        <v>3986</v>
      </c>
      <c r="C607" s="415">
        <v>832.32</v>
      </c>
    </row>
    <row r="608" spans="1:3">
      <c r="A608" s="425" t="s">
        <v>2988</v>
      </c>
      <c r="B608" s="421" t="s">
        <v>3986</v>
      </c>
      <c r="C608" s="415">
        <v>653.7600000000001</v>
      </c>
    </row>
    <row r="609" spans="1:3">
      <c r="A609" s="425" t="s">
        <v>2989</v>
      </c>
      <c r="B609" s="421" t="s">
        <v>3986</v>
      </c>
      <c r="C609" s="415">
        <v>556.79999999999995</v>
      </c>
    </row>
    <row r="610" spans="1:3">
      <c r="A610" s="425" t="s">
        <v>2990</v>
      </c>
      <c r="B610" s="421" t="s">
        <v>3986</v>
      </c>
      <c r="C610" s="415">
        <v>888.96</v>
      </c>
    </row>
    <row r="611" spans="1:3">
      <c r="A611" s="425" t="s">
        <v>2991</v>
      </c>
      <c r="B611" s="421" t="s">
        <v>3986</v>
      </c>
      <c r="C611" s="415">
        <v>788.16000000000008</v>
      </c>
    </row>
    <row r="612" spans="1:3">
      <c r="A612" s="425" t="s">
        <v>2992</v>
      </c>
      <c r="B612" s="421" t="s">
        <v>3986</v>
      </c>
      <c r="C612" s="415">
        <v>652.79999999999995</v>
      </c>
    </row>
    <row r="613" spans="1:3">
      <c r="A613" s="425" t="s">
        <v>2993</v>
      </c>
      <c r="B613" s="421" t="s">
        <v>3986</v>
      </c>
      <c r="C613" s="415">
        <v>1036.8</v>
      </c>
    </row>
    <row r="614" spans="1:3">
      <c r="A614" s="425" t="s">
        <v>2995</v>
      </c>
      <c r="B614" s="421" t="s">
        <v>3986</v>
      </c>
      <c r="C614" s="415">
        <v>556.79999999999995</v>
      </c>
    </row>
    <row r="615" spans="1:3">
      <c r="A615" s="425" t="s">
        <v>2996</v>
      </c>
      <c r="B615" s="421" t="s">
        <v>3986</v>
      </c>
      <c r="C615" s="415">
        <v>556.79999999999995</v>
      </c>
    </row>
    <row r="616" spans="1:3">
      <c r="A616" s="425" t="s">
        <v>2997</v>
      </c>
      <c r="B616" s="421" t="s">
        <v>3986</v>
      </c>
      <c r="C616" s="415">
        <v>556.79999999999995</v>
      </c>
    </row>
    <row r="617" spans="1:3">
      <c r="A617" s="425" t="s">
        <v>2998</v>
      </c>
      <c r="B617" s="421" t="s">
        <v>3986</v>
      </c>
      <c r="C617" s="415">
        <v>556.79999999999995</v>
      </c>
    </row>
    <row r="618" spans="1:3">
      <c r="A618" s="425" t="s">
        <v>2999</v>
      </c>
      <c r="B618" s="421" t="s">
        <v>3986</v>
      </c>
      <c r="C618" s="415">
        <v>710.4</v>
      </c>
    </row>
    <row r="619" spans="1:3">
      <c r="A619" s="425" t="s">
        <v>3000</v>
      </c>
      <c r="B619" s="421" t="s">
        <v>3986</v>
      </c>
      <c r="C619" s="415">
        <v>652.79999999999995</v>
      </c>
    </row>
    <row r="620" spans="1:3">
      <c r="A620" s="425" t="s">
        <v>3001</v>
      </c>
      <c r="B620" s="421" t="s">
        <v>3986</v>
      </c>
      <c r="C620" s="415">
        <v>653.7600000000001</v>
      </c>
    </row>
    <row r="621" spans="1:3">
      <c r="A621" s="425" t="s">
        <v>3002</v>
      </c>
      <c r="B621" s="421" t="s">
        <v>3986</v>
      </c>
      <c r="C621" s="415">
        <v>843.84</v>
      </c>
    </row>
    <row r="622" spans="1:3">
      <c r="A622" s="425" t="s">
        <v>3003</v>
      </c>
      <c r="B622" s="421" t="s">
        <v>3986</v>
      </c>
      <c r="C622" s="415">
        <v>597.12</v>
      </c>
    </row>
    <row r="623" spans="1:3">
      <c r="A623" s="425" t="s">
        <v>3004</v>
      </c>
      <c r="B623" s="421" t="s">
        <v>3986</v>
      </c>
      <c r="C623" s="415">
        <v>710.4</v>
      </c>
    </row>
    <row r="624" spans="1:3">
      <c r="A624" s="425" t="s">
        <v>3005</v>
      </c>
      <c r="B624" s="421" t="s">
        <v>3986</v>
      </c>
      <c r="C624" s="415">
        <v>599.04000000000008</v>
      </c>
    </row>
    <row r="625" spans="1:3">
      <c r="A625" s="425" t="s">
        <v>3006</v>
      </c>
      <c r="B625" s="421" t="s">
        <v>3986</v>
      </c>
      <c r="C625" s="415">
        <v>1063.68</v>
      </c>
    </row>
    <row r="626" spans="1:3">
      <c r="A626" s="425" t="s">
        <v>3007</v>
      </c>
      <c r="B626" s="421" t="s">
        <v>3986</v>
      </c>
      <c r="C626" s="415">
        <v>586.55999999999995</v>
      </c>
    </row>
    <row r="627" spans="1:3">
      <c r="A627" s="425" t="s">
        <v>3008</v>
      </c>
      <c r="B627" s="421" t="s">
        <v>3986</v>
      </c>
      <c r="C627" s="415">
        <v>599.04000000000008</v>
      </c>
    </row>
    <row r="628" spans="1:3">
      <c r="A628" s="425" t="s">
        <v>3009</v>
      </c>
      <c r="B628" s="421" t="s">
        <v>3986</v>
      </c>
      <c r="C628" s="415">
        <v>599.04000000000008</v>
      </c>
    </row>
    <row r="629" spans="1:3">
      <c r="A629" s="425" t="s">
        <v>3010</v>
      </c>
      <c r="B629" s="421" t="s">
        <v>3986</v>
      </c>
      <c r="C629" s="415">
        <v>872.64</v>
      </c>
    </row>
    <row r="630" spans="1:3">
      <c r="A630" s="2374" t="s">
        <v>8128</v>
      </c>
      <c r="B630" s="2375"/>
      <c r="C630" s="2375"/>
    </row>
    <row r="631" spans="1:3">
      <c r="A631" s="425" t="s">
        <v>2962</v>
      </c>
      <c r="B631" s="421" t="s">
        <v>3011</v>
      </c>
      <c r="C631" s="415">
        <v>1634.3999999999999</v>
      </c>
    </row>
    <row r="632" spans="1:3">
      <c r="A632" s="425" t="s">
        <v>2963</v>
      </c>
      <c r="B632" s="421" t="s">
        <v>3011</v>
      </c>
      <c r="C632" s="415">
        <v>1785.6</v>
      </c>
    </row>
    <row r="633" spans="1:3">
      <c r="A633" s="321" t="s">
        <v>6242</v>
      </c>
      <c r="B633" s="323" t="s">
        <v>3011</v>
      </c>
      <c r="C633" s="415">
        <v>1346.3999999999999</v>
      </c>
    </row>
    <row r="634" spans="1:3">
      <c r="A634" s="321" t="s">
        <v>6243</v>
      </c>
      <c r="B634" s="323" t="s">
        <v>3011</v>
      </c>
      <c r="C634" s="415">
        <v>1346.3999999999999</v>
      </c>
    </row>
    <row r="635" spans="1:3">
      <c r="A635" s="425" t="s">
        <v>2964</v>
      </c>
      <c r="B635" s="421" t="s">
        <v>3011</v>
      </c>
      <c r="C635" s="415">
        <v>2100</v>
      </c>
    </row>
    <row r="636" spans="1:3">
      <c r="A636" s="425" t="s">
        <v>2965</v>
      </c>
      <c r="B636" s="421" t="s">
        <v>3011</v>
      </c>
      <c r="C636" s="415">
        <v>1689.6</v>
      </c>
    </row>
    <row r="637" spans="1:3">
      <c r="A637" s="425" t="s">
        <v>11557</v>
      </c>
      <c r="B637" s="421" t="s">
        <v>3011</v>
      </c>
      <c r="C637" s="415">
        <v>1396.8</v>
      </c>
    </row>
    <row r="638" spans="1:3">
      <c r="A638" s="321" t="s">
        <v>6244</v>
      </c>
      <c r="B638" s="323" t="s">
        <v>3011</v>
      </c>
      <c r="C638" s="415">
        <v>1346.3999999999999</v>
      </c>
    </row>
    <row r="639" spans="1:3">
      <c r="A639" s="425" t="s">
        <v>2966</v>
      </c>
      <c r="B639" s="421" t="s">
        <v>3011</v>
      </c>
      <c r="C639" s="415">
        <v>1392</v>
      </c>
    </row>
    <row r="640" spans="1:3">
      <c r="A640" s="425" t="s">
        <v>2967</v>
      </c>
      <c r="B640" s="421" t="s">
        <v>3011</v>
      </c>
      <c r="C640" s="415">
        <v>1392</v>
      </c>
    </row>
    <row r="641" spans="1:3">
      <c r="A641" s="425" t="s">
        <v>2968</v>
      </c>
      <c r="B641" s="421" t="s">
        <v>3011</v>
      </c>
      <c r="C641" s="415">
        <v>1346.3999999999999</v>
      </c>
    </row>
    <row r="642" spans="1:3">
      <c r="A642" s="425" t="s">
        <v>2969</v>
      </c>
      <c r="B642" s="421" t="s">
        <v>3011</v>
      </c>
      <c r="C642" s="415">
        <v>1346.3999999999999</v>
      </c>
    </row>
    <row r="643" spans="1:3">
      <c r="A643" s="425" t="s">
        <v>2970</v>
      </c>
      <c r="B643" s="421" t="s">
        <v>3011</v>
      </c>
      <c r="C643" s="415">
        <v>1346.3999999999999</v>
      </c>
    </row>
    <row r="644" spans="1:3">
      <c r="A644" s="425" t="s">
        <v>2971</v>
      </c>
      <c r="B644" s="421" t="s">
        <v>3011</v>
      </c>
      <c r="C644" s="415">
        <v>1392</v>
      </c>
    </row>
    <row r="645" spans="1:3">
      <c r="A645" s="425" t="s">
        <v>2972</v>
      </c>
      <c r="B645" s="421" t="s">
        <v>3011</v>
      </c>
      <c r="C645" s="415">
        <v>1497.6</v>
      </c>
    </row>
    <row r="646" spans="1:3">
      <c r="A646" s="321" t="s">
        <v>6245</v>
      </c>
      <c r="B646" s="323" t="s">
        <v>3011</v>
      </c>
      <c r="C646" s="415">
        <v>1346.3999999999999</v>
      </c>
    </row>
    <row r="647" spans="1:3">
      <c r="A647" s="425" t="s">
        <v>2973</v>
      </c>
      <c r="B647" s="421" t="s">
        <v>3011</v>
      </c>
      <c r="C647" s="415">
        <v>1752</v>
      </c>
    </row>
    <row r="648" spans="1:3">
      <c r="A648" s="425" t="s">
        <v>2974</v>
      </c>
      <c r="B648" s="421" t="s">
        <v>3011</v>
      </c>
      <c r="C648" s="415">
        <v>2431.1999999999998</v>
      </c>
    </row>
    <row r="649" spans="1:3">
      <c r="A649" s="425" t="s">
        <v>2975</v>
      </c>
      <c r="B649" s="421" t="s">
        <v>3011</v>
      </c>
      <c r="C649" s="415">
        <v>1389.6</v>
      </c>
    </row>
    <row r="650" spans="1:3">
      <c r="A650" s="321" t="s">
        <v>6246</v>
      </c>
      <c r="B650" s="323" t="s">
        <v>3011</v>
      </c>
      <c r="C650" s="415">
        <v>1346.3999999999999</v>
      </c>
    </row>
    <row r="651" spans="1:3">
      <c r="A651" s="425" t="s">
        <v>2976</v>
      </c>
      <c r="B651" s="421" t="s">
        <v>3011</v>
      </c>
      <c r="C651" s="415">
        <v>2496</v>
      </c>
    </row>
    <row r="652" spans="1:3">
      <c r="A652" s="425" t="s">
        <v>2977</v>
      </c>
      <c r="B652" s="421" t="s">
        <v>3011</v>
      </c>
      <c r="C652" s="415">
        <v>2887.2</v>
      </c>
    </row>
    <row r="653" spans="1:3">
      <c r="A653" s="425" t="s">
        <v>2978</v>
      </c>
      <c r="B653" s="421" t="s">
        <v>3011</v>
      </c>
      <c r="C653" s="415">
        <v>1346.3999999999999</v>
      </c>
    </row>
    <row r="654" spans="1:3">
      <c r="A654" s="425" t="s">
        <v>2979</v>
      </c>
      <c r="B654" s="421" t="s">
        <v>3011</v>
      </c>
      <c r="C654" s="415">
        <v>2215.1999999999998</v>
      </c>
    </row>
    <row r="655" spans="1:3">
      <c r="A655" s="425" t="s">
        <v>2980</v>
      </c>
      <c r="B655" s="421" t="s">
        <v>3011</v>
      </c>
      <c r="C655" s="415">
        <v>1358.3999999999999</v>
      </c>
    </row>
    <row r="656" spans="1:3">
      <c r="A656" s="425" t="s">
        <v>2981</v>
      </c>
      <c r="B656" s="421" t="s">
        <v>3011</v>
      </c>
      <c r="C656" s="415">
        <v>1550.3999999999999</v>
      </c>
    </row>
    <row r="657" spans="1:3">
      <c r="A657" s="425" t="s">
        <v>2982</v>
      </c>
      <c r="B657" s="421" t="s">
        <v>3011</v>
      </c>
      <c r="C657" s="415">
        <v>2287.1999999999998</v>
      </c>
    </row>
    <row r="658" spans="1:3">
      <c r="A658" s="321" t="s">
        <v>6247</v>
      </c>
      <c r="B658" s="323" t="s">
        <v>3011</v>
      </c>
      <c r="C658" s="415">
        <v>2035.1999999999998</v>
      </c>
    </row>
    <row r="659" spans="1:3">
      <c r="A659" s="425" t="s">
        <v>2983</v>
      </c>
      <c r="B659" s="421" t="s">
        <v>3011</v>
      </c>
      <c r="C659" s="415">
        <v>1879.1999999999998</v>
      </c>
    </row>
    <row r="660" spans="1:3">
      <c r="A660" s="425" t="s">
        <v>2984</v>
      </c>
      <c r="B660" s="421" t="s">
        <v>3011</v>
      </c>
      <c r="C660" s="415">
        <v>2496</v>
      </c>
    </row>
    <row r="661" spans="1:3">
      <c r="A661" s="425" t="s">
        <v>2985</v>
      </c>
      <c r="B661" s="421" t="s">
        <v>3011</v>
      </c>
      <c r="C661" s="415">
        <v>1497.6</v>
      </c>
    </row>
    <row r="662" spans="1:3">
      <c r="A662" s="321" t="s">
        <v>6248</v>
      </c>
      <c r="B662" s="323" t="s">
        <v>3011</v>
      </c>
      <c r="C662" s="415">
        <v>1346.3999999999999</v>
      </c>
    </row>
    <row r="663" spans="1:3">
      <c r="A663" s="425" t="s">
        <v>3988</v>
      </c>
      <c r="B663" s="421" t="s">
        <v>3011</v>
      </c>
      <c r="C663" s="415">
        <v>1281.5999999999999</v>
      </c>
    </row>
    <row r="664" spans="1:3">
      <c r="A664" s="425" t="s">
        <v>2986</v>
      </c>
      <c r="B664" s="421" t="s">
        <v>3011</v>
      </c>
      <c r="C664" s="415">
        <v>1536</v>
      </c>
    </row>
    <row r="665" spans="1:3">
      <c r="A665" s="425" t="s">
        <v>2987</v>
      </c>
      <c r="B665" s="421" t="s">
        <v>3011</v>
      </c>
      <c r="C665" s="415">
        <v>1977.6</v>
      </c>
    </row>
    <row r="666" spans="1:3">
      <c r="A666" s="425" t="s">
        <v>2988</v>
      </c>
      <c r="B666" s="421" t="s">
        <v>3011</v>
      </c>
      <c r="C666" s="415">
        <v>1536</v>
      </c>
    </row>
    <row r="667" spans="1:3">
      <c r="A667" s="425" t="s">
        <v>2989</v>
      </c>
      <c r="B667" s="421" t="s">
        <v>3011</v>
      </c>
      <c r="C667" s="415">
        <v>1346.3999999999999</v>
      </c>
    </row>
    <row r="668" spans="1:3">
      <c r="A668" s="321" t="s">
        <v>6249</v>
      </c>
      <c r="B668" s="323" t="s">
        <v>3011</v>
      </c>
      <c r="C668" s="415">
        <v>1346.3999999999999</v>
      </c>
    </row>
    <row r="669" spans="1:3">
      <c r="A669" s="425" t="s">
        <v>2990</v>
      </c>
      <c r="B669" s="421" t="s">
        <v>3011</v>
      </c>
      <c r="C669" s="415">
        <v>2109.6</v>
      </c>
    </row>
    <row r="670" spans="1:3">
      <c r="A670" s="321" t="s">
        <v>6250</v>
      </c>
      <c r="B670" s="323" t="s">
        <v>3011</v>
      </c>
      <c r="C670" s="415">
        <v>1346.3999999999999</v>
      </c>
    </row>
    <row r="671" spans="1:3">
      <c r="A671" s="425" t="s">
        <v>2991</v>
      </c>
      <c r="B671" s="421" t="s">
        <v>3011</v>
      </c>
      <c r="C671" s="415">
        <v>1922.3999999999999</v>
      </c>
    </row>
    <row r="672" spans="1:3">
      <c r="A672" s="321" t="s">
        <v>6251</v>
      </c>
      <c r="B672" s="323" t="s">
        <v>3011</v>
      </c>
      <c r="C672" s="415">
        <v>1346.3999999999999</v>
      </c>
    </row>
    <row r="673" spans="1:3">
      <c r="A673" s="425" t="s">
        <v>2992</v>
      </c>
      <c r="B673" s="421" t="s">
        <v>3011</v>
      </c>
      <c r="C673" s="415">
        <v>1550.3999999999999</v>
      </c>
    </row>
    <row r="674" spans="1:3">
      <c r="A674" s="321" t="s">
        <v>6252</v>
      </c>
      <c r="B674" s="323" t="s">
        <v>3011</v>
      </c>
      <c r="C674" s="415">
        <v>1346.3999999999999</v>
      </c>
    </row>
    <row r="675" spans="1:3">
      <c r="A675" s="321" t="s">
        <v>6253</v>
      </c>
      <c r="B675" s="323" t="s">
        <v>3011</v>
      </c>
      <c r="C675" s="415">
        <v>2100</v>
      </c>
    </row>
    <row r="676" spans="1:3">
      <c r="A676" s="425" t="s">
        <v>3989</v>
      </c>
      <c r="B676" s="421" t="s">
        <v>3011</v>
      </c>
      <c r="C676" s="415">
        <v>2035.1999999999998</v>
      </c>
    </row>
    <row r="677" spans="1:3">
      <c r="A677" s="425" t="s">
        <v>2993</v>
      </c>
      <c r="B677" s="421" t="s">
        <v>3011</v>
      </c>
      <c r="C677" s="415">
        <v>2496</v>
      </c>
    </row>
    <row r="678" spans="1:3">
      <c r="A678" s="425" t="s">
        <v>2994</v>
      </c>
      <c r="B678" s="421" t="s">
        <v>3011</v>
      </c>
      <c r="C678" s="415">
        <v>1394.3999999999999</v>
      </c>
    </row>
    <row r="679" spans="1:3">
      <c r="A679" s="425" t="s">
        <v>2995</v>
      </c>
      <c r="B679" s="421" t="s">
        <v>3011</v>
      </c>
      <c r="C679" s="415">
        <v>1346.3999999999999</v>
      </c>
    </row>
    <row r="680" spans="1:3">
      <c r="A680" s="425" t="s">
        <v>2996</v>
      </c>
      <c r="B680" s="421" t="s">
        <v>3011</v>
      </c>
      <c r="C680" s="415">
        <v>1346.3999999999999</v>
      </c>
    </row>
    <row r="681" spans="1:3">
      <c r="A681" s="425" t="s">
        <v>2997</v>
      </c>
      <c r="B681" s="421" t="s">
        <v>3011</v>
      </c>
      <c r="C681" s="415">
        <v>1346.3999999999999</v>
      </c>
    </row>
    <row r="682" spans="1:3">
      <c r="A682" s="425" t="s">
        <v>2998</v>
      </c>
      <c r="B682" s="421" t="s">
        <v>3011</v>
      </c>
      <c r="C682" s="415">
        <v>1346.3999999999999</v>
      </c>
    </row>
    <row r="683" spans="1:3">
      <c r="A683" s="425" t="s">
        <v>3990</v>
      </c>
      <c r="B683" s="421" t="s">
        <v>3011</v>
      </c>
      <c r="C683" s="415">
        <v>1226.3999999999999</v>
      </c>
    </row>
    <row r="684" spans="1:3">
      <c r="A684" s="425" t="s">
        <v>2999</v>
      </c>
      <c r="B684" s="421" t="s">
        <v>3011</v>
      </c>
      <c r="C684" s="415">
        <v>1689.6</v>
      </c>
    </row>
    <row r="685" spans="1:3">
      <c r="A685" s="425" t="s">
        <v>3000</v>
      </c>
      <c r="B685" s="421" t="s">
        <v>3011</v>
      </c>
      <c r="C685" s="415">
        <v>1550.3999999999999</v>
      </c>
    </row>
    <row r="686" spans="1:3">
      <c r="A686" s="425" t="s">
        <v>3001</v>
      </c>
      <c r="B686" s="421" t="s">
        <v>3011</v>
      </c>
      <c r="C686" s="415">
        <v>1536</v>
      </c>
    </row>
    <row r="687" spans="1:3">
      <c r="A687" s="425" t="s">
        <v>3003</v>
      </c>
      <c r="B687" s="421" t="s">
        <v>3011</v>
      </c>
      <c r="C687" s="415">
        <v>1418.3999999999999</v>
      </c>
    </row>
    <row r="688" spans="1:3">
      <c r="A688" s="321" t="s">
        <v>6254</v>
      </c>
      <c r="B688" s="323" t="s">
        <v>3011</v>
      </c>
      <c r="C688" s="415">
        <v>1346.3999999999999</v>
      </c>
    </row>
    <row r="689" spans="1:3">
      <c r="A689" s="321" t="s">
        <v>6255</v>
      </c>
      <c r="B689" s="323" t="s">
        <v>3011</v>
      </c>
      <c r="C689" s="415">
        <v>1346.3999999999999</v>
      </c>
    </row>
    <row r="690" spans="1:3">
      <c r="A690" s="425" t="s">
        <v>6256</v>
      </c>
      <c r="B690" s="421" t="s">
        <v>3011</v>
      </c>
      <c r="C690" s="415">
        <v>1536</v>
      </c>
    </row>
    <row r="691" spans="1:3">
      <c r="A691" s="425" t="s">
        <v>3004</v>
      </c>
      <c r="B691" s="421" t="s">
        <v>3011</v>
      </c>
      <c r="C691" s="415">
        <v>1612.8</v>
      </c>
    </row>
    <row r="692" spans="1:3">
      <c r="A692" s="425" t="s">
        <v>3005</v>
      </c>
      <c r="B692" s="421" t="s">
        <v>3011</v>
      </c>
      <c r="C692" s="415">
        <v>1423.2</v>
      </c>
    </row>
    <row r="693" spans="1:3">
      <c r="A693" s="425" t="s">
        <v>3991</v>
      </c>
      <c r="B693" s="421" t="s">
        <v>3011</v>
      </c>
      <c r="C693" s="415">
        <v>1651.2</v>
      </c>
    </row>
    <row r="694" spans="1:3">
      <c r="A694" s="425" t="s">
        <v>3006</v>
      </c>
      <c r="B694" s="421" t="s">
        <v>3011</v>
      </c>
      <c r="C694" s="415">
        <v>2527.1999999999998</v>
      </c>
    </row>
    <row r="695" spans="1:3">
      <c r="A695" s="425" t="s">
        <v>3007</v>
      </c>
      <c r="B695" s="421" t="s">
        <v>3011</v>
      </c>
      <c r="C695" s="415">
        <v>1392</v>
      </c>
    </row>
    <row r="696" spans="1:3">
      <c r="A696" s="425" t="s">
        <v>3008</v>
      </c>
      <c r="B696" s="421" t="s">
        <v>3011</v>
      </c>
      <c r="C696" s="415">
        <v>1423.2</v>
      </c>
    </row>
    <row r="697" spans="1:3">
      <c r="A697" s="321" t="s">
        <v>6257</v>
      </c>
      <c r="B697" s="323" t="s">
        <v>3011</v>
      </c>
      <c r="C697" s="415">
        <v>1346.3999999999999</v>
      </c>
    </row>
    <row r="698" spans="1:3">
      <c r="A698" s="425" t="s">
        <v>3009</v>
      </c>
      <c r="B698" s="421" t="s">
        <v>3011</v>
      </c>
      <c r="C698" s="415">
        <v>1423.2</v>
      </c>
    </row>
    <row r="699" spans="1:3">
      <c r="A699" s="425" t="s">
        <v>3010</v>
      </c>
      <c r="B699" s="421" t="s">
        <v>3011</v>
      </c>
      <c r="C699" s="415">
        <v>2073.6</v>
      </c>
    </row>
    <row r="700" spans="1:3">
      <c r="A700" s="2374" t="s">
        <v>8128</v>
      </c>
      <c r="B700" s="2375"/>
      <c r="C700" s="2375"/>
    </row>
    <row r="701" spans="1:3">
      <c r="A701" s="408" t="s">
        <v>10858</v>
      </c>
      <c r="B701" s="409"/>
      <c r="C701" s="409"/>
    </row>
    <row r="702" spans="1:3">
      <c r="A702" s="425" t="s">
        <v>3012</v>
      </c>
      <c r="B702" s="421" t="s">
        <v>3986</v>
      </c>
      <c r="C702" s="415">
        <v>519.36</v>
      </c>
    </row>
    <row r="703" spans="1:3">
      <c r="A703" s="425" t="s">
        <v>3013</v>
      </c>
      <c r="B703" s="421" t="s">
        <v>3986</v>
      </c>
      <c r="C703" s="415">
        <v>581.76</v>
      </c>
    </row>
    <row r="704" spans="1:3">
      <c r="A704" s="425" t="s">
        <v>3014</v>
      </c>
      <c r="B704" s="421" t="s">
        <v>3986</v>
      </c>
      <c r="C704" s="415">
        <v>825.6</v>
      </c>
    </row>
    <row r="705" spans="1:3">
      <c r="A705" s="425" t="s">
        <v>3015</v>
      </c>
      <c r="B705" s="421" t="s">
        <v>3986</v>
      </c>
      <c r="C705" s="415">
        <v>599.04000000000008</v>
      </c>
    </row>
    <row r="706" spans="1:3">
      <c r="A706" s="425" t="s">
        <v>3016</v>
      </c>
      <c r="B706" s="421" t="s">
        <v>3986</v>
      </c>
      <c r="C706" s="415">
        <v>751.68000000000006</v>
      </c>
    </row>
    <row r="707" spans="1:3">
      <c r="A707" s="425" t="s">
        <v>3017</v>
      </c>
      <c r="B707" s="421" t="s">
        <v>3986</v>
      </c>
      <c r="C707" s="415">
        <v>519.36</v>
      </c>
    </row>
    <row r="708" spans="1:3">
      <c r="A708" s="425" t="s">
        <v>3018</v>
      </c>
      <c r="B708" s="421" t="s">
        <v>3986</v>
      </c>
      <c r="C708" s="415">
        <v>538.55999999999995</v>
      </c>
    </row>
    <row r="709" spans="1:3">
      <c r="A709" s="425" t="s">
        <v>3019</v>
      </c>
      <c r="B709" s="421" t="s">
        <v>3986</v>
      </c>
      <c r="C709" s="415">
        <v>554.88</v>
      </c>
    </row>
    <row r="710" spans="1:3">
      <c r="A710" s="2374" t="s">
        <v>8128</v>
      </c>
      <c r="B710" s="2375"/>
      <c r="C710" s="2375"/>
    </row>
    <row r="711" spans="1:3">
      <c r="A711" s="425" t="s">
        <v>3012</v>
      </c>
      <c r="B711" s="421" t="s">
        <v>3011</v>
      </c>
      <c r="C711" s="415">
        <v>1250.3999999999999</v>
      </c>
    </row>
    <row r="712" spans="1:3">
      <c r="A712" s="425" t="s">
        <v>3013</v>
      </c>
      <c r="B712" s="421" t="s">
        <v>3011</v>
      </c>
      <c r="C712" s="415">
        <v>1382.3999999999999</v>
      </c>
    </row>
    <row r="713" spans="1:3">
      <c r="A713" s="425" t="s">
        <v>3014</v>
      </c>
      <c r="B713" s="421" t="s">
        <v>3011</v>
      </c>
      <c r="C713" s="415">
        <v>2020.8</v>
      </c>
    </row>
    <row r="714" spans="1:3">
      <c r="A714" s="425" t="s">
        <v>3015</v>
      </c>
      <c r="B714" s="421" t="s">
        <v>3011</v>
      </c>
      <c r="C714" s="415">
        <v>1423.2</v>
      </c>
    </row>
    <row r="715" spans="1:3">
      <c r="A715" s="425" t="s">
        <v>3016</v>
      </c>
      <c r="B715" s="421" t="s">
        <v>3011</v>
      </c>
      <c r="C715" s="415">
        <v>1785.6</v>
      </c>
    </row>
    <row r="716" spans="1:3">
      <c r="A716" s="425" t="s">
        <v>3017</v>
      </c>
      <c r="B716" s="421" t="s">
        <v>3011</v>
      </c>
      <c r="C716" s="415">
        <v>1250.3999999999999</v>
      </c>
    </row>
    <row r="717" spans="1:3">
      <c r="A717" s="425" t="s">
        <v>3018</v>
      </c>
      <c r="B717" s="421" t="s">
        <v>3011</v>
      </c>
      <c r="C717" s="415">
        <v>1298.3999999999999</v>
      </c>
    </row>
    <row r="718" spans="1:3">
      <c r="A718" s="425" t="s">
        <v>3019</v>
      </c>
      <c r="B718" s="421" t="s">
        <v>3011</v>
      </c>
      <c r="C718" s="415">
        <v>1317.6</v>
      </c>
    </row>
    <row r="719" spans="1:3">
      <c r="A719" s="2372" t="s">
        <v>11558</v>
      </c>
      <c r="B719" s="2373"/>
      <c r="C719" s="2373"/>
    </row>
    <row r="720" spans="1:3">
      <c r="A720" s="426" t="s">
        <v>8176</v>
      </c>
      <c r="B720" s="421" t="s">
        <v>3993</v>
      </c>
      <c r="C720" s="415">
        <v>404.4</v>
      </c>
    </row>
    <row r="721" spans="1:3">
      <c r="A721" s="2372" t="s">
        <v>4265</v>
      </c>
      <c r="B721" s="2373"/>
      <c r="C721" s="2373"/>
    </row>
    <row r="722" spans="1:3">
      <c r="A722" s="426" t="s">
        <v>4266</v>
      </c>
      <c r="B722" s="421" t="s">
        <v>3993</v>
      </c>
      <c r="C722" s="415">
        <v>273.59999999999997</v>
      </c>
    </row>
    <row r="723" spans="1:3">
      <c r="A723" s="2370" t="s">
        <v>11559</v>
      </c>
      <c r="B723" s="2371"/>
      <c r="C723" s="2371"/>
    </row>
    <row r="724" spans="1:3">
      <c r="A724" s="408" t="s">
        <v>10859</v>
      </c>
      <c r="B724" s="409"/>
      <c r="C724" s="409"/>
    </row>
    <row r="725" spans="1:3">
      <c r="A725" s="418" t="s">
        <v>3992</v>
      </c>
      <c r="B725" s="421" t="s">
        <v>3993</v>
      </c>
      <c r="C725" s="415">
        <v>300</v>
      </c>
    </row>
    <row r="726" spans="1:3">
      <c r="A726" s="427" t="s">
        <v>3994</v>
      </c>
      <c r="B726" s="421" t="s">
        <v>3993</v>
      </c>
      <c r="C726" s="415">
        <v>300</v>
      </c>
    </row>
    <row r="727" spans="1:3">
      <c r="A727" s="425" t="s">
        <v>3996</v>
      </c>
      <c r="B727" s="421" t="s">
        <v>3993</v>
      </c>
      <c r="C727" s="415">
        <v>300</v>
      </c>
    </row>
    <row r="728" spans="1:3">
      <c r="A728" s="425" t="s">
        <v>3995</v>
      </c>
      <c r="B728" s="421" t="s">
        <v>3993</v>
      </c>
      <c r="C728" s="415">
        <v>300</v>
      </c>
    </row>
    <row r="729" spans="1:3">
      <c r="A729" s="425" t="s">
        <v>3997</v>
      </c>
      <c r="B729" s="421" t="s">
        <v>3993</v>
      </c>
      <c r="C729" s="415">
        <v>300</v>
      </c>
    </row>
    <row r="730" spans="1:3">
      <c r="A730" s="425" t="s">
        <v>3998</v>
      </c>
      <c r="B730" s="421" t="s">
        <v>3993</v>
      </c>
      <c r="C730" s="415">
        <v>300</v>
      </c>
    </row>
    <row r="731" spans="1:3">
      <c r="A731" s="425" t="s">
        <v>3999</v>
      </c>
      <c r="B731" s="421" t="s">
        <v>3993</v>
      </c>
      <c r="C731" s="415">
        <v>300</v>
      </c>
    </row>
    <row r="732" spans="1:3">
      <c r="A732" s="425" t="s">
        <v>4000</v>
      </c>
      <c r="B732" s="421" t="s">
        <v>3993</v>
      </c>
      <c r="C732" s="415">
        <v>300</v>
      </c>
    </row>
    <row r="733" spans="1:3">
      <c r="A733" s="425" t="s">
        <v>4001</v>
      </c>
      <c r="B733" s="421" t="s">
        <v>3993</v>
      </c>
      <c r="C733" s="415">
        <v>300</v>
      </c>
    </row>
    <row r="734" spans="1:3">
      <c r="A734" s="425" t="s">
        <v>4002</v>
      </c>
      <c r="B734" s="421" t="s">
        <v>3993</v>
      </c>
      <c r="C734" s="415">
        <v>300</v>
      </c>
    </row>
    <row r="735" spans="1:3">
      <c r="A735" s="425" t="s">
        <v>4003</v>
      </c>
      <c r="B735" s="421" t="s">
        <v>3993</v>
      </c>
      <c r="C735" s="415">
        <v>300</v>
      </c>
    </row>
    <row r="736" spans="1:3">
      <c r="A736" s="425" t="s">
        <v>4235</v>
      </c>
      <c r="B736" s="421" t="s">
        <v>3993</v>
      </c>
      <c r="C736" s="415">
        <v>300</v>
      </c>
    </row>
    <row r="737" spans="1:3">
      <c r="A737" s="425" t="s">
        <v>4236</v>
      </c>
      <c r="B737" s="421" t="s">
        <v>3993</v>
      </c>
      <c r="C737" s="415">
        <v>300</v>
      </c>
    </row>
    <row r="738" spans="1:3">
      <c r="A738" s="425" t="s">
        <v>4237</v>
      </c>
      <c r="B738" s="421" t="s">
        <v>3993</v>
      </c>
      <c r="C738" s="415">
        <v>300</v>
      </c>
    </row>
    <row r="739" spans="1:3">
      <c r="A739" s="425" t="s">
        <v>4004</v>
      </c>
      <c r="B739" s="421" t="s">
        <v>3993</v>
      </c>
      <c r="C739" s="415">
        <v>300</v>
      </c>
    </row>
    <row r="740" spans="1:3">
      <c r="A740" s="425" t="s">
        <v>4005</v>
      </c>
      <c r="B740" s="421" t="s">
        <v>3993</v>
      </c>
      <c r="C740" s="415">
        <v>300</v>
      </c>
    </row>
    <row r="741" spans="1:3">
      <c r="A741" s="425" t="s">
        <v>4006</v>
      </c>
      <c r="B741" s="421" t="s">
        <v>3993</v>
      </c>
      <c r="C741" s="415">
        <v>300</v>
      </c>
    </row>
    <row r="742" spans="1:3">
      <c r="A742" s="425" t="s">
        <v>4007</v>
      </c>
      <c r="B742" s="421" t="s">
        <v>3993</v>
      </c>
      <c r="C742" s="415">
        <v>300</v>
      </c>
    </row>
    <row r="743" spans="1:3">
      <c r="A743" s="425" t="s">
        <v>4008</v>
      </c>
      <c r="B743" s="421" t="s">
        <v>3993</v>
      </c>
      <c r="C743" s="415">
        <v>300</v>
      </c>
    </row>
    <row r="744" spans="1:3">
      <c r="A744" s="425" t="s">
        <v>4238</v>
      </c>
      <c r="B744" s="421" t="s">
        <v>3993</v>
      </c>
      <c r="C744" s="415">
        <v>300</v>
      </c>
    </row>
    <row r="745" spans="1:3">
      <c r="A745" s="425" t="s">
        <v>4009</v>
      </c>
      <c r="B745" s="421" t="s">
        <v>3993</v>
      </c>
      <c r="C745" s="415">
        <v>300</v>
      </c>
    </row>
    <row r="746" spans="1:3">
      <c r="A746" s="425" t="s">
        <v>4010</v>
      </c>
      <c r="B746" s="421" t="s">
        <v>3993</v>
      </c>
      <c r="C746" s="415">
        <v>300</v>
      </c>
    </row>
    <row r="747" spans="1:3">
      <c r="A747" s="425" t="s">
        <v>4011</v>
      </c>
      <c r="B747" s="421" t="s">
        <v>3993</v>
      </c>
      <c r="C747" s="415">
        <v>300</v>
      </c>
    </row>
    <row r="748" spans="1:3">
      <c r="A748" s="425" t="s">
        <v>4012</v>
      </c>
      <c r="B748" s="421" t="s">
        <v>3993</v>
      </c>
      <c r="C748" s="415">
        <v>300</v>
      </c>
    </row>
    <row r="749" spans="1:3">
      <c r="A749" s="425" t="s">
        <v>4013</v>
      </c>
      <c r="B749" s="421" t="s">
        <v>3993</v>
      </c>
      <c r="C749" s="415">
        <v>300</v>
      </c>
    </row>
    <row r="750" spans="1:3">
      <c r="A750" s="425" t="s">
        <v>4239</v>
      </c>
      <c r="B750" s="421" t="s">
        <v>3993</v>
      </c>
      <c r="C750" s="415">
        <v>300</v>
      </c>
    </row>
    <row r="751" spans="1:3">
      <c r="A751" s="425" t="s">
        <v>4014</v>
      </c>
      <c r="B751" s="421" t="s">
        <v>3993</v>
      </c>
      <c r="C751" s="415">
        <v>300</v>
      </c>
    </row>
    <row r="752" spans="1:3">
      <c r="A752" s="425" t="s">
        <v>4015</v>
      </c>
      <c r="B752" s="421" t="s">
        <v>3993</v>
      </c>
      <c r="C752" s="415">
        <v>300</v>
      </c>
    </row>
    <row r="753" spans="1:3">
      <c r="A753" s="425" t="s">
        <v>4016</v>
      </c>
      <c r="B753" s="421" t="s">
        <v>3993</v>
      </c>
      <c r="C753" s="415">
        <v>300</v>
      </c>
    </row>
    <row r="754" spans="1:3">
      <c r="A754" s="425" t="s">
        <v>4017</v>
      </c>
      <c r="B754" s="421" t="s">
        <v>3993</v>
      </c>
      <c r="C754" s="415">
        <v>300</v>
      </c>
    </row>
    <row r="755" spans="1:3">
      <c r="A755" s="425" t="s">
        <v>4018</v>
      </c>
      <c r="B755" s="421" t="s">
        <v>3993</v>
      </c>
      <c r="C755" s="415">
        <v>300</v>
      </c>
    </row>
    <row r="756" spans="1:3">
      <c r="A756" s="425" t="s">
        <v>4240</v>
      </c>
      <c r="B756" s="421" t="s">
        <v>3993</v>
      </c>
      <c r="C756" s="415">
        <v>300</v>
      </c>
    </row>
    <row r="757" spans="1:3">
      <c r="A757" s="425" t="s">
        <v>4241</v>
      </c>
      <c r="B757" s="421" t="s">
        <v>3993</v>
      </c>
      <c r="C757" s="415">
        <v>300</v>
      </c>
    </row>
    <row r="758" spans="1:3">
      <c r="A758" s="425" t="s">
        <v>4019</v>
      </c>
      <c r="B758" s="421" t="s">
        <v>3993</v>
      </c>
      <c r="C758" s="415">
        <v>300</v>
      </c>
    </row>
    <row r="759" spans="1:3">
      <c r="A759" s="425" t="s">
        <v>4020</v>
      </c>
      <c r="B759" s="421" t="s">
        <v>3993</v>
      </c>
      <c r="C759" s="415">
        <v>300</v>
      </c>
    </row>
    <row r="760" spans="1:3">
      <c r="A760" s="425" t="s">
        <v>4021</v>
      </c>
      <c r="B760" s="421" t="s">
        <v>3993</v>
      </c>
      <c r="C760" s="415">
        <v>300</v>
      </c>
    </row>
    <row r="761" spans="1:3">
      <c r="A761" s="425" t="s">
        <v>4022</v>
      </c>
      <c r="B761" s="421" t="s">
        <v>3993</v>
      </c>
      <c r="C761" s="415">
        <v>300</v>
      </c>
    </row>
    <row r="762" spans="1:3">
      <c r="A762" s="425" t="s">
        <v>4242</v>
      </c>
      <c r="B762" s="421" t="s">
        <v>3993</v>
      </c>
      <c r="C762" s="415">
        <v>300</v>
      </c>
    </row>
    <row r="763" spans="1:3">
      <c r="A763" s="425" t="s">
        <v>4023</v>
      </c>
      <c r="B763" s="421" t="s">
        <v>3993</v>
      </c>
      <c r="C763" s="415">
        <v>300</v>
      </c>
    </row>
    <row r="764" spans="1:3">
      <c r="A764" s="425" t="s">
        <v>4024</v>
      </c>
      <c r="B764" s="421" t="s">
        <v>3993</v>
      </c>
      <c r="C764" s="415">
        <v>300</v>
      </c>
    </row>
    <row r="765" spans="1:3">
      <c r="A765" s="425" t="s">
        <v>4025</v>
      </c>
      <c r="B765" s="421" t="s">
        <v>3993</v>
      </c>
      <c r="C765" s="415">
        <v>300</v>
      </c>
    </row>
    <row r="766" spans="1:3">
      <c r="A766" s="425" t="s">
        <v>4026</v>
      </c>
      <c r="B766" s="421" t="s">
        <v>3993</v>
      </c>
      <c r="C766" s="415">
        <v>300</v>
      </c>
    </row>
    <row r="767" spans="1:3">
      <c r="A767" s="425" t="s">
        <v>4243</v>
      </c>
      <c r="B767" s="421" t="s">
        <v>3993</v>
      </c>
      <c r="C767" s="415">
        <v>300</v>
      </c>
    </row>
    <row r="768" spans="1:3">
      <c r="A768" s="425" t="s">
        <v>4027</v>
      </c>
      <c r="B768" s="421" t="s">
        <v>3993</v>
      </c>
      <c r="C768" s="415">
        <v>300</v>
      </c>
    </row>
    <row r="769" spans="1:3">
      <c r="A769" s="425" t="s">
        <v>4244</v>
      </c>
      <c r="B769" s="421" t="s">
        <v>3993</v>
      </c>
      <c r="C769" s="415">
        <v>300</v>
      </c>
    </row>
    <row r="770" spans="1:3">
      <c r="A770" s="425" t="s">
        <v>4245</v>
      </c>
      <c r="B770" s="421" t="s">
        <v>3993</v>
      </c>
      <c r="C770" s="415">
        <v>300</v>
      </c>
    </row>
    <row r="771" spans="1:3">
      <c r="A771" s="425" t="s">
        <v>4028</v>
      </c>
      <c r="B771" s="421" t="s">
        <v>3993</v>
      </c>
      <c r="C771" s="415">
        <v>300</v>
      </c>
    </row>
    <row r="772" spans="1:3">
      <c r="A772" s="425" t="s">
        <v>4029</v>
      </c>
      <c r="B772" s="421" t="s">
        <v>3993</v>
      </c>
      <c r="C772" s="415">
        <v>300</v>
      </c>
    </row>
    <row r="773" spans="1:3">
      <c r="A773" s="425" t="s">
        <v>4030</v>
      </c>
      <c r="B773" s="421" t="s">
        <v>3993</v>
      </c>
      <c r="C773" s="415">
        <v>300</v>
      </c>
    </row>
    <row r="774" spans="1:3">
      <c r="A774" s="425" t="s">
        <v>4031</v>
      </c>
      <c r="B774" s="421" t="s">
        <v>3993</v>
      </c>
      <c r="C774" s="415">
        <v>300</v>
      </c>
    </row>
    <row r="775" spans="1:3">
      <c r="A775" s="425" t="s">
        <v>4032</v>
      </c>
      <c r="B775" s="421" t="s">
        <v>3993</v>
      </c>
      <c r="C775" s="415">
        <v>300</v>
      </c>
    </row>
    <row r="776" spans="1:3">
      <c r="A776" s="425" t="s">
        <v>4246</v>
      </c>
      <c r="B776" s="421" t="s">
        <v>3993</v>
      </c>
      <c r="C776" s="415">
        <v>300</v>
      </c>
    </row>
    <row r="777" spans="1:3">
      <c r="A777" s="425" t="s">
        <v>4247</v>
      </c>
      <c r="B777" s="421" t="s">
        <v>3993</v>
      </c>
      <c r="C777" s="415">
        <v>300</v>
      </c>
    </row>
    <row r="778" spans="1:3">
      <c r="A778" s="425" t="s">
        <v>4033</v>
      </c>
      <c r="B778" s="421" t="s">
        <v>3993</v>
      </c>
      <c r="C778" s="415">
        <v>300</v>
      </c>
    </row>
    <row r="779" spans="1:3">
      <c r="A779" s="425" t="s">
        <v>4034</v>
      </c>
      <c r="B779" s="421" t="s">
        <v>3993</v>
      </c>
      <c r="C779" s="415">
        <v>300</v>
      </c>
    </row>
    <row r="780" spans="1:3">
      <c r="A780" s="425" t="s">
        <v>4248</v>
      </c>
      <c r="B780" s="421" t="s">
        <v>3993</v>
      </c>
      <c r="C780" s="415">
        <v>300</v>
      </c>
    </row>
    <row r="781" spans="1:3">
      <c r="A781" s="425" t="s">
        <v>4249</v>
      </c>
      <c r="B781" s="421" t="s">
        <v>3993</v>
      </c>
      <c r="C781" s="415">
        <v>300</v>
      </c>
    </row>
    <row r="782" spans="1:3">
      <c r="A782" s="425" t="s">
        <v>4035</v>
      </c>
      <c r="B782" s="421" t="s">
        <v>3993</v>
      </c>
      <c r="C782" s="415">
        <v>300</v>
      </c>
    </row>
    <row r="783" spans="1:3">
      <c r="A783" s="425" t="s">
        <v>4036</v>
      </c>
      <c r="B783" s="421" t="s">
        <v>3993</v>
      </c>
      <c r="C783" s="415">
        <v>300</v>
      </c>
    </row>
    <row r="784" spans="1:3">
      <c r="A784" s="425" t="s">
        <v>4037</v>
      </c>
      <c r="B784" s="421" t="s">
        <v>3993</v>
      </c>
      <c r="C784" s="415">
        <v>300</v>
      </c>
    </row>
    <row r="785" spans="1:3">
      <c r="A785" s="425" t="s">
        <v>4038</v>
      </c>
      <c r="B785" s="421" t="s">
        <v>3993</v>
      </c>
      <c r="C785" s="415">
        <v>300</v>
      </c>
    </row>
    <row r="786" spans="1:3">
      <c r="A786" s="425" t="s">
        <v>4039</v>
      </c>
      <c r="B786" s="421" t="s">
        <v>3993</v>
      </c>
      <c r="C786" s="415">
        <v>300</v>
      </c>
    </row>
    <row r="787" spans="1:3">
      <c r="A787" s="425" t="s">
        <v>4040</v>
      </c>
      <c r="B787" s="421" t="s">
        <v>3993</v>
      </c>
      <c r="C787" s="415">
        <v>300</v>
      </c>
    </row>
    <row r="788" spans="1:3">
      <c r="A788" s="425" t="s">
        <v>4041</v>
      </c>
      <c r="B788" s="421" t="s">
        <v>3993</v>
      </c>
      <c r="C788" s="415">
        <v>300</v>
      </c>
    </row>
    <row r="789" spans="1:3">
      <c r="A789" s="425" t="s">
        <v>4042</v>
      </c>
      <c r="B789" s="421" t="s">
        <v>3993</v>
      </c>
      <c r="C789" s="415">
        <v>300</v>
      </c>
    </row>
    <row r="790" spans="1:3">
      <c r="A790" s="425" t="s">
        <v>4043</v>
      </c>
      <c r="B790" s="421" t="s">
        <v>3993</v>
      </c>
      <c r="C790" s="415">
        <v>300</v>
      </c>
    </row>
    <row r="791" spans="1:3">
      <c r="A791" s="425" t="s">
        <v>4044</v>
      </c>
      <c r="B791" s="421" t="s">
        <v>3993</v>
      </c>
      <c r="C791" s="415">
        <v>300</v>
      </c>
    </row>
    <row r="792" spans="1:3">
      <c r="A792" s="425" t="s">
        <v>4045</v>
      </c>
      <c r="B792" s="421" t="s">
        <v>3993</v>
      </c>
      <c r="C792" s="415">
        <v>300</v>
      </c>
    </row>
    <row r="793" spans="1:3">
      <c r="A793" s="429" t="s">
        <v>4046</v>
      </c>
      <c r="B793" s="421" t="s">
        <v>3993</v>
      </c>
      <c r="C793" s="415">
        <v>300</v>
      </c>
    </row>
    <row r="794" spans="1:3">
      <c r="A794" s="425" t="s">
        <v>4047</v>
      </c>
      <c r="B794" s="421" t="s">
        <v>3993</v>
      </c>
      <c r="C794" s="415">
        <v>300</v>
      </c>
    </row>
    <row r="795" spans="1:3">
      <c r="A795" s="425" t="s">
        <v>4048</v>
      </c>
      <c r="B795" s="421" t="s">
        <v>3993</v>
      </c>
      <c r="C795" s="415">
        <v>300</v>
      </c>
    </row>
    <row r="796" spans="1:3">
      <c r="A796" s="425" t="s">
        <v>4049</v>
      </c>
      <c r="B796" s="421" t="s">
        <v>3993</v>
      </c>
      <c r="C796" s="415">
        <v>300</v>
      </c>
    </row>
    <row r="797" spans="1:3">
      <c r="A797" s="425" t="s">
        <v>4050</v>
      </c>
      <c r="B797" s="421" t="s">
        <v>3993</v>
      </c>
      <c r="C797" s="415">
        <v>300</v>
      </c>
    </row>
    <row r="798" spans="1:3">
      <c r="A798" s="425" t="s">
        <v>4051</v>
      </c>
      <c r="B798" s="421" t="s">
        <v>3993</v>
      </c>
      <c r="C798" s="415">
        <v>300</v>
      </c>
    </row>
    <row r="799" spans="1:3">
      <c r="A799" s="425" t="s">
        <v>4250</v>
      </c>
      <c r="B799" s="421" t="s">
        <v>3993</v>
      </c>
      <c r="C799" s="415">
        <v>300</v>
      </c>
    </row>
    <row r="800" spans="1:3">
      <c r="A800" s="425" t="s">
        <v>4052</v>
      </c>
      <c r="B800" s="421" t="s">
        <v>3993</v>
      </c>
      <c r="C800" s="415">
        <v>300</v>
      </c>
    </row>
    <row r="801" spans="1:3">
      <c r="A801" s="425" t="s">
        <v>4053</v>
      </c>
      <c r="B801" s="421" t="s">
        <v>3993</v>
      </c>
      <c r="C801" s="415">
        <v>300</v>
      </c>
    </row>
    <row r="802" spans="1:3">
      <c r="A802" s="425" t="s">
        <v>4054</v>
      </c>
      <c r="B802" s="421" t="s">
        <v>3993</v>
      </c>
      <c r="C802" s="415">
        <v>300</v>
      </c>
    </row>
    <row r="803" spans="1:3">
      <c r="A803" s="425" t="s">
        <v>4055</v>
      </c>
      <c r="B803" s="421" t="s">
        <v>3993</v>
      </c>
      <c r="C803" s="415">
        <v>300</v>
      </c>
    </row>
    <row r="804" spans="1:3">
      <c r="A804" s="425" t="s">
        <v>4056</v>
      </c>
      <c r="B804" s="421" t="s">
        <v>3993</v>
      </c>
      <c r="C804" s="415">
        <v>300</v>
      </c>
    </row>
    <row r="805" spans="1:3">
      <c r="A805" s="425" t="s">
        <v>4057</v>
      </c>
      <c r="B805" s="421" t="s">
        <v>3993</v>
      </c>
      <c r="C805" s="415">
        <v>300</v>
      </c>
    </row>
    <row r="806" spans="1:3">
      <c r="A806" s="425" t="s">
        <v>4058</v>
      </c>
      <c r="B806" s="421" t="s">
        <v>3993</v>
      </c>
      <c r="C806" s="415">
        <v>300</v>
      </c>
    </row>
    <row r="807" spans="1:3">
      <c r="A807" s="425" t="s">
        <v>4059</v>
      </c>
      <c r="B807" s="421" t="s">
        <v>3993</v>
      </c>
      <c r="C807" s="415">
        <v>300</v>
      </c>
    </row>
    <row r="808" spans="1:3">
      <c r="A808" s="425" t="s">
        <v>4060</v>
      </c>
      <c r="B808" s="421" t="s">
        <v>3993</v>
      </c>
      <c r="C808" s="415">
        <v>300</v>
      </c>
    </row>
    <row r="809" spans="1:3">
      <c r="A809" s="425" t="s">
        <v>4061</v>
      </c>
      <c r="B809" s="421" t="s">
        <v>3993</v>
      </c>
      <c r="C809" s="415">
        <v>300</v>
      </c>
    </row>
    <row r="810" spans="1:3">
      <c r="A810" s="425" t="s">
        <v>4062</v>
      </c>
      <c r="B810" s="421" t="s">
        <v>3993</v>
      </c>
      <c r="C810" s="415">
        <v>300</v>
      </c>
    </row>
    <row r="811" spans="1:3">
      <c r="A811" s="425" t="s">
        <v>4063</v>
      </c>
      <c r="B811" s="421" t="s">
        <v>3993</v>
      </c>
      <c r="C811" s="415">
        <v>300</v>
      </c>
    </row>
    <row r="812" spans="1:3">
      <c r="A812" s="425" t="s">
        <v>4064</v>
      </c>
      <c r="B812" s="421" t="s">
        <v>3993</v>
      </c>
      <c r="C812" s="415">
        <v>300</v>
      </c>
    </row>
    <row r="813" spans="1:3">
      <c r="A813" s="425" t="s">
        <v>4065</v>
      </c>
      <c r="B813" s="421" t="s">
        <v>3993</v>
      </c>
      <c r="C813" s="415">
        <v>300</v>
      </c>
    </row>
    <row r="814" spans="1:3">
      <c r="A814" s="425" t="s">
        <v>4066</v>
      </c>
      <c r="B814" s="421" t="s">
        <v>3993</v>
      </c>
      <c r="C814" s="415">
        <v>300</v>
      </c>
    </row>
    <row r="815" spans="1:3">
      <c r="A815" s="425" t="s">
        <v>4067</v>
      </c>
      <c r="B815" s="421" t="s">
        <v>3993</v>
      </c>
      <c r="C815" s="415">
        <v>300</v>
      </c>
    </row>
    <row r="816" spans="1:3">
      <c r="A816" s="425" t="s">
        <v>4068</v>
      </c>
      <c r="B816" s="421" t="s">
        <v>3993</v>
      </c>
      <c r="C816" s="415">
        <v>300</v>
      </c>
    </row>
    <row r="817" spans="1:3">
      <c r="A817" s="425" t="s">
        <v>4069</v>
      </c>
      <c r="B817" s="421" t="s">
        <v>3993</v>
      </c>
      <c r="C817" s="415">
        <v>300</v>
      </c>
    </row>
    <row r="818" spans="1:3">
      <c r="A818" s="425" t="s">
        <v>4070</v>
      </c>
      <c r="B818" s="421" t="s">
        <v>3993</v>
      </c>
      <c r="C818" s="415">
        <v>300</v>
      </c>
    </row>
    <row r="819" spans="1:3">
      <c r="A819" s="425" t="s">
        <v>4071</v>
      </c>
      <c r="B819" s="421" t="s">
        <v>3993</v>
      </c>
      <c r="C819" s="415">
        <v>300</v>
      </c>
    </row>
    <row r="820" spans="1:3">
      <c r="A820" s="425" t="s">
        <v>4072</v>
      </c>
      <c r="B820" s="421" t="s">
        <v>3993</v>
      </c>
      <c r="C820" s="415">
        <v>300</v>
      </c>
    </row>
    <row r="821" spans="1:3">
      <c r="A821" s="425" t="s">
        <v>4073</v>
      </c>
      <c r="B821" s="421" t="s">
        <v>3993</v>
      </c>
      <c r="C821" s="415">
        <v>300</v>
      </c>
    </row>
    <row r="822" spans="1:3">
      <c r="A822" s="425" t="s">
        <v>4074</v>
      </c>
      <c r="B822" s="421" t="s">
        <v>3993</v>
      </c>
      <c r="C822" s="415">
        <v>300</v>
      </c>
    </row>
    <row r="823" spans="1:3">
      <c r="A823" s="425" t="s">
        <v>4075</v>
      </c>
      <c r="B823" s="421" t="s">
        <v>3993</v>
      </c>
      <c r="C823" s="415">
        <v>300</v>
      </c>
    </row>
    <row r="824" spans="1:3">
      <c r="A824" s="425" t="s">
        <v>4076</v>
      </c>
      <c r="B824" s="421" t="s">
        <v>3993</v>
      </c>
      <c r="C824" s="415">
        <v>300</v>
      </c>
    </row>
    <row r="825" spans="1:3">
      <c r="A825" s="425" t="s">
        <v>4077</v>
      </c>
      <c r="B825" s="421" t="s">
        <v>3993</v>
      </c>
      <c r="C825" s="415">
        <v>300</v>
      </c>
    </row>
    <row r="826" spans="1:3">
      <c r="A826" s="425" t="s">
        <v>4078</v>
      </c>
      <c r="B826" s="421" t="s">
        <v>3993</v>
      </c>
      <c r="C826" s="415">
        <v>300</v>
      </c>
    </row>
    <row r="827" spans="1:3">
      <c r="A827" s="425" t="s">
        <v>4079</v>
      </c>
      <c r="B827" s="421" t="s">
        <v>3993</v>
      </c>
      <c r="C827" s="415">
        <v>300</v>
      </c>
    </row>
    <row r="828" spans="1:3">
      <c r="A828" s="425" t="s">
        <v>4080</v>
      </c>
      <c r="B828" s="421" t="s">
        <v>3993</v>
      </c>
      <c r="C828" s="415">
        <v>300</v>
      </c>
    </row>
    <row r="829" spans="1:3">
      <c r="A829" s="425" t="s">
        <v>4081</v>
      </c>
      <c r="B829" s="421" t="s">
        <v>3993</v>
      </c>
      <c r="C829" s="415">
        <v>300</v>
      </c>
    </row>
    <row r="830" spans="1:3">
      <c r="A830" s="425" t="s">
        <v>4082</v>
      </c>
      <c r="B830" s="421" t="s">
        <v>3993</v>
      </c>
      <c r="C830" s="415">
        <v>300</v>
      </c>
    </row>
    <row r="831" spans="1:3">
      <c r="A831" s="425" t="s">
        <v>4083</v>
      </c>
      <c r="B831" s="421" t="s">
        <v>3993</v>
      </c>
      <c r="C831" s="415">
        <v>300</v>
      </c>
    </row>
    <row r="832" spans="1:3">
      <c r="A832" s="425" t="s">
        <v>4084</v>
      </c>
      <c r="B832" s="421" t="s">
        <v>3993</v>
      </c>
      <c r="C832" s="415">
        <v>300</v>
      </c>
    </row>
    <row r="833" spans="1:3">
      <c r="A833" s="425" t="s">
        <v>4251</v>
      </c>
      <c r="B833" s="421" t="s">
        <v>3993</v>
      </c>
      <c r="C833" s="415">
        <v>300</v>
      </c>
    </row>
    <row r="834" spans="1:3">
      <c r="A834" s="425" t="s">
        <v>4085</v>
      </c>
      <c r="B834" s="421" t="s">
        <v>3993</v>
      </c>
      <c r="C834" s="415">
        <v>300</v>
      </c>
    </row>
    <row r="835" spans="1:3">
      <c r="A835" s="425" t="s">
        <v>4086</v>
      </c>
      <c r="B835" s="421" t="s">
        <v>3993</v>
      </c>
      <c r="C835" s="415">
        <v>300</v>
      </c>
    </row>
    <row r="836" spans="1:3">
      <c r="A836" s="425" t="s">
        <v>4087</v>
      </c>
      <c r="B836" s="421" t="s">
        <v>3993</v>
      </c>
      <c r="C836" s="415">
        <v>300</v>
      </c>
    </row>
    <row r="837" spans="1:3">
      <c r="A837" s="425" t="s">
        <v>4088</v>
      </c>
      <c r="B837" s="421" t="s">
        <v>3993</v>
      </c>
      <c r="C837" s="415">
        <v>300</v>
      </c>
    </row>
    <row r="838" spans="1:3">
      <c r="A838" s="425" t="s">
        <v>4089</v>
      </c>
      <c r="B838" s="421" t="s">
        <v>3993</v>
      </c>
      <c r="C838" s="415">
        <v>300</v>
      </c>
    </row>
    <row r="839" spans="1:3">
      <c r="A839" s="425" t="s">
        <v>4090</v>
      </c>
      <c r="B839" s="421" t="s">
        <v>3993</v>
      </c>
      <c r="C839" s="415">
        <v>300</v>
      </c>
    </row>
    <row r="840" spans="1:3">
      <c r="A840" s="425" t="s">
        <v>4091</v>
      </c>
      <c r="B840" s="421" t="s">
        <v>3993</v>
      </c>
      <c r="C840" s="415">
        <v>300</v>
      </c>
    </row>
    <row r="841" spans="1:3">
      <c r="A841" s="425" t="s">
        <v>4092</v>
      </c>
      <c r="B841" s="421" t="s">
        <v>3993</v>
      </c>
      <c r="C841" s="415">
        <v>300</v>
      </c>
    </row>
    <row r="842" spans="1:3">
      <c r="A842" s="425" t="s">
        <v>4093</v>
      </c>
      <c r="B842" s="421" t="s">
        <v>3993</v>
      </c>
      <c r="C842" s="415">
        <v>300</v>
      </c>
    </row>
    <row r="843" spans="1:3">
      <c r="A843" s="425" t="s">
        <v>4094</v>
      </c>
      <c r="B843" s="421" t="s">
        <v>3993</v>
      </c>
      <c r="C843" s="415">
        <v>300</v>
      </c>
    </row>
    <row r="844" spans="1:3">
      <c r="A844" s="425" t="s">
        <v>4095</v>
      </c>
      <c r="B844" s="421" t="s">
        <v>3993</v>
      </c>
      <c r="C844" s="415">
        <v>300</v>
      </c>
    </row>
    <row r="845" spans="1:3">
      <c r="A845" s="425" t="s">
        <v>4096</v>
      </c>
      <c r="B845" s="421" t="s">
        <v>3993</v>
      </c>
      <c r="C845" s="415">
        <v>300</v>
      </c>
    </row>
    <row r="846" spans="1:3">
      <c r="A846" s="425" t="s">
        <v>4097</v>
      </c>
      <c r="B846" s="421" t="s">
        <v>3993</v>
      </c>
      <c r="C846" s="415">
        <v>300</v>
      </c>
    </row>
    <row r="847" spans="1:3">
      <c r="A847" s="425" t="s">
        <v>4098</v>
      </c>
      <c r="B847" s="421" t="s">
        <v>3993</v>
      </c>
      <c r="C847" s="415">
        <v>300</v>
      </c>
    </row>
    <row r="848" spans="1:3">
      <c r="A848" s="425" t="s">
        <v>4099</v>
      </c>
      <c r="B848" s="421" t="s">
        <v>3993</v>
      </c>
      <c r="C848" s="415">
        <v>300</v>
      </c>
    </row>
    <row r="849" spans="1:3">
      <c r="A849" s="425" t="s">
        <v>4100</v>
      </c>
      <c r="B849" s="421" t="s">
        <v>3993</v>
      </c>
      <c r="C849" s="415">
        <v>300</v>
      </c>
    </row>
    <row r="850" spans="1:3">
      <c r="A850" s="425" t="s">
        <v>4101</v>
      </c>
      <c r="B850" s="421" t="s">
        <v>3993</v>
      </c>
      <c r="C850" s="415">
        <v>300</v>
      </c>
    </row>
    <row r="851" spans="1:3">
      <c r="A851" s="425" t="s">
        <v>4102</v>
      </c>
      <c r="B851" s="421" t="s">
        <v>3993</v>
      </c>
      <c r="C851" s="415">
        <v>300</v>
      </c>
    </row>
    <row r="852" spans="1:3">
      <c r="A852" s="425" t="s">
        <v>4103</v>
      </c>
      <c r="B852" s="421" t="s">
        <v>3993</v>
      </c>
      <c r="C852" s="415">
        <v>300</v>
      </c>
    </row>
    <row r="853" spans="1:3">
      <c r="A853" s="425" t="s">
        <v>4104</v>
      </c>
      <c r="B853" s="421" t="s">
        <v>3993</v>
      </c>
      <c r="C853" s="415">
        <v>300</v>
      </c>
    </row>
    <row r="854" spans="1:3">
      <c r="A854" s="425" t="s">
        <v>4105</v>
      </c>
      <c r="B854" s="421" t="s">
        <v>3993</v>
      </c>
      <c r="C854" s="415">
        <v>300</v>
      </c>
    </row>
    <row r="855" spans="1:3">
      <c r="A855" s="425" t="s">
        <v>4106</v>
      </c>
      <c r="B855" s="421" t="s">
        <v>3993</v>
      </c>
      <c r="C855" s="415">
        <v>300</v>
      </c>
    </row>
    <row r="856" spans="1:3">
      <c r="A856" s="425" t="s">
        <v>4107</v>
      </c>
      <c r="B856" s="421" t="s">
        <v>3993</v>
      </c>
      <c r="C856" s="415">
        <v>300</v>
      </c>
    </row>
    <row r="857" spans="1:3">
      <c r="A857" s="425" t="s">
        <v>4108</v>
      </c>
      <c r="B857" s="421" t="s">
        <v>3993</v>
      </c>
      <c r="C857" s="415">
        <v>300</v>
      </c>
    </row>
    <row r="858" spans="1:3">
      <c r="A858" s="425" t="s">
        <v>4109</v>
      </c>
      <c r="B858" s="421" t="s">
        <v>3993</v>
      </c>
      <c r="C858" s="415">
        <v>300</v>
      </c>
    </row>
    <row r="859" spans="1:3">
      <c r="A859" s="425" t="s">
        <v>4110</v>
      </c>
      <c r="B859" s="421" t="s">
        <v>3993</v>
      </c>
      <c r="C859" s="415">
        <v>300</v>
      </c>
    </row>
    <row r="860" spans="1:3">
      <c r="A860" s="425" t="s">
        <v>4111</v>
      </c>
      <c r="B860" s="421" t="s">
        <v>3993</v>
      </c>
      <c r="C860" s="415">
        <v>300</v>
      </c>
    </row>
    <row r="861" spans="1:3">
      <c r="A861" s="425" t="s">
        <v>4112</v>
      </c>
      <c r="B861" s="421" t="s">
        <v>3993</v>
      </c>
      <c r="C861" s="415">
        <v>300</v>
      </c>
    </row>
    <row r="862" spans="1:3">
      <c r="A862" s="425" t="s">
        <v>4113</v>
      </c>
      <c r="B862" s="421" t="s">
        <v>3993</v>
      </c>
      <c r="C862" s="415">
        <v>300</v>
      </c>
    </row>
    <row r="863" spans="1:3">
      <c r="A863" s="425" t="s">
        <v>4114</v>
      </c>
      <c r="B863" s="421" t="s">
        <v>3993</v>
      </c>
      <c r="C863" s="415">
        <v>300</v>
      </c>
    </row>
    <row r="864" spans="1:3">
      <c r="A864" s="425" t="s">
        <v>4115</v>
      </c>
      <c r="B864" s="421" t="s">
        <v>3993</v>
      </c>
      <c r="C864" s="415">
        <v>300</v>
      </c>
    </row>
    <row r="865" spans="1:3">
      <c r="A865" s="425" t="s">
        <v>4116</v>
      </c>
      <c r="B865" s="421" t="s">
        <v>3993</v>
      </c>
      <c r="C865" s="415">
        <v>300</v>
      </c>
    </row>
    <row r="866" spans="1:3">
      <c r="A866" s="425" t="s">
        <v>4117</v>
      </c>
      <c r="B866" s="421" t="s">
        <v>3993</v>
      </c>
      <c r="C866" s="415">
        <v>300</v>
      </c>
    </row>
    <row r="867" spans="1:3">
      <c r="A867" s="425" t="s">
        <v>4118</v>
      </c>
      <c r="B867" s="421" t="s">
        <v>3993</v>
      </c>
      <c r="C867" s="415">
        <v>300</v>
      </c>
    </row>
    <row r="868" spans="1:3">
      <c r="A868" s="425" t="s">
        <v>4119</v>
      </c>
      <c r="B868" s="421" t="s">
        <v>3993</v>
      </c>
      <c r="C868" s="415">
        <v>300</v>
      </c>
    </row>
    <row r="869" spans="1:3">
      <c r="A869" s="425" t="s">
        <v>4120</v>
      </c>
      <c r="B869" s="421" t="s">
        <v>3993</v>
      </c>
      <c r="C869" s="415">
        <v>300</v>
      </c>
    </row>
    <row r="870" spans="1:3">
      <c r="A870" s="425" t="s">
        <v>4121</v>
      </c>
      <c r="B870" s="421" t="s">
        <v>3993</v>
      </c>
      <c r="C870" s="415">
        <v>300</v>
      </c>
    </row>
    <row r="871" spans="1:3">
      <c r="A871" s="425" t="s">
        <v>4122</v>
      </c>
      <c r="B871" s="421" t="s">
        <v>3993</v>
      </c>
      <c r="C871" s="415">
        <v>300</v>
      </c>
    </row>
    <row r="872" spans="1:3">
      <c r="A872" s="425" t="s">
        <v>4123</v>
      </c>
      <c r="B872" s="421" t="s">
        <v>3993</v>
      </c>
      <c r="C872" s="415">
        <v>300</v>
      </c>
    </row>
    <row r="873" spans="1:3">
      <c r="A873" s="425" t="s">
        <v>4124</v>
      </c>
      <c r="B873" s="421" t="s">
        <v>3993</v>
      </c>
      <c r="C873" s="415">
        <v>300</v>
      </c>
    </row>
    <row r="874" spans="1:3">
      <c r="A874" s="425" t="s">
        <v>4125</v>
      </c>
      <c r="B874" s="421" t="s">
        <v>3993</v>
      </c>
      <c r="C874" s="415">
        <v>300</v>
      </c>
    </row>
    <row r="875" spans="1:3">
      <c r="A875" s="423" t="s">
        <v>4126</v>
      </c>
      <c r="B875" s="424"/>
      <c r="C875" s="424"/>
    </row>
    <row r="876" spans="1:3">
      <c r="A876" s="408" t="s">
        <v>8129</v>
      </c>
      <c r="B876" s="409"/>
      <c r="C876" s="409"/>
    </row>
    <row r="877" spans="1:3">
      <c r="A877" s="418" t="s">
        <v>4127</v>
      </c>
      <c r="B877" s="421" t="s">
        <v>3993</v>
      </c>
      <c r="C877" s="415">
        <v>355.2</v>
      </c>
    </row>
    <row r="878" spans="1:3">
      <c r="A878" s="418" t="s">
        <v>4128</v>
      </c>
      <c r="B878" s="421" t="s">
        <v>3993</v>
      </c>
      <c r="C878" s="415">
        <v>355.2</v>
      </c>
    </row>
    <row r="879" spans="1:3">
      <c r="A879" s="423" t="s">
        <v>4129</v>
      </c>
      <c r="B879" s="424"/>
      <c r="C879" s="424"/>
    </row>
    <row r="880" spans="1:3">
      <c r="A880" s="408" t="s">
        <v>10860</v>
      </c>
      <c r="B880" s="409"/>
      <c r="C880" s="409"/>
    </row>
    <row r="881" spans="1:3">
      <c r="A881" s="425" t="s">
        <v>7137</v>
      </c>
      <c r="B881" s="421" t="s">
        <v>3993</v>
      </c>
      <c r="C881" s="415">
        <v>298.8</v>
      </c>
    </row>
    <row r="882" spans="1:3">
      <c r="A882" s="408" t="s">
        <v>8129</v>
      </c>
      <c r="B882" s="409"/>
      <c r="C882" s="409"/>
    </row>
    <row r="883" spans="1:3">
      <c r="A883" s="418" t="s">
        <v>4252</v>
      </c>
      <c r="B883" s="421" t="s">
        <v>3993</v>
      </c>
      <c r="C883" s="415">
        <v>390</v>
      </c>
    </row>
    <row r="884" spans="1:3">
      <c r="A884" s="430" t="s">
        <v>11560</v>
      </c>
      <c r="B884" s="431"/>
      <c r="C884" s="431"/>
    </row>
    <row r="885" spans="1:3">
      <c r="A885" s="408" t="s">
        <v>10861</v>
      </c>
      <c r="B885" s="409"/>
      <c r="C885" s="409"/>
    </row>
    <row r="886" spans="1:3">
      <c r="A886" s="429" t="s">
        <v>4130</v>
      </c>
      <c r="B886" s="421" t="s">
        <v>4131</v>
      </c>
      <c r="C886" s="415">
        <v>260</v>
      </c>
    </row>
    <row r="887" spans="1:3">
      <c r="A887" s="425" t="s">
        <v>4132</v>
      </c>
      <c r="B887" s="421" t="s">
        <v>4131</v>
      </c>
      <c r="C887" s="415">
        <v>260</v>
      </c>
    </row>
    <row r="888" spans="1:3">
      <c r="A888" s="425" t="s">
        <v>4133</v>
      </c>
      <c r="B888" s="421" t="s">
        <v>4131</v>
      </c>
      <c r="C888" s="415">
        <v>260</v>
      </c>
    </row>
    <row r="889" spans="1:3">
      <c r="A889" s="425" t="s">
        <v>4134</v>
      </c>
      <c r="B889" s="421" t="s">
        <v>4131</v>
      </c>
      <c r="C889" s="415">
        <v>260</v>
      </c>
    </row>
    <row r="890" spans="1:3">
      <c r="A890" s="425" t="s">
        <v>4135</v>
      </c>
      <c r="B890" s="421" t="s">
        <v>4131</v>
      </c>
      <c r="C890" s="415">
        <v>260</v>
      </c>
    </row>
    <row r="891" spans="1:3">
      <c r="A891" s="425" t="s">
        <v>4136</v>
      </c>
      <c r="B891" s="421" t="s">
        <v>4131</v>
      </c>
      <c r="C891" s="415">
        <v>260</v>
      </c>
    </row>
    <row r="892" spans="1:3">
      <c r="A892" s="425" t="s">
        <v>4137</v>
      </c>
      <c r="B892" s="421" t="s">
        <v>4131</v>
      </c>
      <c r="C892" s="415">
        <v>260</v>
      </c>
    </row>
    <row r="893" spans="1:3">
      <c r="A893" s="425" t="s">
        <v>4138</v>
      </c>
      <c r="B893" s="421" t="s">
        <v>4131</v>
      </c>
      <c r="C893" s="415">
        <v>260</v>
      </c>
    </row>
    <row r="894" spans="1:3">
      <c r="A894" s="425" t="s">
        <v>4139</v>
      </c>
      <c r="B894" s="421" t="s">
        <v>4131</v>
      </c>
      <c r="C894" s="415">
        <v>260</v>
      </c>
    </row>
    <row r="895" spans="1:3">
      <c r="A895" s="425" t="s">
        <v>4140</v>
      </c>
      <c r="B895" s="421" t="s">
        <v>4131</v>
      </c>
      <c r="C895" s="415">
        <v>260</v>
      </c>
    </row>
    <row r="896" spans="1:3">
      <c r="A896" s="425" t="s">
        <v>4141</v>
      </c>
      <c r="B896" s="421" t="s">
        <v>4131</v>
      </c>
      <c r="C896" s="415">
        <v>260</v>
      </c>
    </row>
    <row r="897" spans="1:3">
      <c r="A897" s="425" t="s">
        <v>4142</v>
      </c>
      <c r="B897" s="421" t="s">
        <v>4131</v>
      </c>
      <c r="C897" s="415">
        <v>260</v>
      </c>
    </row>
    <row r="898" spans="1:3">
      <c r="A898" s="425" t="s">
        <v>4143</v>
      </c>
      <c r="B898" s="421" t="s">
        <v>4131</v>
      </c>
      <c r="C898" s="415">
        <v>260</v>
      </c>
    </row>
    <row r="899" spans="1:3">
      <c r="A899" s="425" t="s">
        <v>4144</v>
      </c>
      <c r="B899" s="421" t="s">
        <v>4131</v>
      </c>
      <c r="C899" s="415">
        <v>260</v>
      </c>
    </row>
    <row r="900" spans="1:3">
      <c r="A900" s="425" t="s">
        <v>4145</v>
      </c>
      <c r="B900" s="421" t="s">
        <v>4131</v>
      </c>
      <c r="C900" s="415">
        <v>260</v>
      </c>
    </row>
    <row r="901" spans="1:3">
      <c r="A901" s="425" t="s">
        <v>4146</v>
      </c>
      <c r="B901" s="421" t="s">
        <v>4131</v>
      </c>
      <c r="C901" s="415">
        <v>260</v>
      </c>
    </row>
    <row r="902" spans="1:3">
      <c r="A902" s="425" t="s">
        <v>4147</v>
      </c>
      <c r="B902" s="421" t="s">
        <v>4131</v>
      </c>
      <c r="C902" s="415">
        <v>260</v>
      </c>
    </row>
    <row r="903" spans="1:3">
      <c r="A903" s="425" t="s">
        <v>4148</v>
      </c>
      <c r="B903" s="421" t="s">
        <v>4131</v>
      </c>
      <c r="C903" s="415">
        <v>260</v>
      </c>
    </row>
    <row r="904" spans="1:3">
      <c r="A904" s="425" t="s">
        <v>4149</v>
      </c>
      <c r="B904" s="421" t="s">
        <v>4131</v>
      </c>
      <c r="C904" s="415">
        <v>260</v>
      </c>
    </row>
    <row r="905" spans="1:3">
      <c r="A905" s="425" t="s">
        <v>4150</v>
      </c>
      <c r="B905" s="421" t="s">
        <v>4131</v>
      </c>
      <c r="C905" s="415">
        <v>260</v>
      </c>
    </row>
    <row r="906" spans="1:3">
      <c r="A906" s="425" t="s">
        <v>4151</v>
      </c>
      <c r="B906" s="421" t="s">
        <v>4131</v>
      </c>
      <c r="C906" s="415">
        <v>260</v>
      </c>
    </row>
    <row r="907" spans="1:3">
      <c r="A907" s="425" t="s">
        <v>4152</v>
      </c>
      <c r="B907" s="421" t="s">
        <v>4131</v>
      </c>
      <c r="C907" s="415">
        <v>260</v>
      </c>
    </row>
    <row r="908" spans="1:3">
      <c r="A908" s="425" t="s">
        <v>4153</v>
      </c>
      <c r="B908" s="421" t="s">
        <v>4131</v>
      </c>
      <c r="C908" s="415">
        <v>260</v>
      </c>
    </row>
    <row r="909" spans="1:3">
      <c r="A909" s="425" t="s">
        <v>4154</v>
      </c>
      <c r="B909" s="421" t="s">
        <v>4131</v>
      </c>
      <c r="C909" s="415">
        <v>260</v>
      </c>
    </row>
    <row r="910" spans="1:3">
      <c r="A910" s="425" t="s">
        <v>4155</v>
      </c>
      <c r="B910" s="421" t="s">
        <v>4131</v>
      </c>
      <c r="C910" s="415">
        <v>260</v>
      </c>
    </row>
    <row r="911" spans="1:3">
      <c r="A911" s="425" t="s">
        <v>4156</v>
      </c>
      <c r="B911" s="421" t="s">
        <v>4131</v>
      </c>
      <c r="C911" s="415">
        <v>260</v>
      </c>
    </row>
    <row r="912" spans="1:3">
      <c r="A912" s="425" t="s">
        <v>4157</v>
      </c>
      <c r="B912" s="421" t="s">
        <v>4131</v>
      </c>
      <c r="C912" s="415">
        <v>260</v>
      </c>
    </row>
    <row r="913" spans="1:3">
      <c r="A913" s="425" t="s">
        <v>4158</v>
      </c>
      <c r="B913" s="421" t="s">
        <v>4131</v>
      </c>
      <c r="C913" s="415">
        <v>260</v>
      </c>
    </row>
    <row r="914" spans="1:3">
      <c r="A914" s="425" t="s">
        <v>4159</v>
      </c>
      <c r="B914" s="421" t="s">
        <v>4131</v>
      </c>
      <c r="C914" s="415">
        <v>260</v>
      </c>
    </row>
    <row r="915" spans="1:3">
      <c r="A915" s="425" t="s">
        <v>4160</v>
      </c>
      <c r="B915" s="421" t="s">
        <v>4131</v>
      </c>
      <c r="C915" s="415">
        <v>260</v>
      </c>
    </row>
    <row r="916" spans="1:3">
      <c r="A916" s="425" t="s">
        <v>4161</v>
      </c>
      <c r="B916" s="421" t="s">
        <v>4131</v>
      </c>
      <c r="C916" s="415">
        <v>260</v>
      </c>
    </row>
    <row r="917" spans="1:3">
      <c r="A917" s="425" t="s">
        <v>4162</v>
      </c>
      <c r="B917" s="421" t="s">
        <v>4131</v>
      </c>
      <c r="C917" s="415">
        <v>260</v>
      </c>
    </row>
    <row r="918" spans="1:3">
      <c r="A918" s="425" t="s">
        <v>4163</v>
      </c>
      <c r="B918" s="421" t="s">
        <v>4131</v>
      </c>
      <c r="C918" s="415">
        <v>260</v>
      </c>
    </row>
    <row r="919" spans="1:3">
      <c r="A919" s="425" t="s">
        <v>4164</v>
      </c>
      <c r="B919" s="421" t="s">
        <v>4131</v>
      </c>
      <c r="C919" s="415">
        <v>260</v>
      </c>
    </row>
    <row r="920" spans="1:3">
      <c r="A920" s="425" t="s">
        <v>4165</v>
      </c>
      <c r="B920" s="421" t="s">
        <v>4131</v>
      </c>
      <c r="C920" s="415">
        <v>260</v>
      </c>
    </row>
    <row r="921" spans="1:3">
      <c r="A921" s="425" t="s">
        <v>4166</v>
      </c>
      <c r="B921" s="421" t="s">
        <v>4131</v>
      </c>
      <c r="C921" s="415">
        <v>260</v>
      </c>
    </row>
    <row r="922" spans="1:3">
      <c r="A922" s="425" t="s">
        <v>4167</v>
      </c>
      <c r="B922" s="421" t="s">
        <v>4131</v>
      </c>
      <c r="C922" s="415">
        <v>260</v>
      </c>
    </row>
    <row r="923" spans="1:3">
      <c r="A923" s="425" t="s">
        <v>4168</v>
      </c>
      <c r="B923" s="421" t="s">
        <v>4131</v>
      </c>
      <c r="C923" s="415">
        <v>260</v>
      </c>
    </row>
    <row r="924" spans="1:3">
      <c r="A924" s="425" t="s">
        <v>4169</v>
      </c>
      <c r="B924" s="421" t="s">
        <v>4131</v>
      </c>
      <c r="C924" s="415">
        <v>260</v>
      </c>
    </row>
    <row r="925" spans="1:3">
      <c r="A925" s="425" t="s">
        <v>4170</v>
      </c>
      <c r="B925" s="421" t="s">
        <v>4131</v>
      </c>
      <c r="C925" s="415">
        <v>260</v>
      </c>
    </row>
    <row r="926" spans="1:3">
      <c r="A926" s="425" t="s">
        <v>4171</v>
      </c>
      <c r="B926" s="421" t="s">
        <v>4131</v>
      </c>
      <c r="C926" s="415">
        <v>260</v>
      </c>
    </row>
    <row r="927" spans="1:3">
      <c r="A927" s="425" t="s">
        <v>4172</v>
      </c>
      <c r="B927" s="421" t="s">
        <v>4131</v>
      </c>
      <c r="C927" s="415">
        <v>260</v>
      </c>
    </row>
    <row r="928" spans="1:3">
      <c r="A928" s="425" t="s">
        <v>4173</v>
      </c>
      <c r="B928" s="421" t="s">
        <v>4131</v>
      </c>
      <c r="C928" s="415">
        <v>260</v>
      </c>
    </row>
    <row r="929" spans="1:3">
      <c r="A929" s="425" t="s">
        <v>4174</v>
      </c>
      <c r="B929" s="421" t="s">
        <v>4131</v>
      </c>
      <c r="C929" s="415">
        <v>260</v>
      </c>
    </row>
    <row r="930" spans="1:3">
      <c r="A930" s="425" t="s">
        <v>4175</v>
      </c>
      <c r="B930" s="421" t="s">
        <v>4131</v>
      </c>
      <c r="C930" s="415">
        <v>260</v>
      </c>
    </row>
    <row r="931" spans="1:3">
      <c r="A931" s="425" t="s">
        <v>4176</v>
      </c>
      <c r="B931" s="421" t="s">
        <v>4131</v>
      </c>
      <c r="C931" s="415">
        <v>260</v>
      </c>
    </row>
    <row r="932" spans="1:3">
      <c r="A932" s="425" t="s">
        <v>4177</v>
      </c>
      <c r="B932" s="421" t="s">
        <v>4131</v>
      </c>
      <c r="C932" s="415">
        <v>260</v>
      </c>
    </row>
    <row r="933" spans="1:3">
      <c r="A933" s="425" t="s">
        <v>4178</v>
      </c>
      <c r="B933" s="421" t="s">
        <v>4131</v>
      </c>
      <c r="C933" s="415">
        <v>260</v>
      </c>
    </row>
    <row r="934" spans="1:3">
      <c r="A934" s="425" t="s">
        <v>4179</v>
      </c>
      <c r="B934" s="421" t="s">
        <v>4131</v>
      </c>
      <c r="C934" s="415">
        <v>260</v>
      </c>
    </row>
    <row r="935" spans="1:3">
      <c r="A935" s="425" t="s">
        <v>4180</v>
      </c>
      <c r="B935" s="421" t="s">
        <v>4131</v>
      </c>
      <c r="C935" s="415">
        <v>260</v>
      </c>
    </row>
    <row r="936" spans="1:3">
      <c r="A936" s="425" t="s">
        <v>4181</v>
      </c>
      <c r="B936" s="421" t="s">
        <v>4131</v>
      </c>
      <c r="C936" s="415">
        <v>260</v>
      </c>
    </row>
    <row r="937" spans="1:3">
      <c r="A937" s="425" t="s">
        <v>4182</v>
      </c>
      <c r="B937" s="421" t="s">
        <v>4131</v>
      </c>
      <c r="C937" s="415">
        <v>260</v>
      </c>
    </row>
    <row r="938" spans="1:3">
      <c r="A938" s="425" t="s">
        <v>4183</v>
      </c>
      <c r="B938" s="421" t="s">
        <v>4131</v>
      </c>
      <c r="C938" s="415">
        <v>260</v>
      </c>
    </row>
    <row r="939" spans="1:3">
      <c r="A939" s="425" t="s">
        <v>4184</v>
      </c>
      <c r="B939" s="421" t="s">
        <v>4131</v>
      </c>
      <c r="C939" s="415">
        <v>260</v>
      </c>
    </row>
    <row r="940" spans="1:3">
      <c r="A940" s="425" t="s">
        <v>4185</v>
      </c>
      <c r="B940" s="421" t="s">
        <v>4131</v>
      </c>
      <c r="C940" s="415">
        <v>260</v>
      </c>
    </row>
    <row r="941" spans="1:3">
      <c r="A941" s="425" t="s">
        <v>4186</v>
      </c>
      <c r="B941" s="421" t="s">
        <v>4131</v>
      </c>
      <c r="C941" s="415">
        <v>260</v>
      </c>
    </row>
    <row r="942" spans="1:3">
      <c r="A942" s="425" t="s">
        <v>4187</v>
      </c>
      <c r="B942" s="421" t="s">
        <v>4131</v>
      </c>
      <c r="C942" s="415">
        <v>260</v>
      </c>
    </row>
    <row r="943" spans="1:3">
      <c r="A943" s="425" t="s">
        <v>4188</v>
      </c>
      <c r="B943" s="421" t="s">
        <v>4131</v>
      </c>
      <c r="C943" s="415">
        <v>260</v>
      </c>
    </row>
    <row r="944" spans="1:3">
      <c r="A944" s="425" t="s">
        <v>4189</v>
      </c>
      <c r="B944" s="421" t="s">
        <v>4131</v>
      </c>
      <c r="C944" s="415">
        <v>260</v>
      </c>
    </row>
    <row r="945" spans="1:3">
      <c r="A945" s="425" t="s">
        <v>4190</v>
      </c>
      <c r="B945" s="421" t="s">
        <v>4131</v>
      </c>
      <c r="C945" s="415">
        <v>260</v>
      </c>
    </row>
    <row r="946" spans="1:3">
      <c r="A946" s="425" t="s">
        <v>4191</v>
      </c>
      <c r="B946" s="421" t="s">
        <v>4131</v>
      </c>
      <c r="C946" s="415">
        <v>260</v>
      </c>
    </row>
    <row r="947" spans="1:3">
      <c r="A947" s="425" t="s">
        <v>4192</v>
      </c>
      <c r="B947" s="421" t="s">
        <v>4131</v>
      </c>
      <c r="C947" s="415">
        <v>260</v>
      </c>
    </row>
    <row r="948" spans="1:3">
      <c r="A948" s="430" t="s">
        <v>4253</v>
      </c>
      <c r="B948" s="431"/>
      <c r="C948" s="431"/>
    </row>
    <row r="949" spans="1:3">
      <c r="A949" s="408" t="s">
        <v>10862</v>
      </c>
      <c r="B949" s="409"/>
      <c r="C949" s="409"/>
    </row>
    <row r="950" spans="1:3">
      <c r="A950" s="425" t="s">
        <v>4199</v>
      </c>
      <c r="B950" s="421" t="s">
        <v>3993</v>
      </c>
      <c r="C950" s="415">
        <v>315.59999999999997</v>
      </c>
    </row>
    <row r="951" spans="1:3">
      <c r="A951" s="425" t="s">
        <v>4200</v>
      </c>
      <c r="B951" s="421" t="s">
        <v>3993</v>
      </c>
      <c r="C951" s="415">
        <v>315.59999999999997</v>
      </c>
    </row>
    <row r="952" spans="1:3">
      <c r="A952" s="425" t="s">
        <v>8177</v>
      </c>
      <c r="B952" s="421" t="s">
        <v>3993</v>
      </c>
      <c r="C952" s="415">
        <v>320.39999999999998</v>
      </c>
    </row>
    <row r="953" spans="1:3">
      <c r="A953" s="425" t="s">
        <v>4193</v>
      </c>
      <c r="B953" s="421" t="s">
        <v>3993</v>
      </c>
      <c r="C953" s="415">
        <v>320.39999999999998</v>
      </c>
    </row>
    <row r="954" spans="1:3">
      <c r="A954" s="425" t="s">
        <v>4194</v>
      </c>
      <c r="B954" s="421" t="s">
        <v>3993</v>
      </c>
      <c r="C954" s="415">
        <v>319.2</v>
      </c>
    </row>
    <row r="955" spans="1:3">
      <c r="A955" s="425" t="s">
        <v>4195</v>
      </c>
      <c r="B955" s="421" t="s">
        <v>3993</v>
      </c>
      <c r="C955" s="415">
        <v>333.59999999999997</v>
      </c>
    </row>
    <row r="956" spans="1:3">
      <c r="A956" s="425" t="s">
        <v>4196</v>
      </c>
      <c r="B956" s="421" t="s">
        <v>3993</v>
      </c>
      <c r="C956" s="415">
        <v>333.59999999999997</v>
      </c>
    </row>
    <row r="957" spans="1:3">
      <c r="A957" s="425" t="s">
        <v>4197</v>
      </c>
      <c r="B957" s="421" t="s">
        <v>3993</v>
      </c>
      <c r="C957" s="415">
        <v>333.59999999999997</v>
      </c>
    </row>
    <row r="958" spans="1:3">
      <c r="A958" s="425" t="s">
        <v>4198</v>
      </c>
      <c r="B958" s="421" t="s">
        <v>3993</v>
      </c>
      <c r="C958" s="415">
        <v>426</v>
      </c>
    </row>
    <row r="959" spans="1:3">
      <c r="A959" s="425" t="s">
        <v>8130</v>
      </c>
      <c r="B959" s="421" t="s">
        <v>3993</v>
      </c>
      <c r="C959" s="415">
        <v>344.4</v>
      </c>
    </row>
    <row r="960" spans="1:3">
      <c r="A960" s="425" t="s">
        <v>4201</v>
      </c>
      <c r="B960" s="421" t="s">
        <v>3993</v>
      </c>
      <c r="C960" s="415">
        <v>363.59999999999997</v>
      </c>
    </row>
    <row r="961" spans="1:3">
      <c r="A961" s="425" t="s">
        <v>4202</v>
      </c>
      <c r="B961" s="421" t="s">
        <v>3993</v>
      </c>
      <c r="C961" s="415">
        <v>363.59999999999997</v>
      </c>
    </row>
    <row r="962" spans="1:3">
      <c r="A962" s="425" t="s">
        <v>4203</v>
      </c>
      <c r="B962" s="421" t="s">
        <v>3993</v>
      </c>
      <c r="C962" s="415">
        <v>363.59999999999997</v>
      </c>
    </row>
    <row r="963" spans="1:3">
      <c r="A963" s="425" t="s">
        <v>4952</v>
      </c>
      <c r="B963" s="421" t="s">
        <v>3993</v>
      </c>
      <c r="C963" s="415">
        <v>363.59999999999997</v>
      </c>
    </row>
    <row r="964" spans="1:3">
      <c r="A964" s="2372" t="s">
        <v>4204</v>
      </c>
      <c r="B964" s="2373"/>
      <c r="C964" s="2373"/>
    </row>
    <row r="965" spans="1:3">
      <c r="A965" s="408" t="s">
        <v>8129</v>
      </c>
      <c r="B965" s="409"/>
      <c r="C965" s="409"/>
    </row>
    <row r="966" spans="1:3">
      <c r="A966" s="432" t="s">
        <v>4205</v>
      </c>
      <c r="B966" s="421" t="s">
        <v>3993</v>
      </c>
      <c r="C966" s="415">
        <v>290.39999999999998</v>
      </c>
    </row>
    <row r="967" spans="1:3">
      <c r="A967" s="432" t="s">
        <v>4206</v>
      </c>
      <c r="B967" s="421" t="s">
        <v>3993</v>
      </c>
      <c r="C967" s="415">
        <v>290.39999999999998</v>
      </c>
    </row>
    <row r="968" spans="1:3">
      <c r="A968" s="432" t="s">
        <v>4207</v>
      </c>
      <c r="B968" s="421" t="s">
        <v>3993</v>
      </c>
      <c r="C968" s="415">
        <v>290.39999999999998</v>
      </c>
    </row>
    <row r="969" spans="1:3">
      <c r="A969" s="432" t="s">
        <v>4208</v>
      </c>
      <c r="B969" s="421" t="s">
        <v>3993</v>
      </c>
      <c r="C969" s="415">
        <v>290.39999999999998</v>
      </c>
    </row>
    <row r="970" spans="1:3">
      <c r="A970" s="408" t="s">
        <v>10863</v>
      </c>
      <c r="B970" s="409"/>
      <c r="C970" s="409"/>
    </row>
    <row r="971" spans="1:3">
      <c r="A971" s="425" t="s">
        <v>4209</v>
      </c>
      <c r="B971" s="421" t="s">
        <v>3993</v>
      </c>
      <c r="C971" s="415">
        <v>292.8</v>
      </c>
    </row>
    <row r="972" spans="1:3">
      <c r="A972" s="425" t="s">
        <v>4210</v>
      </c>
      <c r="B972" s="421" t="s">
        <v>3993</v>
      </c>
      <c r="C972" s="415">
        <v>292.8</v>
      </c>
    </row>
    <row r="973" spans="1:3">
      <c r="A973" s="425" t="s">
        <v>4211</v>
      </c>
      <c r="B973" s="421" t="s">
        <v>3993</v>
      </c>
      <c r="C973" s="415">
        <v>292.8</v>
      </c>
    </row>
    <row r="974" spans="1:3">
      <c r="A974" s="425" t="s">
        <v>4212</v>
      </c>
      <c r="B974" s="421" t="s">
        <v>3993</v>
      </c>
      <c r="C974" s="415">
        <v>292.8</v>
      </c>
    </row>
    <row r="975" spans="1:3">
      <c r="A975" s="2372" t="s">
        <v>4213</v>
      </c>
      <c r="B975" s="2373"/>
      <c r="C975" s="2373"/>
    </row>
    <row r="976" spans="1:3">
      <c r="A976" s="408" t="s">
        <v>10864</v>
      </c>
      <c r="B976" s="409"/>
      <c r="C976" s="409"/>
    </row>
    <row r="977" spans="1:3">
      <c r="A977" s="418" t="s">
        <v>4214</v>
      </c>
      <c r="B977" s="421" t="s">
        <v>4215</v>
      </c>
      <c r="C977" s="415">
        <v>319.2</v>
      </c>
    </row>
    <row r="978" spans="1:3">
      <c r="A978" s="418" t="s">
        <v>4214</v>
      </c>
      <c r="B978" s="421" t="s">
        <v>4216</v>
      </c>
      <c r="C978" s="415">
        <v>652.08000000000004</v>
      </c>
    </row>
    <row r="979" spans="1:3">
      <c r="A979" s="418" t="s">
        <v>4217</v>
      </c>
      <c r="B979" s="421" t="s">
        <v>4215</v>
      </c>
      <c r="C979" s="415">
        <v>354</v>
      </c>
    </row>
    <row r="980" spans="1:3">
      <c r="A980" s="418" t="s">
        <v>4217</v>
      </c>
      <c r="B980" s="421" t="s">
        <v>4216</v>
      </c>
      <c r="C980" s="415">
        <v>723.36</v>
      </c>
    </row>
    <row r="981" spans="1:3">
      <c r="A981" s="422" t="s">
        <v>4254</v>
      </c>
      <c r="B981" s="419"/>
      <c r="C981" s="419"/>
    </row>
    <row r="982" spans="1:3">
      <c r="A982" s="418" t="s">
        <v>4218</v>
      </c>
      <c r="B982" s="421" t="s">
        <v>1771</v>
      </c>
      <c r="C982" s="415">
        <v>619.19999999999993</v>
      </c>
    </row>
    <row r="983" spans="1:3">
      <c r="A983" s="418" t="s">
        <v>4953</v>
      </c>
      <c r="B983" s="421" t="s">
        <v>4954</v>
      </c>
      <c r="C983" s="415">
        <v>300</v>
      </c>
    </row>
    <row r="984" spans="1:3">
      <c r="A984" s="408" t="s">
        <v>11561</v>
      </c>
      <c r="B984" s="409"/>
      <c r="C984" s="409"/>
    </row>
    <row r="985" spans="1:3">
      <c r="A985" s="426" t="s">
        <v>8131</v>
      </c>
      <c r="B985" s="421" t="s">
        <v>8132</v>
      </c>
      <c r="C985" s="415">
        <v>373.24799999999993</v>
      </c>
    </row>
    <row r="986" spans="1:3">
      <c r="A986" s="422" t="s">
        <v>1734</v>
      </c>
      <c r="B986" s="433" t="s">
        <v>6258</v>
      </c>
      <c r="C986" s="419"/>
    </row>
    <row r="987" spans="1:3">
      <c r="A987" s="425" t="s">
        <v>7138</v>
      </c>
      <c r="B987" s="434" t="s">
        <v>6259</v>
      </c>
      <c r="C987" s="415">
        <v>106.8</v>
      </c>
    </row>
    <row r="988" spans="1:3">
      <c r="A988" s="425" t="s">
        <v>7139</v>
      </c>
      <c r="B988" s="421" t="s">
        <v>6260</v>
      </c>
      <c r="C988" s="415">
        <v>140.4</v>
      </c>
    </row>
    <row r="989" spans="1:3">
      <c r="A989" s="425" t="s">
        <v>7140</v>
      </c>
      <c r="B989" s="421" t="s">
        <v>6261</v>
      </c>
      <c r="C989" s="415">
        <v>213.6</v>
      </c>
    </row>
    <row r="990" spans="1:3">
      <c r="A990" s="425" t="s">
        <v>7141</v>
      </c>
      <c r="B990" s="421" t="s">
        <v>6261</v>
      </c>
      <c r="C990" s="415">
        <v>280.8</v>
      </c>
    </row>
    <row r="991" spans="1:3">
      <c r="A991" s="427" t="s">
        <v>11562</v>
      </c>
      <c r="B991" s="421" t="s">
        <v>2557</v>
      </c>
      <c r="C991" s="415">
        <v>818.4</v>
      </c>
    </row>
    <row r="992" spans="1:3">
      <c r="A992" s="410" t="s">
        <v>2018</v>
      </c>
      <c r="B992" s="435" t="s">
        <v>6262</v>
      </c>
      <c r="C992" s="409"/>
    </row>
    <row r="993" spans="1:3">
      <c r="A993" s="432" t="s">
        <v>6263</v>
      </c>
      <c r="B993" s="434" t="s">
        <v>4255</v>
      </c>
      <c r="C993" s="415">
        <v>571.19999999999993</v>
      </c>
    </row>
    <row r="994" spans="1:3">
      <c r="A994" s="432" t="s">
        <v>6264</v>
      </c>
      <c r="B994" s="434" t="s">
        <v>6265</v>
      </c>
      <c r="C994" s="415">
        <v>970.8</v>
      </c>
    </row>
    <row r="995" spans="1:3">
      <c r="A995" s="432" t="s">
        <v>6266</v>
      </c>
      <c r="B995" s="434" t="s">
        <v>6265</v>
      </c>
      <c r="C995" s="415">
        <v>810</v>
      </c>
    </row>
    <row r="996" spans="1:3">
      <c r="A996" s="410" t="s">
        <v>2018</v>
      </c>
      <c r="B996" s="435" t="s">
        <v>6267</v>
      </c>
      <c r="C996" s="409"/>
    </row>
    <row r="997" spans="1:3">
      <c r="A997" s="432" t="s">
        <v>7142</v>
      </c>
      <c r="B997" s="434" t="s">
        <v>4256</v>
      </c>
      <c r="C997" s="415">
        <v>424.8</v>
      </c>
    </row>
    <row r="998" spans="1:3">
      <c r="A998" s="432" t="s">
        <v>7143</v>
      </c>
      <c r="B998" s="434" t="s">
        <v>4256</v>
      </c>
      <c r="C998" s="415">
        <v>424.8</v>
      </c>
    </row>
    <row r="999" spans="1:3">
      <c r="A999" s="432" t="s">
        <v>7144</v>
      </c>
      <c r="B999" s="434" t="s">
        <v>4256</v>
      </c>
      <c r="C999" s="415">
        <v>424.8</v>
      </c>
    </row>
    <row r="1000" spans="1:3">
      <c r="A1000" s="432" t="s">
        <v>7145</v>
      </c>
      <c r="B1000" s="434" t="s">
        <v>4257</v>
      </c>
      <c r="C1000" s="415">
        <v>380.4</v>
      </c>
    </row>
    <row r="1001" spans="1:3">
      <c r="A1001" s="432" t="s">
        <v>7146</v>
      </c>
      <c r="B1001" s="434" t="s">
        <v>4257</v>
      </c>
      <c r="C1001" s="415">
        <v>380.4</v>
      </c>
    </row>
    <row r="1002" spans="1:3">
      <c r="A1002" s="432" t="s">
        <v>7147</v>
      </c>
      <c r="B1002" s="434" t="s">
        <v>4257</v>
      </c>
      <c r="C1002" s="415">
        <v>380.4</v>
      </c>
    </row>
    <row r="1003" spans="1:3">
      <c r="A1003" s="410" t="s">
        <v>2018</v>
      </c>
      <c r="B1003" s="435" t="s">
        <v>6258</v>
      </c>
      <c r="C1003" s="409"/>
    </row>
    <row r="1004" spans="1:3">
      <c r="A1004" s="436" t="s">
        <v>6268</v>
      </c>
      <c r="B1004" s="413" t="s">
        <v>1772</v>
      </c>
      <c r="C1004" s="415">
        <v>16.8</v>
      </c>
    </row>
    <row r="1005" spans="1:3">
      <c r="A1005" s="422" t="s">
        <v>1398</v>
      </c>
      <c r="B1005" s="433" t="s">
        <v>10865</v>
      </c>
      <c r="C1005" s="419"/>
    </row>
    <row r="1006" spans="1:3">
      <c r="A1006" s="418" t="s">
        <v>11563</v>
      </c>
      <c r="B1006" s="437" t="s">
        <v>4259</v>
      </c>
      <c r="C1006" s="438">
        <v>39.6</v>
      </c>
    </row>
    <row r="1007" spans="1:3">
      <c r="A1007" s="418" t="s">
        <v>11563</v>
      </c>
      <c r="B1007" s="421" t="s">
        <v>4260</v>
      </c>
      <c r="C1007" s="438">
        <v>51.6</v>
      </c>
    </row>
    <row r="1008" spans="1:3">
      <c r="A1008" s="418" t="s">
        <v>11563</v>
      </c>
      <c r="B1008" s="421" t="s">
        <v>4261</v>
      </c>
      <c r="C1008" s="438">
        <v>66</v>
      </c>
    </row>
    <row r="1009" spans="1:3">
      <c r="A1009" s="418" t="s">
        <v>11563</v>
      </c>
      <c r="B1009" s="421" t="s">
        <v>4262</v>
      </c>
      <c r="C1009" s="438">
        <v>117.6</v>
      </c>
    </row>
    <row r="1010" spans="1:3">
      <c r="A1010" s="422" t="s">
        <v>11564</v>
      </c>
      <c r="B1010" s="433"/>
      <c r="C1010" s="419"/>
    </row>
    <row r="1011" spans="1:3">
      <c r="A1011" s="439" t="s">
        <v>11565</v>
      </c>
      <c r="B1011" s="440">
        <v>1</v>
      </c>
      <c r="C1011" s="438">
        <v>194.4</v>
      </c>
    </row>
    <row r="1012" spans="1:3">
      <c r="A1012" s="422" t="s">
        <v>11566</v>
      </c>
      <c r="B1012" s="433" t="s">
        <v>6258</v>
      </c>
      <c r="C1012" s="419"/>
    </row>
    <row r="1013" spans="1:3">
      <c r="A1013" s="418" t="s">
        <v>10866</v>
      </c>
      <c r="B1013" s="417" t="s">
        <v>2557</v>
      </c>
      <c r="C1013" s="415">
        <v>2200</v>
      </c>
    </row>
    <row r="1014" spans="1:3">
      <c r="A1014" s="418" t="s">
        <v>10867</v>
      </c>
      <c r="B1014" s="417" t="s">
        <v>2557</v>
      </c>
      <c r="C1014" s="415">
        <v>2200</v>
      </c>
    </row>
    <row r="1015" spans="1:3">
      <c r="A1015" s="418" t="s">
        <v>10868</v>
      </c>
      <c r="B1015" s="417" t="s">
        <v>2557</v>
      </c>
      <c r="C1015" s="415">
        <v>2200</v>
      </c>
    </row>
    <row r="1016" spans="1:3">
      <c r="A1016" s="418" t="s">
        <v>10869</v>
      </c>
      <c r="B1016" s="417" t="s">
        <v>10870</v>
      </c>
      <c r="C1016" s="415">
        <v>3600</v>
      </c>
    </row>
    <row r="1017" spans="1:3">
      <c r="A1017" s="441" t="s">
        <v>11567</v>
      </c>
      <c r="B1017" s="441" t="s">
        <v>1772</v>
      </c>
      <c r="C1017" s="441">
        <v>0</v>
      </c>
    </row>
  </sheetData>
  <mergeCells count="21">
    <mergeCell ref="A577:C577"/>
    <mergeCell ref="A6:C6"/>
    <mergeCell ref="A8:C8"/>
    <mergeCell ref="A14:C14"/>
    <mergeCell ref="A18:C18"/>
    <mergeCell ref="A55:C55"/>
    <mergeCell ref="A153:C153"/>
    <mergeCell ref="A223:C223"/>
    <mergeCell ref="A235:C235"/>
    <mergeCell ref="A462:C462"/>
    <mergeCell ref="A500:C500"/>
    <mergeCell ref="A503:C503"/>
    <mergeCell ref="A723:C723"/>
    <mergeCell ref="A964:C964"/>
    <mergeCell ref="A975:C975"/>
    <mergeCell ref="A580:C580"/>
    <mergeCell ref="A630:C630"/>
    <mergeCell ref="A700:C700"/>
    <mergeCell ref="A710:C710"/>
    <mergeCell ref="A719:C719"/>
    <mergeCell ref="A721:C721"/>
  </mergeCells>
  <phoneticPr fontId="19" type="noConversion"/>
  <hyperlinks>
    <hyperlink ref="C1" location="Содержание!R1C1" display="главная" xr:uid="{00000000-0004-0000-2D00-000000000000}"/>
  </hyperlinks>
  <pageMargins left="0.25" right="0.25" top="0.75" bottom="0.75" header="0.3" footer="0.3"/>
  <pageSetup paperSize="9" scale="70" fitToHeight="0"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E0FC-5B7B-4122-9893-955C93EA9A02}">
  <dimension ref="A1:D300"/>
  <sheetViews>
    <sheetView workbookViewId="0">
      <selection activeCell="D1" sqref="D1"/>
    </sheetView>
  </sheetViews>
  <sheetFormatPr defaultRowHeight="12"/>
  <cols>
    <col min="1" max="1" width="17.42578125" style="1" customWidth="1"/>
    <col min="2" max="2" width="100.85546875" style="1" customWidth="1"/>
    <col min="3" max="3" width="9.5703125" style="1" customWidth="1"/>
    <col min="4" max="4" width="13.7109375" style="1" customWidth="1"/>
    <col min="5" max="16384" width="9.140625" style="1"/>
  </cols>
  <sheetData>
    <row r="1" spans="1:4">
      <c r="D1" s="212" t="s">
        <v>2114</v>
      </c>
    </row>
    <row r="2" spans="1:4">
      <c r="B2" s="8" t="s">
        <v>16122</v>
      </c>
      <c r="D2" s="212"/>
    </row>
    <row r="3" spans="1:4">
      <c r="D3" s="10">
        <v>45689</v>
      </c>
    </row>
    <row r="4" spans="1:4" ht="54" customHeight="1">
      <c r="A4" s="1065" t="s">
        <v>193</v>
      </c>
      <c r="B4" s="1066" t="s">
        <v>469</v>
      </c>
      <c r="C4" s="1000" t="s">
        <v>15785</v>
      </c>
      <c r="D4" s="1001" t="s">
        <v>15786</v>
      </c>
    </row>
    <row r="5" spans="1:4">
      <c r="A5" s="1067"/>
      <c r="B5" s="1057"/>
      <c r="C5" s="1058"/>
      <c r="D5" s="1068"/>
    </row>
    <row r="6" spans="1:4">
      <c r="A6" s="1069" t="s">
        <v>2018</v>
      </c>
      <c r="B6" s="1066"/>
      <c r="C6" s="1004" t="s">
        <v>2018</v>
      </c>
      <c r="D6" s="1005">
        <v>1</v>
      </c>
    </row>
    <row r="7" spans="1:4">
      <c r="A7" s="1070" t="s">
        <v>15787</v>
      </c>
      <c r="B7" s="1071"/>
      <c r="C7" s="1072"/>
      <c r="D7" s="1073"/>
    </row>
    <row r="8" spans="1:4">
      <c r="A8" s="1074" t="s">
        <v>15788</v>
      </c>
      <c r="B8" s="366" t="s">
        <v>15789</v>
      </c>
      <c r="C8" s="325">
        <v>48</v>
      </c>
      <c r="D8" s="388">
        <v>1.1399999999999999</v>
      </c>
    </row>
    <row r="9" spans="1:4">
      <c r="A9" s="1074" t="s">
        <v>15790</v>
      </c>
      <c r="B9" s="366" t="s">
        <v>15791</v>
      </c>
      <c r="C9" s="325">
        <v>36</v>
      </c>
      <c r="D9" s="388">
        <v>1.53</v>
      </c>
    </row>
    <row r="10" spans="1:4">
      <c r="A10" s="1074" t="s">
        <v>15792</v>
      </c>
      <c r="B10" s="366" t="s">
        <v>15793</v>
      </c>
      <c r="C10" s="325">
        <v>24</v>
      </c>
      <c r="D10" s="388">
        <v>2.29</v>
      </c>
    </row>
    <row r="11" spans="1:4">
      <c r="A11" s="1074" t="s">
        <v>15794</v>
      </c>
      <c r="B11" s="366" t="s">
        <v>15795</v>
      </c>
      <c r="C11" s="325">
        <v>18</v>
      </c>
      <c r="D11" s="388">
        <v>3.05</v>
      </c>
    </row>
    <row r="12" spans="1:4">
      <c r="A12" s="1075" t="s">
        <v>15796</v>
      </c>
      <c r="B12" s="1076"/>
      <c r="C12" s="1076"/>
      <c r="D12" s="1073"/>
    </row>
    <row r="13" spans="1:4">
      <c r="A13" s="1055">
        <v>55110104004</v>
      </c>
      <c r="B13" s="1055" t="s">
        <v>15797</v>
      </c>
      <c r="C13" s="833">
        <v>100</v>
      </c>
      <c r="D13" s="1077">
        <v>25.44</v>
      </c>
    </row>
    <row r="14" spans="1:4">
      <c r="A14" s="1055">
        <v>55110104006</v>
      </c>
      <c r="B14" s="1055" t="s">
        <v>15798</v>
      </c>
      <c r="C14" s="833">
        <v>100</v>
      </c>
      <c r="D14" s="1077">
        <v>24.38</v>
      </c>
    </row>
    <row r="15" spans="1:4">
      <c r="A15" s="1055">
        <v>55110214008</v>
      </c>
      <c r="B15" s="1055" t="s">
        <v>15799</v>
      </c>
      <c r="C15" s="833">
        <v>100</v>
      </c>
      <c r="D15" s="1077">
        <v>22.26</v>
      </c>
    </row>
    <row r="16" spans="1:4">
      <c r="A16" s="366">
        <v>55110114008</v>
      </c>
      <c r="B16" s="366" t="s">
        <v>15800</v>
      </c>
      <c r="C16" s="323">
        <v>100</v>
      </c>
      <c r="D16" s="399">
        <v>22.26</v>
      </c>
    </row>
    <row r="17" spans="1:4">
      <c r="A17" s="366">
        <v>55110114010</v>
      </c>
      <c r="B17" s="366" t="s">
        <v>15801</v>
      </c>
      <c r="C17" s="323">
        <v>100</v>
      </c>
      <c r="D17" s="399">
        <v>22.26</v>
      </c>
    </row>
    <row r="18" spans="1:4">
      <c r="A18" s="366">
        <v>55110114012</v>
      </c>
      <c r="B18" s="366" t="s">
        <v>15802</v>
      </c>
      <c r="C18" s="323">
        <v>100</v>
      </c>
      <c r="D18" s="399">
        <v>22.26</v>
      </c>
    </row>
    <row r="19" spans="1:4">
      <c r="A19" s="366">
        <v>55110114015</v>
      </c>
      <c r="B19" s="366" t="s">
        <v>15803</v>
      </c>
      <c r="C19" s="323">
        <v>100</v>
      </c>
      <c r="D19" s="399">
        <v>22.26</v>
      </c>
    </row>
    <row r="20" spans="1:4">
      <c r="A20" s="366">
        <v>55110114018</v>
      </c>
      <c r="B20" s="366" t="s">
        <v>15804</v>
      </c>
      <c r="C20" s="323">
        <v>100</v>
      </c>
      <c r="D20" s="399">
        <v>22.26</v>
      </c>
    </row>
    <row r="21" spans="1:4">
      <c r="A21" s="366">
        <v>55110114022</v>
      </c>
      <c r="B21" s="366" t="s">
        <v>15805</v>
      </c>
      <c r="C21" s="323">
        <v>100</v>
      </c>
      <c r="D21" s="399">
        <v>22.26</v>
      </c>
    </row>
    <row r="22" spans="1:4">
      <c r="A22" s="366">
        <v>55110114024</v>
      </c>
      <c r="B22" s="366" t="s">
        <v>15806</v>
      </c>
      <c r="C22" s="323">
        <v>100</v>
      </c>
      <c r="D22" s="399">
        <v>22.26</v>
      </c>
    </row>
    <row r="23" spans="1:4">
      <c r="A23" s="366">
        <v>55110114032</v>
      </c>
      <c r="B23" s="366" t="s">
        <v>15807</v>
      </c>
      <c r="C23" s="323">
        <v>100</v>
      </c>
      <c r="D23" s="399">
        <v>22.26</v>
      </c>
    </row>
    <row r="24" spans="1:4">
      <c r="A24" s="366">
        <v>55110114040</v>
      </c>
      <c r="B24" s="366" t="s">
        <v>15808</v>
      </c>
      <c r="C24" s="323">
        <v>100</v>
      </c>
      <c r="D24" s="399">
        <v>22.26</v>
      </c>
    </row>
    <row r="25" spans="1:4">
      <c r="A25" s="366">
        <v>55110114050</v>
      </c>
      <c r="B25" s="366" t="s">
        <v>15809</v>
      </c>
      <c r="C25" s="323">
        <v>100</v>
      </c>
      <c r="D25" s="399">
        <v>22.26</v>
      </c>
    </row>
    <row r="26" spans="1:4">
      <c r="A26" s="366">
        <v>55110114060</v>
      </c>
      <c r="B26" s="366" t="s">
        <v>15810</v>
      </c>
      <c r="C26" s="323">
        <v>100</v>
      </c>
      <c r="D26" s="399">
        <v>22.26</v>
      </c>
    </row>
    <row r="27" spans="1:4">
      <c r="A27" s="366">
        <v>55110114080</v>
      </c>
      <c r="B27" s="366" t="s">
        <v>15811</v>
      </c>
      <c r="C27" s="323">
        <v>100</v>
      </c>
      <c r="D27" s="399">
        <v>22.26</v>
      </c>
    </row>
    <row r="28" spans="1:4">
      <c r="A28" s="1078">
        <v>10110204006</v>
      </c>
      <c r="B28" s="1055" t="s">
        <v>15812</v>
      </c>
      <c r="C28" s="833">
        <v>10</v>
      </c>
      <c r="D28" s="1056">
        <v>2.97</v>
      </c>
    </row>
    <row r="29" spans="1:4">
      <c r="A29" s="1078">
        <v>10110114008</v>
      </c>
      <c r="B29" s="1055" t="s">
        <v>15813</v>
      </c>
      <c r="C29" s="833">
        <v>10</v>
      </c>
      <c r="D29" s="1056">
        <v>2.97</v>
      </c>
    </row>
    <row r="30" spans="1:4">
      <c r="A30" s="1078">
        <v>10110114010</v>
      </c>
      <c r="B30" s="1055" t="s">
        <v>15814</v>
      </c>
      <c r="C30" s="833">
        <v>10</v>
      </c>
      <c r="D30" s="1056">
        <v>2.97</v>
      </c>
    </row>
    <row r="31" spans="1:4">
      <c r="A31" s="1078">
        <v>10110114012</v>
      </c>
      <c r="B31" s="1055" t="s">
        <v>15815</v>
      </c>
      <c r="C31" s="833">
        <v>10</v>
      </c>
      <c r="D31" s="1056">
        <v>2.97</v>
      </c>
    </row>
    <row r="32" spans="1:4">
      <c r="A32" s="1078">
        <v>10110114015</v>
      </c>
      <c r="B32" s="1055" t="s">
        <v>15816</v>
      </c>
      <c r="C32" s="833">
        <v>10</v>
      </c>
      <c r="D32" s="1056">
        <v>2.97</v>
      </c>
    </row>
    <row r="33" spans="1:4">
      <c r="A33" s="1078">
        <v>10110114018</v>
      </c>
      <c r="B33" s="1055" t="s">
        <v>15817</v>
      </c>
      <c r="C33" s="833">
        <v>10</v>
      </c>
      <c r="D33" s="1056">
        <v>2.97</v>
      </c>
    </row>
    <row r="34" spans="1:4">
      <c r="A34" s="1078">
        <v>10110114022</v>
      </c>
      <c r="B34" s="1055" t="s">
        <v>15818</v>
      </c>
      <c r="C34" s="833">
        <v>10</v>
      </c>
      <c r="D34" s="1056">
        <v>2.97</v>
      </c>
    </row>
    <row r="35" spans="1:4">
      <c r="A35" s="1078">
        <v>10110114024</v>
      </c>
      <c r="B35" s="1055" t="s">
        <v>15819</v>
      </c>
      <c r="C35" s="833">
        <v>10</v>
      </c>
      <c r="D35" s="1056">
        <v>2.97</v>
      </c>
    </row>
    <row r="36" spans="1:4">
      <c r="A36" s="1078">
        <v>10110114032</v>
      </c>
      <c r="B36" s="1055" t="s">
        <v>15820</v>
      </c>
      <c r="C36" s="833">
        <v>10</v>
      </c>
      <c r="D36" s="1056">
        <v>2.97</v>
      </c>
    </row>
    <row r="37" spans="1:4">
      <c r="A37" s="1078">
        <v>10110114040</v>
      </c>
      <c r="B37" s="1055" t="s">
        <v>15821</v>
      </c>
      <c r="C37" s="833">
        <v>10</v>
      </c>
      <c r="D37" s="1056">
        <v>2.97</v>
      </c>
    </row>
    <row r="38" spans="1:4">
      <c r="A38" s="1078">
        <v>10110114050</v>
      </c>
      <c r="B38" s="1055" t="s">
        <v>15822</v>
      </c>
      <c r="C38" s="833">
        <v>10</v>
      </c>
      <c r="D38" s="1056">
        <v>2.97</v>
      </c>
    </row>
    <row r="39" spans="1:4">
      <c r="A39" s="1078">
        <v>10110114060</v>
      </c>
      <c r="B39" s="1055" t="s">
        <v>15823</v>
      </c>
      <c r="C39" s="833">
        <v>10</v>
      </c>
      <c r="D39" s="1056">
        <v>2.97</v>
      </c>
    </row>
    <row r="40" spans="1:4">
      <c r="A40" s="1078">
        <v>10110114080</v>
      </c>
      <c r="B40" s="1055" t="s">
        <v>15824</v>
      </c>
      <c r="C40" s="833">
        <v>10</v>
      </c>
      <c r="D40" s="1056">
        <v>2.97</v>
      </c>
    </row>
    <row r="41" spans="1:4">
      <c r="A41" s="365">
        <v>50110204006</v>
      </c>
      <c r="B41" s="366" t="s">
        <v>15825</v>
      </c>
      <c r="C41" s="323">
        <v>5</v>
      </c>
      <c r="D41" s="404">
        <v>1.43</v>
      </c>
    </row>
    <row r="42" spans="1:4">
      <c r="A42" s="365">
        <v>50110114008</v>
      </c>
      <c r="B42" s="366" t="s">
        <v>15826</v>
      </c>
      <c r="C42" s="323">
        <v>5</v>
      </c>
      <c r="D42" s="404">
        <v>1.43</v>
      </c>
    </row>
    <row r="43" spans="1:4">
      <c r="A43" s="365">
        <v>50110114010</v>
      </c>
      <c r="B43" s="366" t="s">
        <v>15827</v>
      </c>
      <c r="C43" s="323">
        <v>5</v>
      </c>
      <c r="D43" s="404">
        <v>1.43</v>
      </c>
    </row>
    <row r="44" spans="1:4">
      <c r="A44" s="365">
        <v>50110114012</v>
      </c>
      <c r="B44" s="366" t="s">
        <v>15828</v>
      </c>
      <c r="C44" s="323">
        <v>5</v>
      </c>
      <c r="D44" s="404">
        <v>1.43</v>
      </c>
    </row>
    <row r="45" spans="1:4">
      <c r="A45" s="365">
        <v>50110114015</v>
      </c>
      <c r="B45" s="366" t="s">
        <v>15829</v>
      </c>
      <c r="C45" s="323">
        <v>5</v>
      </c>
      <c r="D45" s="404">
        <v>1.43</v>
      </c>
    </row>
    <row r="46" spans="1:4">
      <c r="A46" s="365">
        <v>50110114018</v>
      </c>
      <c r="B46" s="366" t="s">
        <v>15830</v>
      </c>
      <c r="C46" s="323">
        <v>5</v>
      </c>
      <c r="D46" s="404">
        <v>1.43</v>
      </c>
    </row>
    <row r="47" spans="1:4">
      <c r="A47" s="365">
        <v>50110114022</v>
      </c>
      <c r="B47" s="366" t="s">
        <v>15831</v>
      </c>
      <c r="C47" s="323">
        <v>5</v>
      </c>
      <c r="D47" s="404">
        <v>1.43</v>
      </c>
    </row>
    <row r="48" spans="1:4">
      <c r="A48" s="365">
        <v>50110114024</v>
      </c>
      <c r="B48" s="366" t="s">
        <v>15832</v>
      </c>
      <c r="C48" s="323">
        <v>5</v>
      </c>
      <c r="D48" s="404">
        <v>1.43</v>
      </c>
    </row>
    <row r="49" spans="1:4">
      <c r="A49" s="365">
        <v>50110114032</v>
      </c>
      <c r="B49" s="366" t="s">
        <v>15833</v>
      </c>
      <c r="C49" s="323">
        <v>5</v>
      </c>
      <c r="D49" s="404">
        <v>1.43</v>
      </c>
    </row>
    <row r="50" spans="1:4">
      <c r="A50" s="365">
        <v>50110114040</v>
      </c>
      <c r="B50" s="366" t="s">
        <v>15834</v>
      </c>
      <c r="C50" s="323">
        <v>5</v>
      </c>
      <c r="D50" s="404">
        <v>1.43</v>
      </c>
    </row>
    <row r="51" spans="1:4">
      <c r="A51" s="365">
        <v>50110114050</v>
      </c>
      <c r="B51" s="366" t="s">
        <v>15835</v>
      </c>
      <c r="C51" s="323">
        <v>5</v>
      </c>
      <c r="D51" s="404">
        <v>1.43</v>
      </c>
    </row>
    <row r="52" spans="1:4">
      <c r="A52" s="365">
        <v>50110114060</v>
      </c>
      <c r="B52" s="366" t="s">
        <v>15836</v>
      </c>
      <c r="C52" s="323">
        <v>5</v>
      </c>
      <c r="D52" s="404">
        <v>1.43</v>
      </c>
    </row>
    <row r="53" spans="1:4">
      <c r="A53" s="365">
        <v>50110114080</v>
      </c>
      <c r="B53" s="366" t="s">
        <v>15837</v>
      </c>
      <c r="C53" s="323">
        <v>5</v>
      </c>
      <c r="D53" s="404">
        <v>1.43</v>
      </c>
    </row>
    <row r="54" spans="1:4">
      <c r="A54" s="1076" t="s">
        <v>15838</v>
      </c>
      <c r="B54" s="1076"/>
      <c r="C54" s="1079"/>
      <c r="D54" s="1073"/>
    </row>
    <row r="55" spans="1:4">
      <c r="A55" s="1055">
        <v>55110224004</v>
      </c>
      <c r="B55" s="1055" t="s">
        <v>15839</v>
      </c>
      <c r="C55" s="833">
        <v>100</v>
      </c>
      <c r="D55" s="1077">
        <v>29.68</v>
      </c>
    </row>
    <row r="56" spans="1:4">
      <c r="A56" s="1055">
        <v>55110224006</v>
      </c>
      <c r="B56" s="1055" t="s">
        <v>15840</v>
      </c>
      <c r="C56" s="833">
        <v>100</v>
      </c>
      <c r="D56" s="1077">
        <v>29.68</v>
      </c>
    </row>
    <row r="57" spans="1:4">
      <c r="A57" s="1055">
        <v>55110224008</v>
      </c>
      <c r="B57" s="1055" t="s">
        <v>15841</v>
      </c>
      <c r="C57" s="833">
        <v>100</v>
      </c>
      <c r="D57" s="1077">
        <v>27.56</v>
      </c>
    </row>
    <row r="58" spans="1:4">
      <c r="A58" s="1055">
        <v>55110224010</v>
      </c>
      <c r="B58" s="1055" t="s">
        <v>15842</v>
      </c>
      <c r="C58" s="833">
        <v>100</v>
      </c>
      <c r="D58" s="1077">
        <v>27.56</v>
      </c>
    </row>
    <row r="59" spans="1:4">
      <c r="A59" s="1055">
        <v>55110224012</v>
      </c>
      <c r="B59" s="1055" t="s">
        <v>15843</v>
      </c>
      <c r="C59" s="833">
        <v>100</v>
      </c>
      <c r="D59" s="1077">
        <v>27.56</v>
      </c>
    </row>
    <row r="60" spans="1:4">
      <c r="A60" s="1055">
        <v>55110224015</v>
      </c>
      <c r="B60" s="1055" t="s">
        <v>15844</v>
      </c>
      <c r="C60" s="833">
        <v>100</v>
      </c>
      <c r="D60" s="1077">
        <v>27.56</v>
      </c>
    </row>
    <row r="61" spans="1:4">
      <c r="A61" s="1055">
        <v>55110224018</v>
      </c>
      <c r="B61" s="1055" t="s">
        <v>15845</v>
      </c>
      <c r="C61" s="833">
        <v>100</v>
      </c>
      <c r="D61" s="1077">
        <v>26.5</v>
      </c>
    </row>
    <row r="62" spans="1:4">
      <c r="A62" s="1055">
        <v>55110224022</v>
      </c>
      <c r="B62" s="1055" t="s">
        <v>15846</v>
      </c>
      <c r="C62" s="833">
        <v>100</v>
      </c>
      <c r="D62" s="1077">
        <v>26.5</v>
      </c>
    </row>
    <row r="63" spans="1:4">
      <c r="A63" s="1055">
        <v>55110224024</v>
      </c>
      <c r="B63" s="1055" t="s">
        <v>15847</v>
      </c>
      <c r="C63" s="833">
        <v>100</v>
      </c>
      <c r="D63" s="1077">
        <v>26.5</v>
      </c>
    </row>
    <row r="64" spans="1:4">
      <c r="A64" s="1055">
        <v>55110224028</v>
      </c>
      <c r="B64" s="1055" t="s">
        <v>15848</v>
      </c>
      <c r="C64" s="833">
        <v>100</v>
      </c>
      <c r="D64" s="1077">
        <v>26.5</v>
      </c>
    </row>
    <row r="65" spans="1:4">
      <c r="A65" s="1055">
        <v>55110224032</v>
      </c>
      <c r="B65" s="1055" t="s">
        <v>15849</v>
      </c>
      <c r="C65" s="833">
        <v>100</v>
      </c>
      <c r="D65" s="1077">
        <v>26.5</v>
      </c>
    </row>
    <row r="66" spans="1:4">
      <c r="A66" s="1055">
        <v>55110224040</v>
      </c>
      <c r="B66" s="1055" t="s">
        <v>15850</v>
      </c>
      <c r="C66" s="833">
        <v>100</v>
      </c>
      <c r="D66" s="1077">
        <v>26.5</v>
      </c>
    </row>
    <row r="67" spans="1:4">
      <c r="A67" s="1055">
        <v>55110224050</v>
      </c>
      <c r="B67" s="1055" t="s">
        <v>15851</v>
      </c>
      <c r="C67" s="833">
        <v>100</v>
      </c>
      <c r="D67" s="1077">
        <v>26.5</v>
      </c>
    </row>
    <row r="68" spans="1:4">
      <c r="A68" s="1055">
        <v>55110224060</v>
      </c>
      <c r="B68" s="1055" t="s">
        <v>15852</v>
      </c>
      <c r="C68" s="833">
        <v>100</v>
      </c>
      <c r="D68" s="1077">
        <v>26.5</v>
      </c>
    </row>
    <row r="69" spans="1:4">
      <c r="A69" s="1055">
        <v>55110224080</v>
      </c>
      <c r="B69" s="1055" t="s">
        <v>15853</v>
      </c>
      <c r="C69" s="833">
        <v>100</v>
      </c>
      <c r="D69" s="1077">
        <v>26.5</v>
      </c>
    </row>
    <row r="70" spans="1:4">
      <c r="A70" s="366">
        <v>10110224004</v>
      </c>
      <c r="B70" s="366" t="s">
        <v>15854</v>
      </c>
      <c r="C70" s="323">
        <v>10</v>
      </c>
      <c r="D70" s="388">
        <v>3.71</v>
      </c>
    </row>
    <row r="71" spans="1:4">
      <c r="A71" s="366">
        <v>10110224006</v>
      </c>
      <c r="B71" s="366" t="s">
        <v>15855</v>
      </c>
      <c r="C71" s="323">
        <v>10</v>
      </c>
      <c r="D71" s="388">
        <v>3.71</v>
      </c>
    </row>
    <row r="72" spans="1:4">
      <c r="A72" s="366">
        <v>10110224008</v>
      </c>
      <c r="B72" s="366" t="s">
        <v>15856</v>
      </c>
      <c r="C72" s="323">
        <v>10</v>
      </c>
      <c r="D72" s="388">
        <v>3.5</v>
      </c>
    </row>
    <row r="73" spans="1:4">
      <c r="A73" s="366">
        <v>10110224010</v>
      </c>
      <c r="B73" s="366" t="s">
        <v>15857</v>
      </c>
      <c r="C73" s="323">
        <v>10</v>
      </c>
      <c r="D73" s="388">
        <v>3.5</v>
      </c>
    </row>
    <row r="74" spans="1:4">
      <c r="A74" s="366">
        <v>10110224012</v>
      </c>
      <c r="B74" s="366" t="s">
        <v>15858</v>
      </c>
      <c r="C74" s="323">
        <v>10</v>
      </c>
      <c r="D74" s="388">
        <v>3.5</v>
      </c>
    </row>
    <row r="75" spans="1:4">
      <c r="A75" s="366">
        <v>10110224015</v>
      </c>
      <c r="B75" s="366" t="s">
        <v>15859</v>
      </c>
      <c r="C75" s="323">
        <v>10</v>
      </c>
      <c r="D75" s="388">
        <v>3.5</v>
      </c>
    </row>
    <row r="76" spans="1:4">
      <c r="A76" s="366">
        <v>10110224018</v>
      </c>
      <c r="B76" s="366" t="s">
        <v>15860</v>
      </c>
      <c r="C76" s="323">
        <v>10</v>
      </c>
      <c r="D76" s="388">
        <v>3.5</v>
      </c>
    </row>
    <row r="77" spans="1:4">
      <c r="A77" s="366">
        <v>10110224022</v>
      </c>
      <c r="B77" s="366" t="s">
        <v>15861</v>
      </c>
      <c r="C77" s="323">
        <v>10</v>
      </c>
      <c r="D77" s="388">
        <v>3.5</v>
      </c>
    </row>
    <row r="78" spans="1:4">
      <c r="A78" s="366">
        <v>10110224024</v>
      </c>
      <c r="B78" s="366" t="s">
        <v>15862</v>
      </c>
      <c r="C78" s="323">
        <v>10</v>
      </c>
      <c r="D78" s="388">
        <v>3.5</v>
      </c>
    </row>
    <row r="79" spans="1:4">
      <c r="A79" s="366">
        <v>10110224028</v>
      </c>
      <c r="B79" s="366" t="s">
        <v>15863</v>
      </c>
      <c r="C79" s="323">
        <v>10</v>
      </c>
      <c r="D79" s="388">
        <v>3.5</v>
      </c>
    </row>
    <row r="80" spans="1:4">
      <c r="A80" s="366">
        <v>10110224032</v>
      </c>
      <c r="B80" s="366" t="s">
        <v>15864</v>
      </c>
      <c r="C80" s="323">
        <v>10</v>
      </c>
      <c r="D80" s="388">
        <v>3.5</v>
      </c>
    </row>
    <row r="81" spans="1:4">
      <c r="A81" s="366">
        <v>10110224040</v>
      </c>
      <c r="B81" s="366" t="s">
        <v>15865</v>
      </c>
      <c r="C81" s="323">
        <v>10</v>
      </c>
      <c r="D81" s="388">
        <v>3.5</v>
      </c>
    </row>
    <row r="82" spans="1:4">
      <c r="A82" s="366">
        <v>10110224050</v>
      </c>
      <c r="B82" s="366" t="s">
        <v>15866</v>
      </c>
      <c r="C82" s="323">
        <v>10</v>
      </c>
      <c r="D82" s="388">
        <v>3.5</v>
      </c>
    </row>
    <row r="83" spans="1:4">
      <c r="A83" s="1055">
        <v>50110224004</v>
      </c>
      <c r="B83" s="1055" t="s">
        <v>15867</v>
      </c>
      <c r="C83" s="833">
        <v>5</v>
      </c>
      <c r="D83" s="1077">
        <v>1.89</v>
      </c>
    </row>
    <row r="84" spans="1:4">
      <c r="A84" s="1055">
        <v>50110224006</v>
      </c>
      <c r="B84" s="1055" t="s">
        <v>15868</v>
      </c>
      <c r="C84" s="833">
        <v>5</v>
      </c>
      <c r="D84" s="1077">
        <v>1.89</v>
      </c>
    </row>
    <row r="85" spans="1:4">
      <c r="A85" s="1055">
        <v>50110224008</v>
      </c>
      <c r="B85" s="1055" t="s">
        <v>15869</v>
      </c>
      <c r="C85" s="833">
        <v>5</v>
      </c>
      <c r="D85" s="1077">
        <v>1.8</v>
      </c>
    </row>
    <row r="86" spans="1:4">
      <c r="A86" s="1055">
        <v>50110224010</v>
      </c>
      <c r="B86" s="1055" t="s">
        <v>15870</v>
      </c>
      <c r="C86" s="833">
        <v>5</v>
      </c>
      <c r="D86" s="1077">
        <v>1.8</v>
      </c>
    </row>
    <row r="87" spans="1:4">
      <c r="A87" s="1055">
        <v>50110224012</v>
      </c>
      <c r="B87" s="1055" t="s">
        <v>15871</v>
      </c>
      <c r="C87" s="833">
        <v>5</v>
      </c>
      <c r="D87" s="1077">
        <v>1.8</v>
      </c>
    </row>
    <row r="88" spans="1:4">
      <c r="A88" s="1055">
        <v>50110224015</v>
      </c>
      <c r="B88" s="1055" t="s">
        <v>15872</v>
      </c>
      <c r="C88" s="833">
        <v>5</v>
      </c>
      <c r="D88" s="1077">
        <v>1.8</v>
      </c>
    </row>
    <row r="89" spans="1:4">
      <c r="A89" s="1055">
        <v>50110224018</v>
      </c>
      <c r="B89" s="1055" t="s">
        <v>15873</v>
      </c>
      <c r="C89" s="833">
        <v>5</v>
      </c>
      <c r="D89" s="1077">
        <v>1.8</v>
      </c>
    </row>
    <row r="90" spans="1:4">
      <c r="A90" s="1055">
        <v>50110224022</v>
      </c>
      <c r="B90" s="1055" t="s">
        <v>15874</v>
      </c>
      <c r="C90" s="833">
        <v>5</v>
      </c>
      <c r="D90" s="1077">
        <v>1.8</v>
      </c>
    </row>
    <row r="91" spans="1:4">
      <c r="A91" s="1055">
        <v>50110224024</v>
      </c>
      <c r="B91" s="1055" t="s">
        <v>15875</v>
      </c>
      <c r="C91" s="833">
        <v>5</v>
      </c>
      <c r="D91" s="1077">
        <v>1.8</v>
      </c>
    </row>
    <row r="92" spans="1:4">
      <c r="A92" s="1055">
        <v>50110224028</v>
      </c>
      <c r="B92" s="1055" t="s">
        <v>15876</v>
      </c>
      <c r="C92" s="833">
        <v>5</v>
      </c>
      <c r="D92" s="1077">
        <v>1.8</v>
      </c>
    </row>
    <row r="93" spans="1:4">
      <c r="A93" s="1055">
        <v>50110224032</v>
      </c>
      <c r="B93" s="1055" t="s">
        <v>15877</v>
      </c>
      <c r="C93" s="833">
        <v>5</v>
      </c>
      <c r="D93" s="1077">
        <v>1.8</v>
      </c>
    </row>
    <row r="94" spans="1:4">
      <c r="A94" s="1055">
        <v>50110224040</v>
      </c>
      <c r="B94" s="1055" t="s">
        <v>15878</v>
      </c>
      <c r="C94" s="833">
        <v>5</v>
      </c>
      <c r="D94" s="1077">
        <v>1.8</v>
      </c>
    </row>
    <row r="95" spans="1:4">
      <c r="A95" s="1055">
        <v>50110224050</v>
      </c>
      <c r="B95" s="1055" t="s">
        <v>15879</v>
      </c>
      <c r="C95" s="833">
        <v>5</v>
      </c>
      <c r="D95" s="1077">
        <v>1.8</v>
      </c>
    </row>
    <row r="96" spans="1:4">
      <c r="A96" s="1076" t="s">
        <v>15880</v>
      </c>
      <c r="B96" s="1076"/>
      <c r="C96" s="1079"/>
      <c r="D96" s="1073"/>
    </row>
    <row r="97" spans="1:4">
      <c r="A97" s="366">
        <v>55110333004</v>
      </c>
      <c r="B97" s="366" t="s">
        <v>15881</v>
      </c>
      <c r="C97" s="323">
        <v>50</v>
      </c>
      <c r="D97" s="399">
        <v>34.450000000000003</v>
      </c>
    </row>
    <row r="98" spans="1:4">
      <c r="A98" s="366">
        <v>55110333006</v>
      </c>
      <c r="B98" s="366" t="s">
        <v>15882</v>
      </c>
      <c r="C98" s="323">
        <v>50</v>
      </c>
      <c r="D98" s="399">
        <v>34.450000000000003</v>
      </c>
    </row>
    <row r="99" spans="1:4">
      <c r="A99" s="366">
        <v>55110333008</v>
      </c>
      <c r="B99" s="366" t="s">
        <v>15883</v>
      </c>
      <c r="C99" s="323">
        <v>50</v>
      </c>
      <c r="D99" s="399">
        <v>34.450000000000003</v>
      </c>
    </row>
    <row r="100" spans="1:4">
      <c r="A100" s="366">
        <v>55110333010</v>
      </c>
      <c r="B100" s="366" t="s">
        <v>15884</v>
      </c>
      <c r="C100" s="323">
        <v>50</v>
      </c>
      <c r="D100" s="399">
        <v>34.450000000000003</v>
      </c>
    </row>
    <row r="101" spans="1:4">
      <c r="A101" s="366">
        <v>55110333012</v>
      </c>
      <c r="B101" s="366" t="s">
        <v>15885</v>
      </c>
      <c r="C101" s="323">
        <v>50</v>
      </c>
      <c r="D101" s="399">
        <v>34.450000000000003</v>
      </c>
    </row>
    <row r="102" spans="1:4">
      <c r="A102" s="366">
        <v>55110333015</v>
      </c>
      <c r="B102" s="366" t="s">
        <v>15886</v>
      </c>
      <c r="C102" s="323">
        <v>50</v>
      </c>
      <c r="D102" s="399">
        <v>33.92</v>
      </c>
    </row>
    <row r="103" spans="1:4">
      <c r="A103" s="366">
        <v>55110333018</v>
      </c>
      <c r="B103" s="366" t="s">
        <v>15887</v>
      </c>
      <c r="C103" s="323">
        <v>50</v>
      </c>
      <c r="D103" s="399">
        <v>33.92</v>
      </c>
    </row>
    <row r="104" spans="1:4">
      <c r="A104" s="366">
        <v>55110333022</v>
      </c>
      <c r="B104" s="366" t="s">
        <v>15888</v>
      </c>
      <c r="C104" s="323">
        <v>50</v>
      </c>
      <c r="D104" s="399">
        <v>33.92</v>
      </c>
    </row>
    <row r="105" spans="1:4">
      <c r="A105" s="366">
        <v>55110333024</v>
      </c>
      <c r="B105" s="366" t="s">
        <v>15889</v>
      </c>
      <c r="C105" s="323">
        <v>50</v>
      </c>
      <c r="D105" s="399">
        <v>33.92</v>
      </c>
    </row>
    <row r="106" spans="1:4">
      <c r="A106" s="366">
        <v>55110333032</v>
      </c>
      <c r="B106" s="366" t="s">
        <v>15890</v>
      </c>
      <c r="C106" s="323">
        <v>50</v>
      </c>
      <c r="D106" s="399">
        <v>33.92</v>
      </c>
    </row>
    <row r="107" spans="1:4">
      <c r="A107" s="1076" t="s">
        <v>15891</v>
      </c>
      <c r="B107" s="1076"/>
      <c r="C107" s="1079"/>
      <c r="D107" s="1073"/>
    </row>
    <row r="108" spans="1:4">
      <c r="A108" s="366">
        <v>71150150080</v>
      </c>
      <c r="B108" s="366" t="s">
        <v>15892</v>
      </c>
      <c r="C108" s="323">
        <v>50</v>
      </c>
      <c r="D108" s="399">
        <v>25.97</v>
      </c>
    </row>
    <row r="109" spans="1:4">
      <c r="A109" s="366">
        <v>71150150120</v>
      </c>
      <c r="B109" s="366" t="s">
        <v>15893</v>
      </c>
      <c r="C109" s="323">
        <v>50</v>
      </c>
      <c r="D109" s="399">
        <v>23.85</v>
      </c>
    </row>
    <row r="110" spans="1:4">
      <c r="A110" s="366">
        <v>71150150180</v>
      </c>
      <c r="B110" s="366" t="s">
        <v>15894</v>
      </c>
      <c r="C110" s="323">
        <v>50</v>
      </c>
      <c r="D110" s="399">
        <v>23.85</v>
      </c>
    </row>
    <row r="111" spans="1:4">
      <c r="A111" s="366">
        <v>71150150220</v>
      </c>
      <c r="B111" s="366" t="s">
        <v>15895</v>
      </c>
      <c r="C111" s="323">
        <v>50</v>
      </c>
      <c r="D111" s="399">
        <v>23.85</v>
      </c>
    </row>
    <row r="112" spans="1:4">
      <c r="A112" s="366">
        <v>71150150240</v>
      </c>
      <c r="B112" s="366" t="s">
        <v>15896</v>
      </c>
      <c r="C112" s="323">
        <v>50</v>
      </c>
      <c r="D112" s="399">
        <v>23.85</v>
      </c>
    </row>
    <row r="113" spans="1:4">
      <c r="A113" s="366">
        <v>71150150320</v>
      </c>
      <c r="B113" s="366" t="s">
        <v>15897</v>
      </c>
      <c r="C113" s="323">
        <v>50</v>
      </c>
      <c r="D113" s="399">
        <v>23.85</v>
      </c>
    </row>
    <row r="114" spans="1:4">
      <c r="A114" s="366">
        <v>71150150400</v>
      </c>
      <c r="B114" s="366" t="s">
        <v>15898</v>
      </c>
      <c r="C114" s="323">
        <v>50</v>
      </c>
      <c r="D114" s="399">
        <v>23.85</v>
      </c>
    </row>
    <row r="115" spans="1:4">
      <c r="A115" s="366">
        <v>71150150500</v>
      </c>
      <c r="B115" s="366" t="s">
        <v>15899</v>
      </c>
      <c r="C115" s="323">
        <v>50</v>
      </c>
      <c r="D115" s="399">
        <v>23.85</v>
      </c>
    </row>
    <row r="116" spans="1:4">
      <c r="A116" s="366">
        <v>74150150060</v>
      </c>
      <c r="B116" s="366" t="s">
        <v>15900</v>
      </c>
      <c r="C116" s="833">
        <v>50</v>
      </c>
      <c r="D116" s="399">
        <v>14.84</v>
      </c>
    </row>
    <row r="117" spans="1:4">
      <c r="A117" s="366">
        <v>74150150080</v>
      </c>
      <c r="B117" s="366" t="s">
        <v>15901</v>
      </c>
      <c r="C117" s="833">
        <v>50</v>
      </c>
      <c r="D117" s="399">
        <v>14.84</v>
      </c>
    </row>
    <row r="118" spans="1:4">
      <c r="A118" s="366">
        <v>74150150120</v>
      </c>
      <c r="B118" s="366" t="s">
        <v>15902</v>
      </c>
      <c r="C118" s="833">
        <v>50</v>
      </c>
      <c r="D118" s="399">
        <v>14.84</v>
      </c>
    </row>
    <row r="119" spans="1:4">
      <c r="A119" s="366">
        <v>74150150180</v>
      </c>
      <c r="B119" s="366" t="s">
        <v>15903</v>
      </c>
      <c r="C119" s="833">
        <v>50</v>
      </c>
      <c r="D119" s="399">
        <v>14.84</v>
      </c>
    </row>
    <row r="120" spans="1:4">
      <c r="A120" s="366">
        <v>74150150220</v>
      </c>
      <c r="B120" s="366" t="s">
        <v>15904</v>
      </c>
      <c r="C120" s="833">
        <v>50</v>
      </c>
      <c r="D120" s="399">
        <v>14.84</v>
      </c>
    </row>
    <row r="121" spans="1:4">
      <c r="A121" s="366">
        <v>74150150320</v>
      </c>
      <c r="B121" s="366" t="s">
        <v>15905</v>
      </c>
      <c r="C121" s="833">
        <v>50</v>
      </c>
      <c r="D121" s="399">
        <v>14.84</v>
      </c>
    </row>
    <row r="122" spans="1:4">
      <c r="A122" s="366">
        <v>74150150400</v>
      </c>
      <c r="B122" s="366" t="s">
        <v>15906</v>
      </c>
      <c r="C122" s="833">
        <v>50</v>
      </c>
      <c r="D122" s="399">
        <v>14.84</v>
      </c>
    </row>
    <row r="123" spans="1:4">
      <c r="A123" s="1076" t="s">
        <v>15891</v>
      </c>
      <c r="B123" s="1080"/>
      <c r="C123" s="1079"/>
      <c r="D123" s="1073"/>
    </row>
    <row r="124" spans="1:4">
      <c r="A124" s="366">
        <v>72150150080</v>
      </c>
      <c r="B124" s="366" t="s">
        <v>15907</v>
      </c>
      <c r="C124" s="323">
        <v>50</v>
      </c>
      <c r="D124" s="323">
        <v>32.72</v>
      </c>
    </row>
    <row r="125" spans="1:4">
      <c r="A125" s="366">
        <v>72150150120</v>
      </c>
      <c r="B125" s="366" t="s">
        <v>15908</v>
      </c>
      <c r="C125" s="323">
        <v>50</v>
      </c>
      <c r="D125" s="323">
        <v>30.64</v>
      </c>
    </row>
    <row r="126" spans="1:4">
      <c r="A126" s="366">
        <v>72150150180</v>
      </c>
      <c r="B126" s="366" t="s">
        <v>15909</v>
      </c>
      <c r="C126" s="323">
        <v>50</v>
      </c>
      <c r="D126" s="323">
        <v>30.13</v>
      </c>
    </row>
    <row r="127" spans="1:4">
      <c r="A127" s="366">
        <v>72150150220</v>
      </c>
      <c r="B127" s="366" t="s">
        <v>15910</v>
      </c>
      <c r="C127" s="323">
        <v>50</v>
      </c>
      <c r="D127" s="323">
        <v>30.13</v>
      </c>
    </row>
    <row r="128" spans="1:4">
      <c r="A128" s="366">
        <v>72150150240</v>
      </c>
      <c r="B128" s="366" t="s">
        <v>15911</v>
      </c>
      <c r="C128" s="323">
        <v>50</v>
      </c>
      <c r="D128" s="323">
        <v>30.13</v>
      </c>
    </row>
    <row r="129" spans="1:4">
      <c r="A129" s="366">
        <v>72150150320</v>
      </c>
      <c r="B129" s="366" t="s">
        <v>15912</v>
      </c>
      <c r="C129" s="323">
        <v>50</v>
      </c>
      <c r="D129" s="323">
        <v>30.13</v>
      </c>
    </row>
    <row r="130" spans="1:4">
      <c r="A130" s="366">
        <v>72150150400</v>
      </c>
      <c r="B130" s="366" t="s">
        <v>15913</v>
      </c>
      <c r="C130" s="323">
        <v>50</v>
      </c>
      <c r="D130" s="323">
        <v>30.13</v>
      </c>
    </row>
    <row r="131" spans="1:4">
      <c r="A131" s="366">
        <v>72150150500</v>
      </c>
      <c r="B131" s="366" t="s">
        <v>15914</v>
      </c>
      <c r="C131" s="323">
        <v>50</v>
      </c>
      <c r="D131" s="323">
        <v>30.13</v>
      </c>
    </row>
    <row r="132" spans="1:4">
      <c r="A132" s="1076" t="s">
        <v>15915</v>
      </c>
      <c r="B132" s="1076"/>
      <c r="C132" s="1079"/>
      <c r="D132" s="1073"/>
    </row>
    <row r="133" spans="1:4">
      <c r="A133" s="1081">
        <v>737042048080</v>
      </c>
      <c r="B133" s="366" t="s">
        <v>15916</v>
      </c>
      <c r="C133" s="323">
        <v>50</v>
      </c>
      <c r="D133" s="399">
        <v>51.94</v>
      </c>
    </row>
    <row r="134" spans="1:4">
      <c r="A134" s="1081">
        <v>737042048120</v>
      </c>
      <c r="B134" s="366" t="s">
        <v>15917</v>
      </c>
      <c r="C134" s="323">
        <v>50</v>
      </c>
      <c r="D134" s="399">
        <v>51.94</v>
      </c>
    </row>
    <row r="135" spans="1:4">
      <c r="A135" s="1081">
        <v>737042048180</v>
      </c>
      <c r="B135" s="366" t="s">
        <v>15918</v>
      </c>
      <c r="C135" s="323">
        <v>50</v>
      </c>
      <c r="D135" s="399">
        <v>50.88</v>
      </c>
    </row>
    <row r="136" spans="1:4">
      <c r="A136" s="1081">
        <v>737042048240</v>
      </c>
      <c r="B136" s="366" t="s">
        <v>15919</v>
      </c>
      <c r="C136" s="323">
        <v>50</v>
      </c>
      <c r="D136" s="399">
        <v>50.88</v>
      </c>
    </row>
    <row r="137" spans="1:4">
      <c r="A137" s="1081">
        <v>737042048320</v>
      </c>
      <c r="B137" s="366" t="s">
        <v>15920</v>
      </c>
      <c r="C137" s="323">
        <v>50</v>
      </c>
      <c r="D137" s="399">
        <v>50.88</v>
      </c>
    </row>
    <row r="138" spans="1:4">
      <c r="A138" s="1076" t="s">
        <v>15921</v>
      </c>
      <c r="B138" s="1076"/>
      <c r="C138" s="1079"/>
      <c r="D138" s="1073"/>
    </row>
    <row r="139" spans="1:4">
      <c r="A139" s="366">
        <v>55210104004</v>
      </c>
      <c r="B139" s="366" t="s">
        <v>15922</v>
      </c>
      <c r="C139" s="323">
        <v>100</v>
      </c>
      <c r="D139" s="399">
        <v>25.44</v>
      </c>
    </row>
    <row r="140" spans="1:4">
      <c r="A140" s="366">
        <v>55210104006</v>
      </c>
      <c r="B140" s="366" t="s">
        <v>15923</v>
      </c>
      <c r="C140" s="323">
        <v>100</v>
      </c>
      <c r="D140" s="399">
        <v>24.38</v>
      </c>
    </row>
    <row r="141" spans="1:4">
      <c r="A141" s="366">
        <v>55210104008</v>
      </c>
      <c r="B141" s="366" t="s">
        <v>15924</v>
      </c>
      <c r="C141" s="323">
        <v>100</v>
      </c>
      <c r="D141" s="399">
        <v>22.26</v>
      </c>
    </row>
    <row r="142" spans="1:4">
      <c r="A142" s="366">
        <v>55210114006</v>
      </c>
      <c r="B142" s="366" t="s">
        <v>15925</v>
      </c>
      <c r="C142" s="323">
        <v>100</v>
      </c>
      <c r="D142" s="399">
        <v>22.26</v>
      </c>
    </row>
    <row r="143" spans="1:4">
      <c r="A143" s="366">
        <v>55210114008</v>
      </c>
      <c r="B143" s="366" t="s">
        <v>15926</v>
      </c>
      <c r="C143" s="323">
        <v>100</v>
      </c>
      <c r="D143" s="399">
        <v>22.26</v>
      </c>
    </row>
    <row r="144" spans="1:4">
      <c r="A144" s="366">
        <v>55210114010</v>
      </c>
      <c r="B144" s="366" t="s">
        <v>15927</v>
      </c>
      <c r="C144" s="323">
        <v>100</v>
      </c>
      <c r="D144" s="399">
        <v>22.26</v>
      </c>
    </row>
    <row r="145" spans="1:4">
      <c r="A145" s="366">
        <v>55210114012</v>
      </c>
      <c r="B145" s="366" t="s">
        <v>15928</v>
      </c>
      <c r="C145" s="323">
        <v>100</v>
      </c>
      <c r="D145" s="399">
        <v>22.26</v>
      </c>
    </row>
    <row r="146" spans="1:4">
      <c r="A146" s="366">
        <v>55210114015</v>
      </c>
      <c r="B146" s="366" t="s">
        <v>15929</v>
      </c>
      <c r="C146" s="323">
        <v>100</v>
      </c>
      <c r="D146" s="399">
        <v>22.26</v>
      </c>
    </row>
    <row r="147" spans="1:4">
      <c r="A147" s="366">
        <v>55210114018</v>
      </c>
      <c r="B147" s="366" t="s">
        <v>15930</v>
      </c>
      <c r="C147" s="323">
        <v>100</v>
      </c>
      <c r="D147" s="399">
        <v>22.26</v>
      </c>
    </row>
    <row r="148" spans="1:4">
      <c r="A148" s="366">
        <v>55210114022</v>
      </c>
      <c r="B148" s="366" t="s">
        <v>15931</v>
      </c>
      <c r="C148" s="323">
        <v>100</v>
      </c>
      <c r="D148" s="399">
        <v>22.26</v>
      </c>
    </row>
    <row r="149" spans="1:4">
      <c r="A149" s="366">
        <v>55210114024</v>
      </c>
      <c r="B149" s="366" t="s">
        <v>15932</v>
      </c>
      <c r="C149" s="323">
        <v>100</v>
      </c>
      <c r="D149" s="399">
        <v>22.26</v>
      </c>
    </row>
    <row r="150" spans="1:4">
      <c r="A150" s="366">
        <v>55210114032</v>
      </c>
      <c r="B150" s="366" t="s">
        <v>15933</v>
      </c>
      <c r="C150" s="323">
        <v>100</v>
      </c>
      <c r="D150" s="399">
        <v>22.26</v>
      </c>
    </row>
    <row r="151" spans="1:4">
      <c r="A151" s="366">
        <v>55210114040</v>
      </c>
      <c r="B151" s="366" t="s">
        <v>15934</v>
      </c>
      <c r="C151" s="323">
        <v>100</v>
      </c>
      <c r="D151" s="399">
        <v>22.26</v>
      </c>
    </row>
    <row r="152" spans="1:4">
      <c r="A152" s="366">
        <v>55210114050</v>
      </c>
      <c r="B152" s="366" t="s">
        <v>15935</v>
      </c>
      <c r="C152" s="323">
        <v>100</v>
      </c>
      <c r="D152" s="399">
        <v>22.26</v>
      </c>
    </row>
    <row r="153" spans="1:4">
      <c r="A153" s="1076" t="s">
        <v>15936</v>
      </c>
      <c r="B153" s="1076"/>
      <c r="C153" s="1079"/>
      <c r="D153" s="1073"/>
    </row>
    <row r="154" spans="1:4">
      <c r="A154" s="366">
        <v>55210224004</v>
      </c>
      <c r="B154" s="366" t="s">
        <v>15937</v>
      </c>
      <c r="C154" s="323">
        <v>100</v>
      </c>
      <c r="D154" s="399">
        <v>29.68</v>
      </c>
    </row>
    <row r="155" spans="1:4">
      <c r="A155" s="366">
        <v>55210224006</v>
      </c>
      <c r="B155" s="366" t="s">
        <v>15938</v>
      </c>
      <c r="C155" s="323">
        <v>100</v>
      </c>
      <c r="D155" s="399">
        <v>29.68</v>
      </c>
    </row>
    <row r="156" spans="1:4">
      <c r="A156" s="366">
        <v>55210224008</v>
      </c>
      <c r="B156" s="366" t="s">
        <v>15939</v>
      </c>
      <c r="C156" s="323">
        <v>100</v>
      </c>
      <c r="D156" s="399">
        <v>27.56</v>
      </c>
    </row>
    <row r="157" spans="1:4">
      <c r="A157" s="366">
        <v>55210224010</v>
      </c>
      <c r="B157" s="366" t="s">
        <v>15940</v>
      </c>
      <c r="C157" s="323">
        <v>100</v>
      </c>
      <c r="D157" s="399">
        <v>27.56</v>
      </c>
    </row>
    <row r="158" spans="1:4">
      <c r="A158" s="366">
        <v>55210224012</v>
      </c>
      <c r="B158" s="366" t="s">
        <v>15941</v>
      </c>
      <c r="C158" s="323">
        <v>100</v>
      </c>
      <c r="D158" s="399">
        <v>27.56</v>
      </c>
    </row>
    <row r="159" spans="1:4">
      <c r="A159" s="366">
        <v>55210224015</v>
      </c>
      <c r="B159" s="366" t="s">
        <v>15942</v>
      </c>
      <c r="C159" s="323">
        <v>100</v>
      </c>
      <c r="D159" s="399">
        <v>27.56</v>
      </c>
    </row>
    <row r="160" spans="1:4">
      <c r="A160" s="366">
        <v>55210224018</v>
      </c>
      <c r="B160" s="366" t="s">
        <v>15943</v>
      </c>
      <c r="C160" s="323">
        <v>100</v>
      </c>
      <c r="D160" s="399">
        <v>26.5</v>
      </c>
    </row>
    <row r="161" spans="1:4">
      <c r="A161" s="366">
        <v>55210224022</v>
      </c>
      <c r="B161" s="366" t="s">
        <v>15944</v>
      </c>
      <c r="C161" s="323">
        <v>100</v>
      </c>
      <c r="D161" s="399">
        <v>26.5</v>
      </c>
    </row>
    <row r="162" spans="1:4">
      <c r="A162" s="366">
        <v>55210224024</v>
      </c>
      <c r="B162" s="366" t="s">
        <v>15945</v>
      </c>
      <c r="C162" s="323">
        <v>100</v>
      </c>
      <c r="D162" s="399">
        <v>26.5</v>
      </c>
    </row>
    <row r="163" spans="1:4">
      <c r="A163" s="366">
        <v>55210224028</v>
      </c>
      <c r="B163" s="366" t="s">
        <v>15946</v>
      </c>
      <c r="C163" s="323">
        <v>100</v>
      </c>
      <c r="D163" s="399">
        <v>26.5</v>
      </c>
    </row>
    <row r="164" spans="1:4">
      <c r="A164" s="366">
        <v>55210224032</v>
      </c>
      <c r="B164" s="366" t="s">
        <v>15947</v>
      </c>
      <c r="C164" s="323">
        <v>100</v>
      </c>
      <c r="D164" s="399">
        <v>26.5</v>
      </c>
    </row>
    <row r="165" spans="1:4">
      <c r="A165" s="366">
        <v>55210224040</v>
      </c>
      <c r="B165" s="366" t="s">
        <v>15948</v>
      </c>
      <c r="C165" s="323">
        <v>100</v>
      </c>
      <c r="D165" s="399">
        <v>26.5</v>
      </c>
    </row>
    <row r="166" spans="1:4">
      <c r="A166" s="366">
        <v>55210224050</v>
      </c>
      <c r="B166" s="366" t="s">
        <v>15949</v>
      </c>
      <c r="C166" s="323">
        <v>100</v>
      </c>
      <c r="D166" s="399">
        <v>26.5</v>
      </c>
    </row>
    <row r="167" spans="1:4">
      <c r="A167" s="366">
        <v>55210224060</v>
      </c>
      <c r="B167" s="366" t="s">
        <v>15950</v>
      </c>
      <c r="C167" s="323">
        <v>100</v>
      </c>
      <c r="D167" s="399">
        <v>26.5</v>
      </c>
    </row>
    <row r="168" spans="1:4">
      <c r="A168" s="366">
        <v>55210224080</v>
      </c>
      <c r="B168" s="366" t="s">
        <v>15951</v>
      </c>
      <c r="C168" s="323">
        <v>100</v>
      </c>
      <c r="D168" s="399">
        <v>26.5</v>
      </c>
    </row>
    <row r="169" spans="1:4">
      <c r="A169" s="366">
        <v>55210224100</v>
      </c>
      <c r="B169" s="366" t="s">
        <v>15952</v>
      </c>
      <c r="C169" s="323">
        <v>100</v>
      </c>
      <c r="D169" s="399">
        <v>26.5</v>
      </c>
    </row>
    <row r="170" spans="1:4">
      <c r="A170" s="366">
        <v>55210224120</v>
      </c>
      <c r="B170" s="366" t="s">
        <v>15953</v>
      </c>
      <c r="C170" s="323">
        <v>100</v>
      </c>
      <c r="D170" s="399">
        <v>26.5</v>
      </c>
    </row>
    <row r="171" spans="1:4">
      <c r="A171" s="366">
        <v>55210224150</v>
      </c>
      <c r="B171" s="366" t="s">
        <v>15954</v>
      </c>
      <c r="C171" s="323">
        <v>100</v>
      </c>
      <c r="D171" s="399">
        <v>26.5</v>
      </c>
    </row>
    <row r="172" spans="1:4">
      <c r="A172" s="366">
        <v>55210224200</v>
      </c>
      <c r="B172" s="366" t="s">
        <v>15955</v>
      </c>
      <c r="C172" s="323">
        <v>100</v>
      </c>
      <c r="D172" s="399">
        <v>26.5</v>
      </c>
    </row>
    <row r="173" spans="1:4">
      <c r="A173" s="1076" t="s">
        <v>15956</v>
      </c>
      <c r="B173" s="1076"/>
      <c r="C173" s="1079"/>
      <c r="D173" s="1073"/>
    </row>
    <row r="174" spans="1:4">
      <c r="A174" s="366">
        <v>55210333004</v>
      </c>
      <c r="B174" s="366" t="s">
        <v>15957</v>
      </c>
      <c r="C174" s="323">
        <v>50</v>
      </c>
      <c r="D174" s="399">
        <v>34.450000000000003</v>
      </c>
    </row>
    <row r="175" spans="1:4">
      <c r="A175" s="366">
        <v>55210333006</v>
      </c>
      <c r="B175" s="366" t="s">
        <v>15958</v>
      </c>
      <c r="C175" s="323">
        <v>50</v>
      </c>
      <c r="D175" s="399">
        <v>34.450000000000003</v>
      </c>
    </row>
    <row r="176" spans="1:4">
      <c r="A176" s="366">
        <v>55210333008</v>
      </c>
      <c r="B176" s="366" t="s">
        <v>15959</v>
      </c>
      <c r="C176" s="323">
        <v>50</v>
      </c>
      <c r="D176" s="399">
        <v>34.450000000000003</v>
      </c>
    </row>
    <row r="177" spans="1:4">
      <c r="A177" s="366">
        <v>55210333012</v>
      </c>
      <c r="B177" s="366" t="s">
        <v>15960</v>
      </c>
      <c r="C177" s="323">
        <v>50</v>
      </c>
      <c r="D177" s="399">
        <v>34.450000000000003</v>
      </c>
    </row>
    <row r="178" spans="1:4">
      <c r="A178" s="366">
        <v>55210333015</v>
      </c>
      <c r="B178" s="366" t="s">
        <v>15961</v>
      </c>
      <c r="C178" s="323">
        <v>50</v>
      </c>
      <c r="D178" s="399">
        <v>33.92</v>
      </c>
    </row>
    <row r="179" spans="1:4">
      <c r="A179" s="366">
        <v>55210333018</v>
      </c>
      <c r="B179" s="366" t="s">
        <v>15962</v>
      </c>
      <c r="C179" s="323">
        <v>50</v>
      </c>
      <c r="D179" s="399">
        <v>33.92</v>
      </c>
    </row>
    <row r="180" spans="1:4">
      <c r="A180" s="366">
        <v>55210333024</v>
      </c>
      <c r="B180" s="366" t="s">
        <v>15963</v>
      </c>
      <c r="C180" s="323">
        <v>50</v>
      </c>
      <c r="D180" s="399">
        <v>33.92</v>
      </c>
    </row>
    <row r="181" spans="1:4">
      <c r="A181" s="366">
        <v>55210333032</v>
      </c>
      <c r="B181" s="366" t="s">
        <v>15964</v>
      </c>
      <c r="C181" s="323">
        <v>50</v>
      </c>
      <c r="D181" s="399">
        <v>33.92</v>
      </c>
    </row>
    <row r="182" spans="1:4">
      <c r="A182" s="366">
        <v>53225024040</v>
      </c>
      <c r="B182" s="366" t="s">
        <v>15965</v>
      </c>
      <c r="C182" s="323">
        <v>5</v>
      </c>
      <c r="D182" s="399">
        <v>5.47</v>
      </c>
    </row>
    <row r="183" spans="1:4">
      <c r="A183" s="366">
        <v>53225024060</v>
      </c>
      <c r="B183" s="366" t="s">
        <v>15966</v>
      </c>
      <c r="C183" s="323">
        <v>5</v>
      </c>
      <c r="D183" s="399">
        <v>5.36</v>
      </c>
    </row>
    <row r="184" spans="1:4">
      <c r="A184" s="366">
        <v>53225024080</v>
      </c>
      <c r="B184" s="366" t="s">
        <v>15967</v>
      </c>
      <c r="C184" s="323">
        <v>5</v>
      </c>
      <c r="D184" s="399">
        <v>5.36</v>
      </c>
    </row>
    <row r="185" spans="1:4">
      <c r="A185" s="366">
        <v>53225024120</v>
      </c>
      <c r="B185" s="366" t="s">
        <v>15968</v>
      </c>
      <c r="C185" s="323">
        <v>5</v>
      </c>
      <c r="D185" s="399">
        <v>5.36</v>
      </c>
    </row>
    <row r="186" spans="1:4">
      <c r="A186" s="366">
        <v>53225024150</v>
      </c>
      <c r="B186" s="366" t="s">
        <v>15969</v>
      </c>
      <c r="C186" s="323">
        <v>5</v>
      </c>
      <c r="D186" s="399">
        <v>4.84</v>
      </c>
    </row>
    <row r="187" spans="1:4">
      <c r="A187" s="366">
        <v>53225024180</v>
      </c>
      <c r="B187" s="366" t="s">
        <v>15970</v>
      </c>
      <c r="C187" s="323">
        <v>5</v>
      </c>
      <c r="D187" s="399">
        <v>4.84</v>
      </c>
    </row>
    <row r="188" spans="1:4">
      <c r="A188" s="366">
        <v>53225024240</v>
      </c>
      <c r="B188" s="366" t="s">
        <v>15971</v>
      </c>
      <c r="C188" s="323">
        <v>5</v>
      </c>
      <c r="D188" s="399">
        <v>4.84</v>
      </c>
    </row>
    <row r="189" spans="1:4">
      <c r="A189" s="366">
        <v>53225024320</v>
      </c>
      <c r="B189" s="366" t="s">
        <v>15972</v>
      </c>
      <c r="C189" s="323">
        <v>5</v>
      </c>
      <c r="D189" s="399">
        <v>4.84</v>
      </c>
    </row>
    <row r="190" spans="1:4">
      <c r="A190" s="1076" t="s">
        <v>15973</v>
      </c>
      <c r="B190" s="1076"/>
      <c r="C190" s="1079"/>
      <c r="D190" s="1073"/>
    </row>
    <row r="191" spans="1:4">
      <c r="A191" s="366">
        <v>52210803008</v>
      </c>
      <c r="B191" s="366" t="s">
        <v>15974</v>
      </c>
      <c r="C191" s="323">
        <v>50</v>
      </c>
      <c r="D191" s="399">
        <v>27.56</v>
      </c>
    </row>
    <row r="192" spans="1:4">
      <c r="A192" s="366">
        <v>52210803012</v>
      </c>
      <c r="B192" s="366" t="s">
        <v>15975</v>
      </c>
      <c r="C192" s="323">
        <v>50</v>
      </c>
      <c r="D192" s="399">
        <v>27.56</v>
      </c>
    </row>
    <row r="193" spans="1:4">
      <c r="A193" s="366">
        <v>52210803018</v>
      </c>
      <c r="B193" s="366" t="s">
        <v>15976</v>
      </c>
      <c r="C193" s="323">
        <v>50</v>
      </c>
      <c r="D193" s="399">
        <v>26.5</v>
      </c>
    </row>
    <row r="194" spans="1:4">
      <c r="A194" s="366">
        <v>52210803024</v>
      </c>
      <c r="B194" s="366" t="s">
        <v>15977</v>
      </c>
      <c r="C194" s="323">
        <v>50</v>
      </c>
      <c r="D194" s="399">
        <v>26.5</v>
      </c>
    </row>
    <row r="195" spans="1:4">
      <c r="A195" s="366">
        <v>52210803032</v>
      </c>
      <c r="B195" s="366" t="s">
        <v>15978</v>
      </c>
      <c r="C195" s="323">
        <v>50</v>
      </c>
      <c r="D195" s="399">
        <v>26.5</v>
      </c>
    </row>
    <row r="196" spans="1:4">
      <c r="A196" s="1076" t="s">
        <v>15979</v>
      </c>
      <c r="B196" s="1076"/>
      <c r="C196" s="1079"/>
      <c r="D196" s="1073"/>
    </row>
    <row r="197" spans="1:4">
      <c r="A197" s="366">
        <v>52211013008</v>
      </c>
      <c r="B197" s="366" t="s">
        <v>15980</v>
      </c>
      <c r="C197" s="323">
        <v>50</v>
      </c>
      <c r="D197" s="325">
        <v>12.72</v>
      </c>
    </row>
    <row r="198" spans="1:4">
      <c r="A198" s="366">
        <v>52211013010</v>
      </c>
      <c r="B198" s="366" t="s">
        <v>15981</v>
      </c>
      <c r="C198" s="323">
        <v>50</v>
      </c>
      <c r="D198" s="325">
        <v>12.72</v>
      </c>
    </row>
    <row r="199" spans="1:4">
      <c r="A199" s="366">
        <v>52211013012</v>
      </c>
      <c r="B199" s="366" t="s">
        <v>15982</v>
      </c>
      <c r="C199" s="323">
        <v>50</v>
      </c>
      <c r="D199" s="325">
        <v>12.72</v>
      </c>
    </row>
    <row r="200" spans="1:4">
      <c r="A200" s="366">
        <v>52211013015</v>
      </c>
      <c r="B200" s="366" t="s">
        <v>15983</v>
      </c>
      <c r="C200" s="323">
        <v>50</v>
      </c>
      <c r="D200" s="325">
        <v>12.72</v>
      </c>
    </row>
    <row r="201" spans="1:4">
      <c r="A201" s="366">
        <v>52211013018</v>
      </c>
      <c r="B201" s="366" t="s">
        <v>15984</v>
      </c>
      <c r="C201" s="323">
        <v>50</v>
      </c>
      <c r="D201" s="325">
        <v>12.72</v>
      </c>
    </row>
    <row r="202" spans="1:4">
      <c r="A202" s="1076" t="s">
        <v>15985</v>
      </c>
      <c r="B202" s="1076"/>
      <c r="C202" s="1079"/>
      <c r="D202" s="1073"/>
    </row>
    <row r="203" spans="1:4">
      <c r="A203" s="366">
        <v>52110803008</v>
      </c>
      <c r="B203" s="366" t="s">
        <v>15986</v>
      </c>
      <c r="C203" s="323">
        <v>50</v>
      </c>
      <c r="D203" s="404">
        <v>26.5</v>
      </c>
    </row>
    <row r="204" spans="1:4">
      <c r="A204" s="366">
        <v>52110803012</v>
      </c>
      <c r="B204" s="366" t="s">
        <v>15987</v>
      </c>
      <c r="C204" s="323">
        <v>50</v>
      </c>
      <c r="D204" s="404">
        <v>26.5</v>
      </c>
    </row>
    <row r="205" spans="1:4">
      <c r="A205" s="366">
        <v>52110803018</v>
      </c>
      <c r="B205" s="366" t="s">
        <v>15988</v>
      </c>
      <c r="C205" s="323">
        <v>50</v>
      </c>
      <c r="D205" s="404">
        <v>25.44</v>
      </c>
    </row>
    <row r="206" spans="1:4">
      <c r="A206" s="366">
        <v>52110803024</v>
      </c>
      <c r="B206" s="366" t="s">
        <v>15989</v>
      </c>
      <c r="C206" s="323">
        <v>50</v>
      </c>
      <c r="D206" s="404">
        <v>25.44</v>
      </c>
    </row>
    <row r="207" spans="1:4">
      <c r="A207" s="366">
        <v>52110803032</v>
      </c>
      <c r="B207" s="366" t="s">
        <v>15990</v>
      </c>
      <c r="C207" s="323">
        <v>50</v>
      </c>
      <c r="D207" s="404">
        <v>25.44</v>
      </c>
    </row>
    <row r="208" spans="1:4">
      <c r="A208" s="366">
        <v>52110803040</v>
      </c>
      <c r="B208" s="366" t="s">
        <v>15991</v>
      </c>
      <c r="C208" s="323">
        <v>50</v>
      </c>
      <c r="D208" s="404">
        <v>25.44</v>
      </c>
    </row>
    <row r="209" spans="1:4">
      <c r="A209" s="366">
        <v>52120803008</v>
      </c>
      <c r="B209" s="366" t="s">
        <v>15992</v>
      </c>
      <c r="C209" s="323">
        <v>50</v>
      </c>
      <c r="D209" s="404">
        <v>27.56</v>
      </c>
    </row>
    <row r="210" spans="1:4">
      <c r="A210" s="366">
        <v>52120803012</v>
      </c>
      <c r="B210" s="366" t="s">
        <v>15993</v>
      </c>
      <c r="C210" s="323">
        <v>50</v>
      </c>
      <c r="D210" s="404">
        <v>27.56</v>
      </c>
    </row>
    <row r="211" spans="1:4">
      <c r="A211" s="366">
        <v>52120803018</v>
      </c>
      <c r="B211" s="366" t="s">
        <v>15994</v>
      </c>
      <c r="C211" s="323">
        <v>50</v>
      </c>
      <c r="D211" s="404">
        <v>26.5</v>
      </c>
    </row>
    <row r="212" spans="1:4">
      <c r="A212" s="1076" t="s">
        <v>15995</v>
      </c>
      <c r="B212" s="1076"/>
      <c r="C212" s="1079"/>
      <c r="D212" s="1073"/>
    </row>
    <row r="213" spans="1:4">
      <c r="A213" s="1082">
        <v>87722123080</v>
      </c>
      <c r="B213" s="366" t="s">
        <v>15996</v>
      </c>
      <c r="C213" s="323">
        <v>50</v>
      </c>
      <c r="D213" s="323">
        <v>51.41</v>
      </c>
    </row>
    <row r="214" spans="1:4">
      <c r="A214" s="1082">
        <v>87722123120</v>
      </c>
      <c r="B214" s="366" t="s">
        <v>15997</v>
      </c>
      <c r="C214" s="323">
        <v>50</v>
      </c>
      <c r="D214" s="323">
        <v>45.05</v>
      </c>
    </row>
    <row r="215" spans="1:4">
      <c r="A215" s="1082">
        <v>87722123180</v>
      </c>
      <c r="B215" s="366" t="s">
        <v>15998</v>
      </c>
      <c r="C215" s="323">
        <v>50</v>
      </c>
      <c r="D215" s="323">
        <v>45.05</v>
      </c>
    </row>
    <row r="216" spans="1:4">
      <c r="A216" s="1082">
        <v>87722123240</v>
      </c>
      <c r="B216" s="366" t="s">
        <v>15999</v>
      </c>
      <c r="C216" s="323">
        <v>50</v>
      </c>
      <c r="D216" s="323">
        <v>45.05</v>
      </c>
    </row>
    <row r="217" spans="1:4">
      <c r="A217" s="1082">
        <v>87722123320</v>
      </c>
      <c r="B217" s="366" t="s">
        <v>16000</v>
      </c>
      <c r="C217" s="323">
        <v>50</v>
      </c>
      <c r="D217" s="323">
        <v>45.05</v>
      </c>
    </row>
    <row r="218" spans="1:4">
      <c r="A218" s="1082">
        <v>87722123400</v>
      </c>
      <c r="B218" s="366" t="s">
        <v>16001</v>
      </c>
      <c r="C218" s="323">
        <v>50</v>
      </c>
      <c r="D218" s="323">
        <v>45.05</v>
      </c>
    </row>
    <row r="219" spans="1:4">
      <c r="A219" s="1082">
        <v>87722123500</v>
      </c>
      <c r="B219" s="366" t="s">
        <v>16002</v>
      </c>
      <c r="C219" s="323">
        <v>50</v>
      </c>
      <c r="D219" s="323">
        <v>45.05</v>
      </c>
    </row>
    <row r="220" spans="1:4">
      <c r="A220" s="1082">
        <v>87722123600</v>
      </c>
      <c r="B220" s="366" t="s">
        <v>16003</v>
      </c>
      <c r="C220" s="323">
        <v>50</v>
      </c>
      <c r="D220" s="323">
        <v>45.05</v>
      </c>
    </row>
    <row r="221" spans="1:4">
      <c r="A221" s="1082">
        <v>87722123800</v>
      </c>
      <c r="B221" s="366" t="s">
        <v>16004</v>
      </c>
      <c r="C221" s="323">
        <v>50</v>
      </c>
      <c r="D221" s="323">
        <v>45.05</v>
      </c>
    </row>
    <row r="222" spans="1:4">
      <c r="A222" s="1076" t="s">
        <v>16005</v>
      </c>
      <c r="B222" s="1076"/>
      <c r="C222" s="1079"/>
      <c r="D222" s="1073"/>
    </row>
    <row r="223" spans="1:4">
      <c r="A223" s="1082">
        <v>88722123080</v>
      </c>
      <c r="B223" s="366" t="s">
        <v>16006</v>
      </c>
      <c r="C223" s="323">
        <v>50</v>
      </c>
      <c r="D223" s="323">
        <v>74.2</v>
      </c>
    </row>
    <row r="224" spans="1:4">
      <c r="A224" s="1082">
        <v>88722123120</v>
      </c>
      <c r="B224" s="366" t="s">
        <v>16007</v>
      </c>
      <c r="C224" s="323">
        <v>50</v>
      </c>
      <c r="D224" s="323">
        <v>68.37</v>
      </c>
    </row>
    <row r="225" spans="1:4">
      <c r="A225" s="1082">
        <v>88722123180</v>
      </c>
      <c r="B225" s="366" t="s">
        <v>16008</v>
      </c>
      <c r="C225" s="323">
        <v>50</v>
      </c>
      <c r="D225" s="323">
        <v>68.37</v>
      </c>
    </row>
    <row r="226" spans="1:4">
      <c r="A226" s="1082">
        <v>88722123240</v>
      </c>
      <c r="B226" s="366" t="s">
        <v>16009</v>
      </c>
      <c r="C226" s="323">
        <v>50</v>
      </c>
      <c r="D226" s="323">
        <v>68.37</v>
      </c>
    </row>
    <row r="227" spans="1:4">
      <c r="A227" s="1082">
        <v>88722123320</v>
      </c>
      <c r="B227" s="366" t="s">
        <v>16010</v>
      </c>
      <c r="C227" s="323">
        <v>50</v>
      </c>
      <c r="D227" s="323">
        <v>68.37</v>
      </c>
    </row>
    <row r="228" spans="1:4">
      <c r="A228" s="1082">
        <v>88722123400</v>
      </c>
      <c r="B228" s="366" t="s">
        <v>16011</v>
      </c>
      <c r="C228" s="323">
        <v>50</v>
      </c>
      <c r="D228" s="323">
        <v>68.37</v>
      </c>
    </row>
    <row r="229" spans="1:4">
      <c r="A229" s="1082">
        <v>88722123600</v>
      </c>
      <c r="B229" s="366" t="s">
        <v>16012</v>
      </c>
      <c r="C229" s="323">
        <v>50</v>
      </c>
      <c r="D229" s="323">
        <v>68.37</v>
      </c>
    </row>
    <row r="230" spans="1:4">
      <c r="A230" s="1076" t="s">
        <v>16013</v>
      </c>
      <c r="B230" s="1076"/>
      <c r="C230" s="1079"/>
      <c r="D230" s="1073"/>
    </row>
    <row r="231" spans="1:4">
      <c r="A231" s="366">
        <v>53410401036</v>
      </c>
      <c r="B231" s="366" t="s">
        <v>16014</v>
      </c>
      <c r="C231" s="323">
        <v>25</v>
      </c>
      <c r="D231" s="404">
        <v>25.18</v>
      </c>
    </row>
    <row r="232" spans="1:4">
      <c r="A232" s="366">
        <v>53410401150</v>
      </c>
      <c r="B232" s="366" t="s">
        <v>16015</v>
      </c>
      <c r="C232" s="323">
        <v>25</v>
      </c>
      <c r="D232" s="404">
        <v>25.18</v>
      </c>
    </row>
    <row r="233" spans="1:4">
      <c r="A233" s="366">
        <v>51410501036</v>
      </c>
      <c r="B233" s="366" t="s">
        <v>16016</v>
      </c>
      <c r="C233" s="323">
        <v>1</v>
      </c>
      <c r="D233" s="404">
        <v>24.83</v>
      </c>
    </row>
    <row r="234" spans="1:4">
      <c r="A234" s="366">
        <v>51410501150</v>
      </c>
      <c r="B234" s="366" t="s">
        <v>16017</v>
      </c>
      <c r="C234" s="323">
        <v>1</v>
      </c>
      <c r="D234" s="404">
        <v>24.83</v>
      </c>
    </row>
    <row r="235" spans="1:4">
      <c r="A235" s="1076" t="s">
        <v>5564</v>
      </c>
      <c r="B235" s="1076"/>
      <c r="C235" s="1079"/>
      <c r="D235" s="1073"/>
    </row>
    <row r="236" spans="1:4">
      <c r="A236" s="366">
        <v>54510761006</v>
      </c>
      <c r="B236" s="366" t="s">
        <v>16018</v>
      </c>
      <c r="C236" s="323">
        <v>250</v>
      </c>
      <c r="D236" s="323">
        <v>0.73</v>
      </c>
    </row>
    <row r="237" spans="1:4">
      <c r="A237" s="366">
        <v>54510761008</v>
      </c>
      <c r="B237" s="366" t="s">
        <v>16019</v>
      </c>
      <c r="C237" s="323">
        <v>250</v>
      </c>
      <c r="D237" s="323">
        <v>0.73</v>
      </c>
    </row>
    <row r="238" spans="1:4">
      <c r="A238" s="366">
        <v>54510761010</v>
      </c>
      <c r="B238" s="366" t="s">
        <v>16020</v>
      </c>
      <c r="C238" s="323">
        <v>250</v>
      </c>
      <c r="D238" s="399">
        <v>0.73</v>
      </c>
    </row>
    <row r="239" spans="1:4">
      <c r="A239" s="366">
        <v>54510761012</v>
      </c>
      <c r="B239" s="366" t="s">
        <v>16021</v>
      </c>
      <c r="C239" s="323">
        <v>250</v>
      </c>
      <c r="D239" s="399">
        <v>0.73</v>
      </c>
    </row>
    <row r="240" spans="1:4">
      <c r="A240" s="366">
        <v>54510761015</v>
      </c>
      <c r="B240" s="366" t="s">
        <v>16022</v>
      </c>
      <c r="C240" s="323">
        <v>250</v>
      </c>
      <c r="D240" s="399">
        <v>0.73</v>
      </c>
    </row>
    <row r="241" spans="1:4">
      <c r="A241" s="366">
        <v>54510761018</v>
      </c>
      <c r="B241" s="366" t="s">
        <v>16023</v>
      </c>
      <c r="C241" s="323">
        <v>250</v>
      </c>
      <c r="D241" s="399">
        <v>0.73</v>
      </c>
    </row>
    <row r="242" spans="1:4">
      <c r="A242" s="366">
        <v>54510761022</v>
      </c>
      <c r="B242" s="366" t="s">
        <v>16024</v>
      </c>
      <c r="C242" s="323">
        <v>250</v>
      </c>
      <c r="D242" s="399">
        <v>0.73</v>
      </c>
    </row>
    <row r="243" spans="1:4">
      <c r="A243" s="366">
        <v>54510761024</v>
      </c>
      <c r="B243" s="366" t="s">
        <v>16025</v>
      </c>
      <c r="C243" s="323">
        <v>250</v>
      </c>
      <c r="D243" s="399">
        <v>0.73</v>
      </c>
    </row>
    <row r="244" spans="1:4">
      <c r="A244" s="366">
        <v>54510761028</v>
      </c>
      <c r="B244" s="366" t="s">
        <v>16026</v>
      </c>
      <c r="C244" s="323">
        <v>20</v>
      </c>
      <c r="D244" s="404">
        <v>16.75</v>
      </c>
    </row>
    <row r="245" spans="1:4">
      <c r="A245" s="366">
        <v>54510761040</v>
      </c>
      <c r="B245" s="366" t="s">
        <v>16027</v>
      </c>
      <c r="C245" s="323">
        <v>20</v>
      </c>
      <c r="D245" s="404">
        <v>16.75</v>
      </c>
    </row>
    <row r="246" spans="1:4">
      <c r="A246" s="366">
        <v>54510761060</v>
      </c>
      <c r="B246" s="366" t="s">
        <v>16028</v>
      </c>
      <c r="C246" s="323">
        <v>20</v>
      </c>
      <c r="D246" s="404">
        <v>16.75</v>
      </c>
    </row>
    <row r="247" spans="1:4">
      <c r="A247" s="366">
        <v>54510761080</v>
      </c>
      <c r="B247" s="366" t="s">
        <v>16029</v>
      </c>
      <c r="C247" s="323">
        <v>20</v>
      </c>
      <c r="D247" s="404">
        <v>16.75</v>
      </c>
    </row>
    <row r="248" spans="1:4">
      <c r="A248" s="366">
        <v>56510761060</v>
      </c>
      <c r="B248" s="366" t="s">
        <v>16030</v>
      </c>
      <c r="C248" s="323">
        <v>250</v>
      </c>
      <c r="D248" s="399">
        <v>0.63</v>
      </c>
    </row>
    <row r="249" spans="1:4">
      <c r="A249" s="366">
        <v>56510761080</v>
      </c>
      <c r="B249" s="366" t="s">
        <v>16031</v>
      </c>
      <c r="C249" s="323">
        <v>250</v>
      </c>
      <c r="D249" s="399">
        <v>0.63</v>
      </c>
    </row>
    <row r="250" spans="1:4">
      <c r="A250" s="366">
        <v>56510761010</v>
      </c>
      <c r="B250" s="366" t="s">
        <v>16032</v>
      </c>
      <c r="C250" s="323">
        <v>250</v>
      </c>
      <c r="D250" s="399">
        <v>0.63</v>
      </c>
    </row>
    <row r="251" spans="1:4">
      <c r="A251" s="366">
        <v>56510761012</v>
      </c>
      <c r="B251" s="366" t="s">
        <v>16033</v>
      </c>
      <c r="C251" s="323">
        <v>250</v>
      </c>
      <c r="D251" s="399">
        <v>0.63</v>
      </c>
    </row>
    <row r="252" spans="1:4">
      <c r="A252" s="366">
        <v>56510761015</v>
      </c>
      <c r="B252" s="366" t="s">
        <v>16034</v>
      </c>
      <c r="C252" s="323">
        <v>250</v>
      </c>
      <c r="D252" s="399">
        <v>0.63</v>
      </c>
    </row>
    <row r="253" spans="1:4">
      <c r="A253" s="366">
        <v>56510761018</v>
      </c>
      <c r="B253" s="366" t="s">
        <v>16035</v>
      </c>
      <c r="C253" s="323">
        <v>250</v>
      </c>
      <c r="D253" s="399">
        <v>0.63</v>
      </c>
    </row>
    <row r="254" spans="1:4">
      <c r="A254" s="366">
        <v>56510761022</v>
      </c>
      <c r="B254" s="366" t="s">
        <v>16036</v>
      </c>
      <c r="C254" s="323">
        <v>250</v>
      </c>
      <c r="D254" s="399">
        <v>0.63</v>
      </c>
    </row>
    <row r="255" spans="1:4">
      <c r="A255" s="366">
        <v>56510761028</v>
      </c>
      <c r="B255" s="366" t="s">
        <v>16037</v>
      </c>
      <c r="C255" s="323">
        <v>250</v>
      </c>
      <c r="D255" s="399">
        <v>0.63</v>
      </c>
    </row>
    <row r="256" spans="1:4">
      <c r="A256" s="1076" t="s">
        <v>16038</v>
      </c>
      <c r="B256" s="1076"/>
      <c r="C256" s="1079"/>
      <c r="D256" s="1073"/>
    </row>
    <row r="257" spans="1:4">
      <c r="A257" s="366" t="s">
        <v>16039</v>
      </c>
      <c r="B257" s="366" t="s">
        <v>16040</v>
      </c>
      <c r="C257" s="323">
        <v>1</v>
      </c>
      <c r="D257" s="388">
        <v>97.51</v>
      </c>
    </row>
    <row r="258" spans="1:4">
      <c r="A258" s="366" t="s">
        <v>16041</v>
      </c>
      <c r="B258" s="366" t="s">
        <v>16042</v>
      </c>
      <c r="C258" s="323">
        <v>1</v>
      </c>
      <c r="D258" s="388">
        <v>97.51</v>
      </c>
    </row>
    <row r="259" spans="1:4">
      <c r="A259" s="366" t="s">
        <v>16043</v>
      </c>
      <c r="B259" s="366" t="s">
        <v>16044</v>
      </c>
      <c r="C259" s="323">
        <v>1</v>
      </c>
      <c r="D259" s="388">
        <v>97.51</v>
      </c>
    </row>
    <row r="260" spans="1:4">
      <c r="A260" s="366" t="s">
        <v>16045</v>
      </c>
      <c r="B260" s="366" t="s">
        <v>16046</v>
      </c>
      <c r="C260" s="323">
        <v>1</v>
      </c>
      <c r="D260" s="388">
        <v>97.51</v>
      </c>
    </row>
    <row r="261" spans="1:4">
      <c r="A261" s="366" t="s">
        <v>16047</v>
      </c>
      <c r="B261" s="366" t="s">
        <v>16048</v>
      </c>
      <c r="C261" s="323">
        <v>1</v>
      </c>
      <c r="D261" s="388">
        <v>97.51</v>
      </c>
    </row>
    <row r="262" spans="1:4">
      <c r="A262" s="366" t="s">
        <v>16049</v>
      </c>
      <c r="B262" s="366" t="s">
        <v>16050</v>
      </c>
      <c r="C262" s="323">
        <v>1</v>
      </c>
      <c r="D262" s="388">
        <v>175.72</v>
      </c>
    </row>
    <row r="263" spans="1:4">
      <c r="A263" s="366" t="s">
        <v>16051</v>
      </c>
      <c r="B263" s="366" t="s">
        <v>16052</v>
      </c>
      <c r="C263" s="323">
        <v>1</v>
      </c>
      <c r="D263" s="388">
        <v>175.72</v>
      </c>
    </row>
    <row r="264" spans="1:4">
      <c r="A264" s="366" t="s">
        <v>16053</v>
      </c>
      <c r="B264" s="366" t="s">
        <v>16054</v>
      </c>
      <c r="C264" s="323">
        <v>1</v>
      </c>
      <c r="D264" s="388">
        <v>24.31</v>
      </c>
    </row>
    <row r="265" spans="1:4">
      <c r="A265" s="366" t="s">
        <v>16055</v>
      </c>
      <c r="B265" s="366" t="s">
        <v>16056</v>
      </c>
      <c r="C265" s="323">
        <v>1</v>
      </c>
      <c r="D265" s="388">
        <v>23.85</v>
      </c>
    </row>
    <row r="266" spans="1:4">
      <c r="A266" s="366" t="s">
        <v>16057</v>
      </c>
      <c r="B266" s="366" t="s">
        <v>16058</v>
      </c>
      <c r="C266" s="323">
        <v>1</v>
      </c>
      <c r="D266" s="388">
        <v>37.85</v>
      </c>
    </row>
    <row r="267" spans="1:4">
      <c r="A267" s="366" t="s">
        <v>16059</v>
      </c>
      <c r="B267" s="366" t="s">
        <v>16060</v>
      </c>
      <c r="C267" s="323">
        <v>1</v>
      </c>
      <c r="D267" s="388">
        <v>12.67</v>
      </c>
    </row>
    <row r="268" spans="1:4">
      <c r="A268" s="366" t="s">
        <v>16061</v>
      </c>
      <c r="B268" s="366" t="s">
        <v>16062</v>
      </c>
      <c r="C268" s="323">
        <v>1</v>
      </c>
      <c r="D268" s="388">
        <v>12.67</v>
      </c>
    </row>
    <row r="269" spans="1:4">
      <c r="A269" s="366" t="s">
        <v>16063</v>
      </c>
      <c r="B269" s="366" t="s">
        <v>16064</v>
      </c>
      <c r="C269" s="323">
        <v>1</v>
      </c>
      <c r="D269" s="388">
        <v>12.67</v>
      </c>
    </row>
    <row r="270" spans="1:4">
      <c r="A270" s="366" t="s">
        <v>16065</v>
      </c>
      <c r="B270" s="366" t="s">
        <v>16066</v>
      </c>
      <c r="C270" s="323">
        <v>1</v>
      </c>
      <c r="D270" s="388">
        <v>12.67</v>
      </c>
    </row>
    <row r="271" spans="1:4">
      <c r="A271" s="366" t="s">
        <v>16067</v>
      </c>
      <c r="B271" s="366" t="s">
        <v>16068</v>
      </c>
      <c r="C271" s="323">
        <v>1</v>
      </c>
      <c r="D271" s="388">
        <v>12.67</v>
      </c>
    </row>
    <row r="272" spans="1:4">
      <c r="A272" s="366" t="s">
        <v>16069</v>
      </c>
      <c r="B272" s="366" t="s">
        <v>16070</v>
      </c>
      <c r="C272" s="323">
        <v>1</v>
      </c>
      <c r="D272" s="388">
        <v>30.4</v>
      </c>
    </row>
    <row r="273" spans="1:4">
      <c r="A273" s="366" t="s">
        <v>16071</v>
      </c>
      <c r="B273" s="366" t="s">
        <v>16072</v>
      </c>
      <c r="C273" s="323">
        <v>1</v>
      </c>
      <c r="D273" s="388">
        <v>31.41</v>
      </c>
    </row>
    <row r="274" spans="1:4">
      <c r="A274" s="366" t="s">
        <v>16073</v>
      </c>
      <c r="B274" s="366" t="s">
        <v>16074</v>
      </c>
      <c r="C274" s="323">
        <v>1</v>
      </c>
      <c r="D274" s="388">
        <v>32.42</v>
      </c>
    </row>
    <row r="275" spans="1:4">
      <c r="A275" s="366" t="s">
        <v>16075</v>
      </c>
      <c r="B275" s="366" t="s">
        <v>16076</v>
      </c>
      <c r="C275" s="323">
        <v>1</v>
      </c>
      <c r="D275" s="388">
        <v>17.52</v>
      </c>
    </row>
    <row r="276" spans="1:4">
      <c r="A276" s="366" t="s">
        <v>16077</v>
      </c>
      <c r="B276" s="366" t="s">
        <v>16078</v>
      </c>
      <c r="C276" s="323">
        <v>1</v>
      </c>
      <c r="D276" s="388">
        <v>17.52</v>
      </c>
    </row>
    <row r="277" spans="1:4">
      <c r="A277" s="366" t="s">
        <v>16079</v>
      </c>
      <c r="B277" s="366" t="s">
        <v>16080</v>
      </c>
      <c r="C277" s="323">
        <v>1</v>
      </c>
      <c r="D277" s="388">
        <v>17.52</v>
      </c>
    </row>
    <row r="278" spans="1:4">
      <c r="A278" s="366" t="s">
        <v>16081</v>
      </c>
      <c r="B278" s="366" t="s">
        <v>16082</v>
      </c>
      <c r="C278" s="323">
        <v>1</v>
      </c>
      <c r="D278" s="388">
        <v>11.16</v>
      </c>
    </row>
    <row r="279" spans="1:4">
      <c r="A279" s="1076" t="s">
        <v>16083</v>
      </c>
      <c r="B279" s="1076"/>
      <c r="C279" s="1079"/>
      <c r="D279" s="1073"/>
    </row>
    <row r="280" spans="1:4">
      <c r="A280" s="366" t="s">
        <v>16084</v>
      </c>
      <c r="B280" s="366" t="s">
        <v>16085</v>
      </c>
      <c r="C280" s="323">
        <v>1</v>
      </c>
      <c r="D280" s="1083">
        <v>14.71</v>
      </c>
    </row>
    <row r="281" spans="1:4">
      <c r="A281" s="366" t="s">
        <v>16086</v>
      </c>
      <c r="B281" s="366" t="s">
        <v>16087</v>
      </c>
      <c r="C281" s="323">
        <v>1</v>
      </c>
      <c r="D281" s="1083">
        <v>11.65</v>
      </c>
    </row>
    <row r="282" spans="1:4">
      <c r="A282" s="366" t="s">
        <v>16088</v>
      </c>
      <c r="B282" s="366" t="s">
        <v>16089</v>
      </c>
      <c r="C282" s="323">
        <v>1</v>
      </c>
      <c r="D282" s="1083">
        <v>8.68</v>
      </c>
    </row>
    <row r="283" spans="1:4">
      <c r="A283" s="366" t="s">
        <v>16090</v>
      </c>
      <c r="B283" s="366" t="s">
        <v>16091</v>
      </c>
      <c r="C283" s="323">
        <v>1</v>
      </c>
      <c r="D283" s="1083">
        <v>5</v>
      </c>
    </row>
    <row r="284" spans="1:4">
      <c r="A284" s="366" t="s">
        <v>16092</v>
      </c>
      <c r="B284" s="366" t="s">
        <v>16093</v>
      </c>
      <c r="C284" s="323">
        <v>1</v>
      </c>
      <c r="D284" s="1083">
        <v>4.3</v>
      </c>
    </row>
    <row r="285" spans="1:4">
      <c r="A285" s="1076" t="s">
        <v>16094</v>
      </c>
      <c r="B285" s="1076"/>
      <c r="C285" s="1079"/>
      <c r="D285" s="1073"/>
    </row>
    <row r="286" spans="1:4">
      <c r="A286" s="1084" t="s">
        <v>16095</v>
      </c>
      <c r="B286" s="1084" t="s">
        <v>16096</v>
      </c>
      <c r="C286" s="323">
        <v>1</v>
      </c>
      <c r="D286" s="1083">
        <v>212.81</v>
      </c>
    </row>
    <row r="287" spans="1:4">
      <c r="A287" s="1084" t="s">
        <v>16097</v>
      </c>
      <c r="B287" s="1084" t="s">
        <v>16098</v>
      </c>
      <c r="C287" s="323">
        <v>1</v>
      </c>
      <c r="D287" s="1083">
        <v>212.81</v>
      </c>
    </row>
    <row r="288" spans="1:4">
      <c r="A288" s="1084" t="s">
        <v>16099</v>
      </c>
      <c r="B288" s="1084" t="s">
        <v>16100</v>
      </c>
      <c r="C288" s="323">
        <v>1</v>
      </c>
      <c r="D288" s="1083">
        <v>324.31</v>
      </c>
    </row>
    <row r="289" spans="1:4">
      <c r="A289" s="1084" t="s">
        <v>16101</v>
      </c>
      <c r="B289" s="1084" t="s">
        <v>16102</v>
      </c>
      <c r="C289" s="323">
        <v>1</v>
      </c>
      <c r="D289" s="1083">
        <v>207.66</v>
      </c>
    </row>
    <row r="290" spans="1:4">
      <c r="A290" s="1084" t="s">
        <v>16103</v>
      </c>
      <c r="B290" s="1084" t="s">
        <v>16104</v>
      </c>
      <c r="C290" s="323">
        <v>1</v>
      </c>
      <c r="D290" s="1083">
        <v>207.66</v>
      </c>
    </row>
    <row r="291" spans="1:4">
      <c r="A291" s="1084" t="s">
        <v>16105</v>
      </c>
      <c r="B291" s="1084" t="s">
        <v>16106</v>
      </c>
      <c r="C291" s="323">
        <v>1</v>
      </c>
      <c r="D291" s="1083">
        <v>275.73</v>
      </c>
    </row>
    <row r="292" spans="1:4">
      <c r="A292" s="1084" t="s">
        <v>16107</v>
      </c>
      <c r="B292" s="1084" t="s">
        <v>16108</v>
      </c>
      <c r="C292" s="323">
        <v>1</v>
      </c>
      <c r="D292" s="1083">
        <v>4.55</v>
      </c>
    </row>
    <row r="293" spans="1:4">
      <c r="A293" s="1084" t="s">
        <v>16109</v>
      </c>
      <c r="B293" s="1084" t="s">
        <v>16110</v>
      </c>
      <c r="C293" s="323">
        <v>1</v>
      </c>
      <c r="D293" s="1083">
        <v>4.34</v>
      </c>
    </row>
    <row r="294" spans="1:4">
      <c r="A294" s="1084" t="s">
        <v>16111</v>
      </c>
      <c r="B294" s="1084" t="s">
        <v>16112</v>
      </c>
      <c r="C294" s="323">
        <v>1</v>
      </c>
      <c r="D294" s="1083">
        <v>4.34</v>
      </c>
    </row>
    <row r="295" spans="1:4">
      <c r="A295" s="1084" t="s">
        <v>16113</v>
      </c>
      <c r="B295" s="1084" t="s">
        <v>16114</v>
      </c>
      <c r="C295" s="323">
        <v>1</v>
      </c>
      <c r="D295" s="1083">
        <v>0.61</v>
      </c>
    </row>
    <row r="296" spans="1:4">
      <c r="A296" s="1084" t="s">
        <v>16115</v>
      </c>
      <c r="B296" s="1084" t="s">
        <v>16116</v>
      </c>
      <c r="C296" s="323">
        <v>1</v>
      </c>
      <c r="D296" s="1083">
        <v>0.61</v>
      </c>
    </row>
    <row r="297" spans="1:4">
      <c r="A297" s="1076" t="s">
        <v>16117</v>
      </c>
      <c r="B297" s="1076"/>
      <c r="C297" s="1079"/>
      <c r="D297" s="1073"/>
    </row>
    <row r="298" spans="1:4">
      <c r="A298" s="1084" t="s">
        <v>16118</v>
      </c>
      <c r="B298" s="1084" t="s">
        <v>16119</v>
      </c>
      <c r="C298" s="323">
        <v>1</v>
      </c>
      <c r="D298" s="1083">
        <v>273.51</v>
      </c>
    </row>
    <row r="299" spans="1:4">
      <c r="A299" s="1084" t="s">
        <v>16120</v>
      </c>
      <c r="B299" s="1084" t="s">
        <v>16121</v>
      </c>
      <c r="C299" s="323">
        <v>1</v>
      </c>
      <c r="D299" s="1083">
        <v>273.51</v>
      </c>
    </row>
    <row r="300" spans="1:4">
      <c r="A300" s="1085"/>
      <c r="B300" s="64"/>
      <c r="C300" s="29"/>
      <c r="D300" s="29"/>
    </row>
  </sheetData>
  <hyperlinks>
    <hyperlink ref="D1" location="Содержание!R1C1" display="главная" xr:uid="{1DFD1E4C-A716-498D-8E8E-1BA609C9AA95}"/>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19"/>
  <sheetViews>
    <sheetView workbookViewId="0">
      <selection activeCell="E1" sqref="E1"/>
    </sheetView>
  </sheetViews>
  <sheetFormatPr defaultRowHeight="12.75"/>
  <cols>
    <col min="1" max="1" width="25" style="3" customWidth="1"/>
    <col min="2" max="2" width="64.7109375" style="3" customWidth="1"/>
    <col min="3" max="4" width="9.140625" style="3"/>
    <col min="5" max="5" width="10.85546875" style="3" customWidth="1"/>
    <col min="6" max="16384" width="9.140625" style="3"/>
  </cols>
  <sheetData>
    <row r="1" spans="1:6">
      <c r="A1" s="172"/>
      <c r="B1" s="172"/>
      <c r="C1" s="172"/>
      <c r="D1" s="172"/>
      <c r="E1" s="261" t="s">
        <v>2114</v>
      </c>
    </row>
    <row r="2" spans="1:6" ht="15">
      <c r="A2" s="172"/>
      <c r="B2" s="1376" t="s">
        <v>3465</v>
      </c>
      <c r="C2" s="172"/>
      <c r="D2" s="172"/>
      <c r="E2" s="172"/>
    </row>
    <row r="3" spans="1:6">
      <c r="A3" s="172"/>
      <c r="B3" s="172"/>
      <c r="C3" s="172"/>
      <c r="D3" s="172"/>
      <c r="E3" s="1108">
        <v>45448</v>
      </c>
    </row>
    <row r="4" spans="1:6" ht="36">
      <c r="A4" s="475" t="s">
        <v>789</v>
      </c>
      <c r="B4" s="475" t="s">
        <v>76</v>
      </c>
      <c r="C4" s="475" t="s">
        <v>761</v>
      </c>
      <c r="D4" s="476" t="s">
        <v>3440</v>
      </c>
      <c r="E4" s="477" t="s">
        <v>4949</v>
      </c>
      <c r="F4" s="43"/>
    </row>
    <row r="5" spans="1:6">
      <c r="A5" s="2384" t="s">
        <v>3441</v>
      </c>
      <c r="B5" s="2384"/>
      <c r="C5" s="2384"/>
      <c r="D5" s="2384"/>
      <c r="E5" s="482"/>
      <c r="F5" s="43"/>
    </row>
    <row r="6" spans="1:6">
      <c r="A6" s="2385" t="s">
        <v>3442</v>
      </c>
      <c r="B6" s="2386"/>
      <c r="C6" s="2386"/>
      <c r="D6" s="2386"/>
      <c r="E6" s="478"/>
      <c r="F6" s="43"/>
    </row>
    <row r="7" spans="1:6">
      <c r="A7" s="479" t="s">
        <v>3446</v>
      </c>
      <c r="B7" s="2382" t="s">
        <v>3444</v>
      </c>
      <c r="C7" s="2383" t="s">
        <v>490</v>
      </c>
      <c r="D7" s="480" t="s">
        <v>3445</v>
      </c>
      <c r="E7" s="481">
        <v>304.14000000000004</v>
      </c>
      <c r="F7" s="43"/>
    </row>
    <row r="8" spans="1:6">
      <c r="A8" s="479" t="s">
        <v>3443</v>
      </c>
      <c r="B8" s="2382"/>
      <c r="C8" s="2383"/>
      <c r="D8" s="480" t="s">
        <v>3447</v>
      </c>
      <c r="E8" s="481">
        <v>349.76100000000008</v>
      </c>
      <c r="F8" s="43"/>
    </row>
    <row r="9" spans="1:6">
      <c r="A9" s="479" t="s">
        <v>3448</v>
      </c>
      <c r="B9" s="2382"/>
      <c r="C9" s="2383"/>
      <c r="D9" s="480" t="s">
        <v>3449</v>
      </c>
      <c r="E9" s="481">
        <v>456.21000000000009</v>
      </c>
      <c r="F9" s="43"/>
    </row>
    <row r="10" spans="1:6">
      <c r="A10" s="479" t="s">
        <v>12626</v>
      </c>
      <c r="B10" s="2382"/>
      <c r="C10" s="2383"/>
      <c r="D10" s="480" t="s">
        <v>12627</v>
      </c>
      <c r="E10" s="481">
        <v>517.03800000000012</v>
      </c>
      <c r="F10" s="43"/>
    </row>
    <row r="11" spans="1:6">
      <c r="A11" s="479" t="s">
        <v>3450</v>
      </c>
      <c r="B11" s="2382"/>
      <c r="C11" s="2383"/>
      <c r="D11" s="480" t="s">
        <v>3451</v>
      </c>
      <c r="E11" s="481">
        <v>608.28000000000009</v>
      </c>
      <c r="F11" s="43"/>
    </row>
    <row r="12" spans="1:6">
      <c r="A12" s="479" t="s">
        <v>3452</v>
      </c>
      <c r="B12" s="2382"/>
      <c r="C12" s="2383"/>
      <c r="D12" s="480" t="s">
        <v>3453</v>
      </c>
      <c r="E12" s="481">
        <v>729.93600000000015</v>
      </c>
      <c r="F12" s="43"/>
    </row>
    <row r="13" spans="1:6">
      <c r="A13" s="2387" t="s">
        <v>3454</v>
      </c>
      <c r="B13" s="2387"/>
      <c r="C13" s="2387"/>
      <c r="D13" s="2387"/>
      <c r="E13" s="483"/>
      <c r="F13" s="43"/>
    </row>
    <row r="14" spans="1:6">
      <c r="A14" s="479" t="s">
        <v>3455</v>
      </c>
      <c r="B14" s="2382" t="s">
        <v>3456</v>
      </c>
      <c r="C14" s="2383" t="s">
        <v>490</v>
      </c>
      <c r="D14" s="480" t="s">
        <v>3457</v>
      </c>
      <c r="E14" s="481">
        <v>66.150000000000006</v>
      </c>
      <c r="F14" s="43"/>
    </row>
    <row r="15" spans="1:6">
      <c r="A15" s="479" t="s">
        <v>3458</v>
      </c>
      <c r="B15" s="2382"/>
      <c r="C15" s="2383"/>
      <c r="D15" s="480" t="s">
        <v>3459</v>
      </c>
      <c r="E15" s="481">
        <v>70.875000000000014</v>
      </c>
      <c r="F15" s="43"/>
    </row>
    <row r="16" spans="1:6">
      <c r="A16" s="479" t="s">
        <v>3460</v>
      </c>
      <c r="B16" s="2382"/>
      <c r="C16" s="2383"/>
      <c r="D16" s="480" t="s">
        <v>3445</v>
      </c>
      <c r="E16" s="481">
        <v>94.500000000000014</v>
      </c>
      <c r="F16" s="43"/>
    </row>
    <row r="17" spans="1:6">
      <c r="A17" s="479" t="s">
        <v>3461</v>
      </c>
      <c r="B17" s="2382"/>
      <c r="C17" s="2383"/>
      <c r="D17" s="480" t="s">
        <v>3462</v>
      </c>
      <c r="E17" s="481">
        <v>141.75000000000003</v>
      </c>
      <c r="F17" s="43"/>
    </row>
    <row r="18" spans="1:6">
      <c r="A18" s="479" t="s">
        <v>12628</v>
      </c>
      <c r="B18" s="2382"/>
      <c r="C18" s="2383"/>
      <c r="D18" s="480" t="s">
        <v>12627</v>
      </c>
      <c r="E18" s="481">
        <v>160.65</v>
      </c>
      <c r="F18" s="43"/>
    </row>
    <row r="19" spans="1:6">
      <c r="A19" s="479" t="s">
        <v>3463</v>
      </c>
      <c r="B19" s="2382"/>
      <c r="C19" s="2383"/>
      <c r="D19" s="480" t="s">
        <v>3464</v>
      </c>
      <c r="E19" s="481">
        <v>189.00000000000003</v>
      </c>
      <c r="F19" s="43"/>
    </row>
  </sheetData>
  <mergeCells count="7">
    <mergeCell ref="B14:B19"/>
    <mergeCell ref="C14:C19"/>
    <mergeCell ref="A5:D5"/>
    <mergeCell ref="A6:D6"/>
    <mergeCell ref="B7:B12"/>
    <mergeCell ref="C7:C12"/>
    <mergeCell ref="A13:D13"/>
  </mergeCells>
  <hyperlinks>
    <hyperlink ref="E1" location="Содержание!R1C1" display="главная" xr:uid="{00000000-0004-0000-2E00-000000000000}"/>
  </hyperlinks>
  <pageMargins left="0.25" right="0.25" top="0.75" bottom="0.75" header="0.3" footer="0.3"/>
  <pageSetup paperSize="9" scale="93"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00"/>
    <pageSetUpPr fitToPage="1"/>
  </sheetPr>
  <dimension ref="A1:C558"/>
  <sheetViews>
    <sheetView zoomScaleNormal="100" workbookViewId="0">
      <selection activeCell="C1" sqref="C1"/>
    </sheetView>
  </sheetViews>
  <sheetFormatPr defaultColWidth="101" defaultRowHeight="12"/>
  <cols>
    <col min="1" max="1" width="17.42578125" style="19" customWidth="1"/>
    <col min="2" max="2" width="105.85546875" style="7" customWidth="1"/>
    <col min="3" max="3" width="16" style="33" customWidth="1"/>
    <col min="4" max="134" width="10.7109375" style="1" customWidth="1"/>
    <col min="135" max="16384" width="101" style="1"/>
  </cols>
  <sheetData>
    <row r="1" spans="1:3" ht="15" customHeight="1">
      <c r="A1" s="1419"/>
      <c r="B1" s="1417"/>
      <c r="C1" s="1145" t="s">
        <v>2114</v>
      </c>
    </row>
    <row r="2" spans="1:3" ht="15" customHeight="1">
      <c r="A2" s="1419"/>
      <c r="B2" s="1417"/>
      <c r="C2" s="1373"/>
    </row>
    <row r="3" spans="1:3" ht="15" customHeight="1">
      <c r="A3" s="1420"/>
      <c r="B3" s="1417"/>
      <c r="C3" s="1373">
        <v>45453</v>
      </c>
    </row>
    <row r="4" spans="1:3" ht="25.5" customHeight="1">
      <c r="A4" s="491" t="s">
        <v>789</v>
      </c>
      <c r="B4" s="492" t="s">
        <v>205</v>
      </c>
      <c r="C4" s="493" t="s">
        <v>8029</v>
      </c>
    </row>
    <row r="5" spans="1:3">
      <c r="A5" s="2388" t="s">
        <v>7720</v>
      </c>
      <c r="B5" s="2389"/>
      <c r="C5" s="494"/>
    </row>
    <row r="6" spans="1:3" ht="36">
      <c r="A6" s="488">
        <v>90061</v>
      </c>
      <c r="B6" s="495" t="s">
        <v>8931</v>
      </c>
      <c r="C6" s="496">
        <v>1138.385</v>
      </c>
    </row>
    <row r="7" spans="1:3">
      <c r="A7" s="497" t="s">
        <v>8030</v>
      </c>
      <c r="B7" s="498"/>
      <c r="C7" s="494"/>
    </row>
    <row r="8" spans="1:3" ht="36">
      <c r="A8" s="499" t="s">
        <v>8932</v>
      </c>
      <c r="B8" s="500" t="s">
        <v>12645</v>
      </c>
      <c r="C8" s="496">
        <v>298.678</v>
      </c>
    </row>
    <row r="9" spans="1:3" ht="36">
      <c r="A9" s="501" t="s">
        <v>8933</v>
      </c>
      <c r="B9" s="502" t="s">
        <v>12646</v>
      </c>
      <c r="C9" s="496">
        <v>301.52999999999997</v>
      </c>
    </row>
    <row r="10" spans="1:3">
      <c r="A10" s="503" t="s">
        <v>8031</v>
      </c>
      <c r="B10" s="504" t="s">
        <v>8032</v>
      </c>
      <c r="C10" s="494"/>
    </row>
    <row r="11" spans="1:3" ht="36">
      <c r="A11" s="505" t="s">
        <v>12629</v>
      </c>
      <c r="B11" s="495" t="s">
        <v>12647</v>
      </c>
      <c r="C11" s="496">
        <v>621.96600000000001</v>
      </c>
    </row>
    <row r="12" spans="1:3" ht="36">
      <c r="A12" s="506" t="s">
        <v>12630</v>
      </c>
      <c r="B12" s="507" t="s">
        <v>12648</v>
      </c>
      <c r="C12" s="496">
        <v>536.774</v>
      </c>
    </row>
    <row r="13" spans="1:3" ht="36">
      <c r="A13" s="506" t="s">
        <v>12631</v>
      </c>
      <c r="B13" s="495" t="s">
        <v>12649</v>
      </c>
      <c r="C13" s="508">
        <v>439.53</v>
      </c>
    </row>
    <row r="14" spans="1:3" ht="36">
      <c r="A14" s="506" t="s">
        <v>12632</v>
      </c>
      <c r="B14" s="495" t="s">
        <v>12650</v>
      </c>
      <c r="C14" s="496">
        <v>519.73099999999999</v>
      </c>
    </row>
    <row r="15" spans="1:3" ht="36">
      <c r="A15" s="506" t="s">
        <v>12633</v>
      </c>
      <c r="B15" s="495" t="s">
        <v>12651</v>
      </c>
      <c r="C15" s="508">
        <v>439.53</v>
      </c>
    </row>
    <row r="16" spans="1:3" ht="36">
      <c r="A16" s="506" t="s">
        <v>12634</v>
      </c>
      <c r="B16" s="495" t="s">
        <v>12652</v>
      </c>
      <c r="C16" s="496">
        <v>519.73099999999999</v>
      </c>
    </row>
    <row r="17" spans="1:3" ht="36">
      <c r="A17" s="506" t="s">
        <v>12635</v>
      </c>
      <c r="B17" s="495" t="s">
        <v>12653</v>
      </c>
      <c r="C17" s="496">
        <v>562.327</v>
      </c>
    </row>
    <row r="18" spans="1:3" ht="48">
      <c r="A18" s="505" t="s">
        <v>12636</v>
      </c>
      <c r="B18" s="495" t="s">
        <v>12654</v>
      </c>
      <c r="C18" s="508">
        <v>473.34</v>
      </c>
    </row>
    <row r="19" spans="1:3" ht="48">
      <c r="A19" s="506" t="s">
        <v>12637</v>
      </c>
      <c r="B19" s="495" t="s">
        <v>12655</v>
      </c>
      <c r="C19" s="496">
        <v>562.327</v>
      </c>
    </row>
    <row r="20" spans="1:3" ht="48">
      <c r="A20" s="505" t="s">
        <v>12638</v>
      </c>
      <c r="B20" s="495" t="s">
        <v>12656</v>
      </c>
      <c r="C20" s="508">
        <v>473.34</v>
      </c>
    </row>
    <row r="21" spans="1:3" ht="48">
      <c r="A21" s="506" t="s">
        <v>12639</v>
      </c>
      <c r="B21" s="495" t="s">
        <v>12657</v>
      </c>
      <c r="C21" s="496">
        <v>579.37</v>
      </c>
    </row>
    <row r="22" spans="1:3" ht="36">
      <c r="A22" s="505" t="s">
        <v>12640</v>
      </c>
      <c r="B22" s="495" t="s">
        <v>12658</v>
      </c>
      <c r="C22" s="496">
        <v>681.60500000000002</v>
      </c>
    </row>
    <row r="23" spans="1:3" ht="36">
      <c r="A23" s="505" t="s">
        <v>7755</v>
      </c>
      <c r="B23" s="495" t="s">
        <v>12659</v>
      </c>
      <c r="C23" s="509">
        <v>495.18000000000006</v>
      </c>
    </row>
    <row r="24" spans="1:3" ht="36">
      <c r="A24" s="510" t="s">
        <v>7756</v>
      </c>
      <c r="B24" s="495" t="s">
        <v>12660</v>
      </c>
      <c r="C24" s="509">
        <v>435.51900000000001</v>
      </c>
    </row>
    <row r="25" spans="1:3" ht="36">
      <c r="A25" s="511" t="s">
        <v>7757</v>
      </c>
      <c r="B25" s="495" t="s">
        <v>8934</v>
      </c>
      <c r="C25" s="509">
        <v>489.95100000000002</v>
      </c>
    </row>
    <row r="26" spans="1:3" ht="36">
      <c r="A26" s="511" t="s">
        <v>7758</v>
      </c>
      <c r="B26" s="495" t="s">
        <v>8935</v>
      </c>
      <c r="C26" s="509">
        <v>435.51900000000001</v>
      </c>
    </row>
    <row r="27" spans="1:3" ht="36">
      <c r="A27" s="512" t="s">
        <v>7759</v>
      </c>
      <c r="B27" s="495" t="s">
        <v>12661</v>
      </c>
      <c r="C27" s="509">
        <v>364.35</v>
      </c>
    </row>
    <row r="28" spans="1:3" ht="36">
      <c r="A28" s="511" t="s">
        <v>7760</v>
      </c>
      <c r="B28" s="495" t="s">
        <v>12662</v>
      </c>
      <c r="C28" s="509">
        <v>347.63400000000001</v>
      </c>
    </row>
    <row r="29" spans="1:3" ht="36">
      <c r="A29" s="512" t="s">
        <v>7722</v>
      </c>
      <c r="B29" s="513" t="s">
        <v>8936</v>
      </c>
      <c r="C29" s="496">
        <v>182.41299999999998</v>
      </c>
    </row>
    <row r="30" spans="1:3" ht="48">
      <c r="A30" s="511" t="s">
        <v>7723</v>
      </c>
      <c r="B30" s="495" t="s">
        <v>12663</v>
      </c>
      <c r="C30" s="496">
        <v>202.12399999999997</v>
      </c>
    </row>
    <row r="31" spans="1:3" ht="48">
      <c r="A31" s="511" t="s">
        <v>7724</v>
      </c>
      <c r="B31" s="495" t="s">
        <v>8937</v>
      </c>
      <c r="C31" s="496">
        <v>222.3364</v>
      </c>
    </row>
    <row r="32" spans="1:3" ht="48">
      <c r="A32" s="511" t="s">
        <v>7725</v>
      </c>
      <c r="B32" s="495" t="s">
        <v>8938</v>
      </c>
      <c r="C32" s="496">
        <v>256.35799999999995</v>
      </c>
    </row>
    <row r="33" spans="1:3" ht="48">
      <c r="A33" s="511" t="s">
        <v>7726</v>
      </c>
      <c r="B33" s="514" t="s">
        <v>8939</v>
      </c>
      <c r="C33" s="496">
        <v>281.99380000000002</v>
      </c>
    </row>
    <row r="34" spans="1:3" ht="48">
      <c r="A34" s="511" t="s">
        <v>5235</v>
      </c>
      <c r="B34" s="495" t="s">
        <v>8940</v>
      </c>
      <c r="C34" s="496">
        <v>256.35799999999995</v>
      </c>
    </row>
    <row r="35" spans="1:3" ht="48">
      <c r="A35" s="511" t="s">
        <v>7727</v>
      </c>
      <c r="B35" s="495" t="s">
        <v>12664</v>
      </c>
      <c r="C35" s="496">
        <v>152.83500000000001</v>
      </c>
    </row>
    <row r="36" spans="1:3" ht="48">
      <c r="A36" s="511" t="s">
        <v>7728</v>
      </c>
      <c r="B36" s="495" t="s">
        <v>12665</v>
      </c>
      <c r="C36" s="496">
        <v>167.62399999999997</v>
      </c>
    </row>
    <row r="37" spans="1:3" ht="48">
      <c r="A37" s="511" t="s">
        <v>12641</v>
      </c>
      <c r="B37" s="515" t="s">
        <v>12666</v>
      </c>
      <c r="C37" s="509">
        <v>300.47199999999992</v>
      </c>
    </row>
    <row r="38" spans="1:3" ht="36">
      <c r="A38" s="510" t="s">
        <v>8033</v>
      </c>
      <c r="B38" s="516" t="s">
        <v>12667</v>
      </c>
      <c r="C38" s="496">
        <v>177.46799999999999</v>
      </c>
    </row>
    <row r="39" spans="1:3" ht="48">
      <c r="A39" s="512" t="s">
        <v>7729</v>
      </c>
      <c r="B39" s="517" t="s">
        <v>12668</v>
      </c>
      <c r="C39" s="496">
        <v>172.54599999999996</v>
      </c>
    </row>
    <row r="40" spans="1:3" ht="48">
      <c r="A40" s="518" t="s">
        <v>8034</v>
      </c>
      <c r="B40" s="519" t="s">
        <v>8941</v>
      </c>
      <c r="C40" s="496">
        <v>157.75700000000001</v>
      </c>
    </row>
    <row r="41" spans="1:3" ht="48">
      <c r="A41" s="511" t="s">
        <v>7730</v>
      </c>
      <c r="B41" s="495" t="s">
        <v>12669</v>
      </c>
      <c r="C41" s="496">
        <v>182.41299999999998</v>
      </c>
    </row>
    <row r="42" spans="1:3" ht="36">
      <c r="A42" s="520" t="s">
        <v>12642</v>
      </c>
      <c r="B42" s="521" t="s">
        <v>12670</v>
      </c>
      <c r="C42" s="496">
        <v>207.06899999999999</v>
      </c>
    </row>
    <row r="43" spans="1:3" ht="36">
      <c r="A43" s="511" t="s">
        <v>7731</v>
      </c>
      <c r="B43" s="522" t="s">
        <v>8942</v>
      </c>
      <c r="C43" s="496">
        <v>213.96899999999999</v>
      </c>
    </row>
    <row r="44" spans="1:3" ht="36">
      <c r="A44" s="511" t="s">
        <v>7732</v>
      </c>
      <c r="B44" s="522" t="s">
        <v>8943</v>
      </c>
      <c r="C44" s="496">
        <v>213.96899999999999</v>
      </c>
    </row>
    <row r="45" spans="1:3" ht="36">
      <c r="A45" s="511" t="s">
        <v>7733</v>
      </c>
      <c r="B45" s="522" t="s">
        <v>8944</v>
      </c>
      <c r="C45" s="496">
        <v>229.72399999999996</v>
      </c>
    </row>
    <row r="46" spans="1:3" ht="36">
      <c r="A46" s="511" t="s">
        <v>7734</v>
      </c>
      <c r="B46" s="523" t="s">
        <v>8945</v>
      </c>
      <c r="C46" s="496">
        <v>207.06899999999999</v>
      </c>
    </row>
    <row r="47" spans="1:3" ht="36">
      <c r="A47" s="511" t="s">
        <v>7735</v>
      </c>
      <c r="B47" s="523" t="s">
        <v>8946</v>
      </c>
      <c r="C47" s="496">
        <v>200.16899999999998</v>
      </c>
    </row>
    <row r="48" spans="1:3" ht="36">
      <c r="A48" s="511" t="s">
        <v>7736</v>
      </c>
      <c r="B48" s="522" t="s">
        <v>8947</v>
      </c>
      <c r="C48" s="496">
        <v>221.85799999999998</v>
      </c>
    </row>
    <row r="49" spans="1:3" ht="36">
      <c r="A49" s="511" t="s">
        <v>7737</v>
      </c>
      <c r="B49" s="522" t="s">
        <v>8948</v>
      </c>
      <c r="C49" s="496">
        <v>187.33499999999998</v>
      </c>
    </row>
    <row r="50" spans="1:3" ht="36">
      <c r="A50" s="511" t="s">
        <v>7738</v>
      </c>
      <c r="B50" s="522" t="s">
        <v>8949</v>
      </c>
      <c r="C50" s="496">
        <v>179.46899999999999</v>
      </c>
    </row>
    <row r="51" spans="1:3" ht="36">
      <c r="A51" s="511" t="s">
        <v>7739</v>
      </c>
      <c r="B51" s="522" t="s">
        <v>8950</v>
      </c>
      <c r="C51" s="496">
        <v>197.20199999999997</v>
      </c>
    </row>
    <row r="52" spans="1:3" ht="36">
      <c r="A52" s="511" t="s">
        <v>7740</v>
      </c>
      <c r="B52" s="522" t="s">
        <v>8951</v>
      </c>
      <c r="C52" s="496">
        <v>167.53199999999998</v>
      </c>
    </row>
    <row r="53" spans="1:3" ht="36">
      <c r="A53" s="510" t="s">
        <v>7741</v>
      </c>
      <c r="B53" s="522" t="s">
        <v>8952</v>
      </c>
      <c r="C53" s="496">
        <v>203.113</v>
      </c>
    </row>
    <row r="54" spans="1:3" ht="36">
      <c r="A54" s="510" t="s">
        <v>12643</v>
      </c>
      <c r="B54" s="524" t="s">
        <v>12671</v>
      </c>
      <c r="C54" s="496">
        <v>177.72099999999998</v>
      </c>
    </row>
    <row r="55" spans="1:3" ht="36">
      <c r="A55" s="510" t="s">
        <v>7742</v>
      </c>
      <c r="B55" s="522" t="s">
        <v>8953</v>
      </c>
      <c r="C55" s="496">
        <v>162.495</v>
      </c>
    </row>
    <row r="56" spans="1:3" ht="36">
      <c r="A56" s="510" t="s">
        <v>7743</v>
      </c>
      <c r="B56" s="522" t="s">
        <v>8954</v>
      </c>
      <c r="C56" s="496">
        <v>152.32900000000001</v>
      </c>
    </row>
    <row r="57" spans="1:3" ht="36">
      <c r="A57" s="511" t="s">
        <v>7744</v>
      </c>
      <c r="B57" s="522" t="s">
        <v>8955</v>
      </c>
      <c r="C57" s="509">
        <v>150.44299999999998</v>
      </c>
    </row>
    <row r="58" spans="1:3" ht="24">
      <c r="A58" s="511" t="s">
        <v>7745</v>
      </c>
      <c r="B58" s="522" t="s">
        <v>8956</v>
      </c>
      <c r="C58" s="496">
        <v>128.10999999999999</v>
      </c>
    </row>
    <row r="59" spans="1:3" ht="36">
      <c r="A59" s="511" t="s">
        <v>7746</v>
      </c>
      <c r="B59" s="522" t="s">
        <v>8957</v>
      </c>
      <c r="C59" s="496">
        <v>128.10999999999999</v>
      </c>
    </row>
    <row r="60" spans="1:3" ht="24">
      <c r="A60" s="511" t="s">
        <v>7747</v>
      </c>
      <c r="B60" s="522" t="s">
        <v>8958</v>
      </c>
      <c r="C60" s="496">
        <v>105.777</v>
      </c>
    </row>
    <row r="61" spans="1:3" ht="36">
      <c r="A61" s="511" t="s">
        <v>7748</v>
      </c>
      <c r="B61" s="522" t="s">
        <v>8959</v>
      </c>
      <c r="C61" s="496">
        <v>105.777</v>
      </c>
    </row>
    <row r="62" spans="1:3">
      <c r="A62" s="2390" t="s">
        <v>8035</v>
      </c>
      <c r="B62" s="2391"/>
      <c r="C62" s="487"/>
    </row>
    <row r="63" spans="1:3" ht="24">
      <c r="A63" s="511" t="s">
        <v>7750</v>
      </c>
      <c r="B63" s="522" t="s">
        <v>8960</v>
      </c>
      <c r="C63" s="496">
        <v>119.669</v>
      </c>
    </row>
    <row r="64" spans="1:3" ht="24">
      <c r="A64" s="511" t="s">
        <v>7751</v>
      </c>
      <c r="B64" s="522" t="s">
        <v>8961</v>
      </c>
      <c r="C64" s="496">
        <v>76.543999999999997</v>
      </c>
    </row>
    <row r="65" spans="1:3" ht="24">
      <c r="A65" s="511" t="s">
        <v>7752</v>
      </c>
      <c r="B65" s="522" t="s">
        <v>8962</v>
      </c>
      <c r="C65" s="496">
        <v>54.095999999999997</v>
      </c>
    </row>
    <row r="66" spans="1:3" ht="36">
      <c r="A66" s="511" t="s">
        <v>7753</v>
      </c>
      <c r="B66" s="522" t="s">
        <v>8963</v>
      </c>
      <c r="C66" s="496">
        <v>54.095999999999997</v>
      </c>
    </row>
    <row r="67" spans="1:3" ht="36">
      <c r="A67" s="511" t="s">
        <v>7754</v>
      </c>
      <c r="B67" s="522" t="s">
        <v>8964</v>
      </c>
      <c r="C67" s="496">
        <v>55.268999999999998</v>
      </c>
    </row>
    <row r="68" spans="1:3">
      <c r="A68" s="2390" t="s">
        <v>8036</v>
      </c>
      <c r="B68" s="2391"/>
      <c r="C68" s="487"/>
    </row>
    <row r="69" spans="1:3" ht="48">
      <c r="A69" s="511" t="s">
        <v>7749</v>
      </c>
      <c r="B69" s="522" t="s">
        <v>8965</v>
      </c>
      <c r="C69" s="509">
        <v>165.50799999999998</v>
      </c>
    </row>
    <row r="70" spans="1:3" ht="36">
      <c r="A70" s="511" t="s">
        <v>12644</v>
      </c>
      <c r="B70" s="522" t="s">
        <v>12672</v>
      </c>
      <c r="C70" s="496">
        <v>196.37399999999997</v>
      </c>
    </row>
    <row r="71" spans="1:3" ht="36">
      <c r="A71" s="511" t="s">
        <v>4221</v>
      </c>
      <c r="B71" s="522" t="s">
        <v>8966</v>
      </c>
      <c r="C71" s="496">
        <v>90.274999999999991</v>
      </c>
    </row>
    <row r="72" spans="1:3">
      <c r="A72" s="503" t="s">
        <v>7721</v>
      </c>
      <c r="B72" s="504"/>
      <c r="C72" s="494"/>
    </row>
    <row r="73" spans="1:3" ht="48">
      <c r="A73" s="510" t="s">
        <v>10</v>
      </c>
      <c r="B73" s="525" t="s">
        <v>8967</v>
      </c>
      <c r="C73" s="496">
        <v>519.59299999999996</v>
      </c>
    </row>
    <row r="74" spans="1:3" ht="36">
      <c r="A74" s="510" t="s">
        <v>828</v>
      </c>
      <c r="B74" s="519" t="s">
        <v>8968</v>
      </c>
      <c r="C74" s="496">
        <v>219.76499999999999</v>
      </c>
    </row>
    <row r="75" spans="1:3">
      <c r="A75" s="503"/>
      <c r="B75" s="526" t="s">
        <v>8037</v>
      </c>
      <c r="C75" s="494"/>
    </row>
    <row r="76" spans="1:3" ht="60">
      <c r="A76" s="510" t="s">
        <v>8038</v>
      </c>
      <c r="B76" s="527" t="s">
        <v>8969</v>
      </c>
      <c r="C76" s="496">
        <v>687.49300000000005</v>
      </c>
    </row>
    <row r="77" spans="1:3" ht="60">
      <c r="A77" s="510" t="s">
        <v>8039</v>
      </c>
      <c r="B77" s="527" t="s">
        <v>8970</v>
      </c>
      <c r="C77" s="496">
        <v>712.17199999999991</v>
      </c>
    </row>
    <row r="78" spans="1:3" ht="60">
      <c r="A78" s="510" t="s">
        <v>8040</v>
      </c>
      <c r="B78" s="528" t="s">
        <v>8971</v>
      </c>
      <c r="C78" s="496">
        <v>578.21999999999991</v>
      </c>
    </row>
    <row r="79" spans="1:3" ht="60">
      <c r="A79" s="510" t="s">
        <v>8041</v>
      </c>
      <c r="B79" s="527" t="s">
        <v>8972</v>
      </c>
      <c r="C79" s="496">
        <v>602.89899999999989</v>
      </c>
    </row>
    <row r="80" spans="1:3" ht="60">
      <c r="A80" s="510" t="s">
        <v>8042</v>
      </c>
      <c r="B80" s="527" t="s">
        <v>8973</v>
      </c>
      <c r="C80" s="496">
        <v>519.45499999999993</v>
      </c>
    </row>
    <row r="81" spans="1:3" ht="60">
      <c r="A81" s="510" t="s">
        <v>8043</v>
      </c>
      <c r="B81" s="527" t="s">
        <v>8974</v>
      </c>
      <c r="C81" s="496">
        <v>545.30700000000002</v>
      </c>
    </row>
    <row r="82" spans="1:3">
      <c r="A82" s="485"/>
      <c r="B82" s="484"/>
      <c r="C82" s="490"/>
    </row>
    <row r="83" spans="1:3">
      <c r="A83" s="485"/>
      <c r="B83" s="484"/>
      <c r="C83" s="490"/>
    </row>
    <row r="84" spans="1:3">
      <c r="A84" s="485"/>
      <c r="B84" s="484"/>
      <c r="C84" s="486"/>
    </row>
    <row r="85" spans="1:3">
      <c r="A85" s="485"/>
      <c r="B85" s="484"/>
      <c r="C85" s="486"/>
    </row>
    <row r="86" spans="1:3">
      <c r="A86" s="485"/>
      <c r="B86" s="484"/>
      <c r="C86" s="486"/>
    </row>
    <row r="87" spans="1:3">
      <c r="A87" s="485"/>
      <c r="B87" s="484"/>
      <c r="C87" s="486"/>
    </row>
    <row r="88" spans="1:3">
      <c r="A88" s="485"/>
      <c r="B88" s="484"/>
      <c r="C88" s="486"/>
    </row>
    <row r="89" spans="1:3">
      <c r="A89" s="485"/>
      <c r="B89" s="484"/>
      <c r="C89" s="486"/>
    </row>
    <row r="90" spans="1:3">
      <c r="A90" s="485"/>
      <c r="B90" s="484"/>
      <c r="C90" s="486"/>
    </row>
    <row r="91" spans="1:3">
      <c r="A91" s="485"/>
      <c r="B91" s="484"/>
      <c r="C91" s="486"/>
    </row>
    <row r="92" spans="1:3">
      <c r="A92" s="485"/>
      <c r="B92" s="484"/>
      <c r="C92" s="489"/>
    </row>
    <row r="93" spans="1:3">
      <c r="A93" s="485"/>
      <c r="B93" s="484"/>
      <c r="C93" s="489"/>
    </row>
    <row r="94" spans="1:3">
      <c r="A94" s="485"/>
      <c r="B94" s="484"/>
      <c r="C94" s="489"/>
    </row>
    <row r="95" spans="1:3">
      <c r="A95" s="485"/>
      <c r="B95" s="484"/>
      <c r="C95" s="489"/>
    </row>
    <row r="96" spans="1:3">
      <c r="A96" s="485"/>
      <c r="B96" s="484"/>
      <c r="C96" s="489"/>
    </row>
    <row r="97" spans="1:3">
      <c r="A97" s="485"/>
      <c r="B97" s="484"/>
      <c r="C97" s="489"/>
    </row>
    <row r="98" spans="1:3">
      <c r="A98" s="485"/>
      <c r="B98" s="484"/>
      <c r="C98" s="489"/>
    </row>
    <row r="99" spans="1:3">
      <c r="A99" s="485"/>
      <c r="B99" s="484"/>
      <c r="C99" s="489"/>
    </row>
    <row r="100" spans="1:3">
      <c r="A100" s="485"/>
      <c r="B100" s="484"/>
      <c r="C100" s="489"/>
    </row>
    <row r="101" spans="1:3">
      <c r="A101" s="485"/>
      <c r="B101" s="484"/>
      <c r="C101" s="489"/>
    </row>
    <row r="102" spans="1:3">
      <c r="A102" s="485"/>
      <c r="B102" s="484"/>
      <c r="C102" s="489"/>
    </row>
    <row r="103" spans="1:3">
      <c r="A103" s="485"/>
      <c r="B103" s="484"/>
      <c r="C103" s="489"/>
    </row>
    <row r="104" spans="1:3">
      <c r="A104" s="485"/>
      <c r="B104" s="484"/>
      <c r="C104" s="489"/>
    </row>
    <row r="105" spans="1:3">
      <c r="A105" s="485"/>
      <c r="B105" s="484"/>
      <c r="C105" s="489"/>
    </row>
    <row r="106" spans="1:3">
      <c r="A106" s="485"/>
      <c r="B106" s="484"/>
      <c r="C106" s="489"/>
    </row>
    <row r="107" spans="1:3">
      <c r="A107" s="485"/>
      <c r="B107" s="484"/>
      <c r="C107" s="489"/>
    </row>
    <row r="108" spans="1:3">
      <c r="A108" s="485"/>
      <c r="B108" s="484"/>
      <c r="C108" s="489"/>
    </row>
    <row r="109" spans="1:3">
      <c r="A109" s="485"/>
      <c r="B109" s="484"/>
      <c r="C109" s="489"/>
    </row>
    <row r="110" spans="1:3">
      <c r="A110" s="485"/>
      <c r="B110" s="484"/>
      <c r="C110" s="489"/>
    </row>
    <row r="111" spans="1:3">
      <c r="A111" s="485"/>
      <c r="B111" s="484"/>
      <c r="C111" s="489"/>
    </row>
    <row r="112" spans="1:3">
      <c r="A112" s="1"/>
      <c r="B112" s="1"/>
      <c r="C112" s="1"/>
    </row>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sheetData>
  <mergeCells count="3">
    <mergeCell ref="A5:B5"/>
    <mergeCell ref="A62:B62"/>
    <mergeCell ref="A68:B68"/>
  </mergeCells>
  <phoneticPr fontId="19" type="noConversion"/>
  <hyperlinks>
    <hyperlink ref="C1" location="Содержание!R1C1" display="главная" xr:uid="{00000000-0004-0000-3000-000000000000}"/>
  </hyperlinks>
  <pageMargins left="0.25" right="0.25" top="0.75" bottom="0.75" header="0.3" footer="0.3"/>
  <pageSetup paperSize="9" scale="90" fitToHeight="0"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29" customWidth="1"/>
    <col min="4" max="4" width="7.5703125" style="1" customWidth="1"/>
    <col min="5" max="5" width="9.85546875" style="1" bestFit="1" customWidth="1"/>
    <col min="6" max="16384" width="9.140625" style="1"/>
  </cols>
  <sheetData>
    <row r="1" spans="1:5" ht="12.75">
      <c r="E1" s="39" t="s">
        <v>2114</v>
      </c>
    </row>
    <row r="6" spans="1:5">
      <c r="E6" s="4">
        <v>43466</v>
      </c>
    </row>
    <row r="7" spans="1:5" ht="36">
      <c r="A7" s="79" t="s">
        <v>193</v>
      </c>
      <c r="B7" s="79" t="s">
        <v>76</v>
      </c>
      <c r="C7" s="79" t="s">
        <v>760</v>
      </c>
      <c r="D7" s="79" t="s">
        <v>761</v>
      </c>
      <c r="E7" s="80" t="s">
        <v>460</v>
      </c>
    </row>
    <row r="8" spans="1:5" ht="24" customHeight="1">
      <c r="A8" s="2397" t="s">
        <v>829</v>
      </c>
      <c r="B8" s="2397"/>
      <c r="C8" s="2397"/>
      <c r="D8" s="2397"/>
      <c r="E8" s="2397"/>
    </row>
    <row r="9" spans="1:5" ht="37.5" customHeight="1">
      <c r="A9" s="91" t="s">
        <v>830</v>
      </c>
      <c r="B9" s="75" t="s">
        <v>4766</v>
      </c>
      <c r="C9" s="81" t="s">
        <v>4725</v>
      </c>
      <c r="D9" s="81" t="s">
        <v>674</v>
      </c>
      <c r="E9" s="82">
        <v>2.3441019999999999</v>
      </c>
    </row>
    <row r="10" spans="1:5" ht="37.5" customHeight="1">
      <c r="A10" s="91" t="s">
        <v>831</v>
      </c>
      <c r="B10" s="74" t="s">
        <v>4767</v>
      </c>
      <c r="C10" s="81" t="s">
        <v>4726</v>
      </c>
      <c r="D10" s="81" t="s">
        <v>674</v>
      </c>
      <c r="E10" s="82">
        <v>5.2060869999999992</v>
      </c>
    </row>
    <row r="11" spans="1:5" ht="37.5" customHeight="1">
      <c r="A11" s="91" t="s">
        <v>832</v>
      </c>
      <c r="B11" s="74" t="s">
        <v>4768</v>
      </c>
      <c r="C11" s="81" t="s">
        <v>4726</v>
      </c>
      <c r="D11" s="81" t="s">
        <v>674</v>
      </c>
      <c r="E11" s="82">
        <v>6.296367</v>
      </c>
    </row>
    <row r="12" spans="1:5" ht="74.25" customHeight="1">
      <c r="A12" s="91" t="s">
        <v>4727</v>
      </c>
      <c r="B12" s="74" t="s">
        <v>4769</v>
      </c>
      <c r="C12" s="81" t="s">
        <v>4726</v>
      </c>
      <c r="D12" s="81" t="s">
        <v>674</v>
      </c>
      <c r="E12" s="82">
        <v>5.2060869999999992</v>
      </c>
    </row>
    <row r="13" spans="1:5" ht="72.75" customHeight="1">
      <c r="A13" s="91" t="s">
        <v>833</v>
      </c>
      <c r="B13" s="74" t="s">
        <v>4770</v>
      </c>
      <c r="C13" s="81" t="s">
        <v>4728</v>
      </c>
      <c r="D13" s="81" t="s">
        <v>674</v>
      </c>
      <c r="E13" s="82">
        <v>8.667726</v>
      </c>
    </row>
    <row r="14" spans="1:5" ht="29.25" customHeight="1">
      <c r="A14" s="91" t="s">
        <v>834</v>
      </c>
      <c r="B14" s="74" t="s">
        <v>4771</v>
      </c>
      <c r="C14" s="81" t="s">
        <v>4729</v>
      </c>
      <c r="D14" s="81" t="s">
        <v>674</v>
      </c>
      <c r="E14" s="82">
        <v>1.5536489999999998</v>
      </c>
    </row>
    <row r="15" spans="1:5" ht="50.25" customHeight="1">
      <c r="A15" s="91" t="s">
        <v>835</v>
      </c>
      <c r="B15" s="74" t="s">
        <v>4772</v>
      </c>
      <c r="C15" s="81" t="s">
        <v>4730</v>
      </c>
      <c r="D15" s="81" t="s">
        <v>674</v>
      </c>
      <c r="E15" s="82">
        <v>10.194118000000001</v>
      </c>
    </row>
    <row r="16" spans="1:5" ht="49.5" customHeight="1">
      <c r="A16" s="91" t="s">
        <v>836</v>
      </c>
      <c r="B16" s="74" t="s">
        <v>4773</v>
      </c>
      <c r="C16" s="81" t="s">
        <v>4731</v>
      </c>
      <c r="D16" s="81" t="s">
        <v>674</v>
      </c>
      <c r="E16" s="82">
        <v>2.5349010000000001</v>
      </c>
    </row>
    <row r="17" spans="1:5" ht="84.75" customHeight="1">
      <c r="A17" s="91" t="s">
        <v>837</v>
      </c>
      <c r="B17" s="74" t="s">
        <v>4774</v>
      </c>
      <c r="C17" s="81" t="s">
        <v>4732</v>
      </c>
      <c r="D17" s="81" t="s">
        <v>674</v>
      </c>
      <c r="E17" s="82">
        <v>7.2231050000000003</v>
      </c>
    </row>
    <row r="18" spans="1:5" ht="48">
      <c r="A18" s="92" t="s">
        <v>838</v>
      </c>
      <c r="B18" s="74" t="s">
        <v>4775</v>
      </c>
      <c r="C18" s="81" t="s">
        <v>4729</v>
      </c>
      <c r="D18" s="81" t="s">
        <v>674</v>
      </c>
      <c r="E18" s="82">
        <v>1.1175369999999998</v>
      </c>
    </row>
    <row r="19" spans="1:5" ht="60">
      <c r="A19" s="91" t="s">
        <v>839</v>
      </c>
      <c r="B19" s="74" t="s">
        <v>4776</v>
      </c>
      <c r="C19" s="81" t="s">
        <v>4733</v>
      </c>
      <c r="D19" s="81" t="s">
        <v>674</v>
      </c>
      <c r="E19" s="82">
        <v>2.9982699999999998</v>
      </c>
    </row>
    <row r="20" spans="1:5" ht="87.75" customHeight="1">
      <c r="A20" s="91" t="s">
        <v>840</v>
      </c>
      <c r="B20" s="74" t="s">
        <v>4777</v>
      </c>
      <c r="C20" s="81" t="s">
        <v>4732</v>
      </c>
      <c r="D20" s="81" t="s">
        <v>674</v>
      </c>
      <c r="E20" s="82">
        <v>7.8500159999999992</v>
      </c>
    </row>
    <row r="21" spans="1:5" ht="85.5" customHeight="1">
      <c r="A21" s="91" t="s">
        <v>841</v>
      </c>
      <c r="B21" s="74" t="s">
        <v>4778</v>
      </c>
      <c r="C21" s="81" t="s">
        <v>4732</v>
      </c>
      <c r="D21" s="81" t="s">
        <v>674</v>
      </c>
      <c r="E21" s="82">
        <v>4.9880310000000003</v>
      </c>
    </row>
    <row r="22" spans="1:5" ht="24" customHeight="1">
      <c r="A22" s="2398" t="s">
        <v>842</v>
      </c>
      <c r="B22" s="2398"/>
      <c r="C22" s="2398"/>
      <c r="D22" s="2398"/>
      <c r="E22" s="2398"/>
    </row>
    <row r="23" spans="1:5" ht="18.75" customHeight="1">
      <c r="A23" s="2399" t="s">
        <v>4734</v>
      </c>
      <c r="B23" s="2399"/>
      <c r="C23" s="2399"/>
      <c r="D23" s="2399"/>
      <c r="E23" s="2399"/>
    </row>
    <row r="24" spans="1:5" ht="48">
      <c r="A24" s="91" t="s">
        <v>843</v>
      </c>
      <c r="B24" s="74" t="s">
        <v>4735</v>
      </c>
      <c r="C24" s="81" t="s">
        <v>4736</v>
      </c>
      <c r="D24" s="81" t="s">
        <v>674</v>
      </c>
      <c r="E24" s="82">
        <v>0.99136800000000003</v>
      </c>
    </row>
    <row r="25" spans="1:5" ht="48">
      <c r="A25" s="91" t="s">
        <v>845</v>
      </c>
      <c r="B25" s="74" t="s">
        <v>4737</v>
      </c>
      <c r="C25" s="81" t="s">
        <v>4738</v>
      </c>
      <c r="D25" s="81" t="s">
        <v>674</v>
      </c>
      <c r="E25" s="82">
        <v>1.9827360000000001</v>
      </c>
    </row>
    <row r="26" spans="1:5" ht="27.75" customHeight="1">
      <c r="A26" s="2400" t="s">
        <v>4739</v>
      </c>
      <c r="B26" s="2401"/>
      <c r="C26" s="2400"/>
      <c r="D26" s="2401"/>
      <c r="E26" s="2401"/>
    </row>
    <row r="27" spans="1:5" ht="48">
      <c r="A27" s="92" t="s">
        <v>846</v>
      </c>
      <c r="B27" s="74" t="s">
        <v>4740</v>
      </c>
      <c r="C27" s="81" t="s">
        <v>4741</v>
      </c>
      <c r="D27" s="81" t="s">
        <v>674</v>
      </c>
      <c r="E27" s="82">
        <v>1.9352469999999999</v>
      </c>
    </row>
    <row r="28" spans="1:5" ht="48">
      <c r="A28" s="91" t="s">
        <v>847</v>
      </c>
      <c r="B28" s="74" t="s">
        <v>4742</v>
      </c>
      <c r="C28" s="81" t="s">
        <v>4743</v>
      </c>
      <c r="D28" s="81" t="s">
        <v>674</v>
      </c>
      <c r="E28" s="82">
        <v>2.807471</v>
      </c>
    </row>
    <row r="29" spans="1:5" ht="48">
      <c r="A29" s="91" t="s">
        <v>848</v>
      </c>
      <c r="B29" s="93" t="s">
        <v>4744</v>
      </c>
      <c r="C29" s="81" t="s">
        <v>4743</v>
      </c>
      <c r="D29" s="83" t="s">
        <v>674</v>
      </c>
      <c r="E29" s="82">
        <v>2.507644</v>
      </c>
    </row>
    <row r="30" spans="1:5" ht="48">
      <c r="A30" s="91" t="s">
        <v>849</v>
      </c>
      <c r="B30" s="75" t="s">
        <v>4745</v>
      </c>
      <c r="C30" s="81" t="s">
        <v>4738</v>
      </c>
      <c r="D30" s="83" t="s">
        <v>674</v>
      </c>
      <c r="E30" s="82">
        <v>5.3423720000000001</v>
      </c>
    </row>
    <row r="31" spans="1:5" ht="75.75" customHeight="1">
      <c r="A31" s="91" t="s">
        <v>850</v>
      </c>
      <c r="B31" s="75" t="s">
        <v>4746</v>
      </c>
      <c r="C31" s="81" t="s">
        <v>4738</v>
      </c>
      <c r="D31" s="83" t="s">
        <v>674</v>
      </c>
      <c r="E31" s="82">
        <v>6.4326519999999991</v>
      </c>
    </row>
    <row r="32" spans="1:5" ht="24" customHeight="1">
      <c r="A32" s="2394" t="s">
        <v>4747</v>
      </c>
      <c r="B32" s="2395"/>
      <c r="C32" s="2395"/>
      <c r="D32" s="2395"/>
      <c r="E32" s="2396"/>
    </row>
    <row r="33" spans="1:5" ht="48">
      <c r="A33" s="91" t="s">
        <v>851</v>
      </c>
      <c r="B33" s="75" t="s">
        <v>4748</v>
      </c>
      <c r="C33" s="81" t="s">
        <v>852</v>
      </c>
      <c r="D33" s="81" t="s">
        <v>853</v>
      </c>
      <c r="E33" s="82">
        <v>17.935106000000001</v>
      </c>
    </row>
    <row r="34" spans="1:5" ht="24">
      <c r="A34" s="91">
        <v>60955</v>
      </c>
      <c r="B34" s="75" t="s">
        <v>4749</v>
      </c>
      <c r="C34" s="81">
        <v>1</v>
      </c>
      <c r="D34" s="81" t="s">
        <v>674</v>
      </c>
      <c r="E34" s="82">
        <v>97.580060000000003</v>
      </c>
    </row>
    <row r="35" spans="1:5" ht="15.75">
      <c r="A35" s="2392" t="s">
        <v>4750</v>
      </c>
      <c r="B35" s="2393"/>
      <c r="C35" s="2392"/>
      <c r="D35" s="2393"/>
      <c r="E35" s="2393"/>
    </row>
    <row r="36" spans="1:5" ht="36">
      <c r="A36" s="94">
        <v>7620404</v>
      </c>
      <c r="B36" s="95" t="s">
        <v>4751</v>
      </c>
      <c r="C36" s="81" t="s">
        <v>4752</v>
      </c>
      <c r="D36" s="81" t="s">
        <v>674</v>
      </c>
      <c r="E36" s="84">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100-000000000000}"/>
  </hyperlinks>
  <pageMargins left="0.25" right="0.25" top="0.75" bottom="0.75" header="0.3" footer="0.3"/>
  <pageSetup paperSize="9" scale="87"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G115"/>
  <sheetViews>
    <sheetView zoomScaleNormal="100" workbookViewId="0">
      <selection activeCell="G1" sqref="G1"/>
    </sheetView>
  </sheetViews>
  <sheetFormatPr defaultColWidth="11.5703125" defaultRowHeight="12"/>
  <cols>
    <col min="1" max="1" width="36.85546875" style="192" customWidth="1"/>
    <col min="2" max="2" width="38" style="192" customWidth="1"/>
    <col min="3" max="3" width="17.140625" style="192" customWidth="1"/>
    <col min="4" max="16384" width="11.5703125" style="192"/>
  </cols>
  <sheetData>
    <row r="1" spans="1:7" ht="15" customHeight="1">
      <c r="A1" s="1159"/>
      <c r="B1" s="1159"/>
      <c r="C1" s="1159"/>
      <c r="D1" s="1159"/>
      <c r="G1" s="1421" t="s">
        <v>2114</v>
      </c>
    </row>
    <row r="2" spans="1:7" ht="15" customHeight="1">
      <c r="A2" s="1159"/>
      <c r="B2" s="1159"/>
      <c r="C2" s="1159"/>
      <c r="D2" s="1159"/>
      <c r="G2" s="1421"/>
    </row>
    <row r="3" spans="1:7" ht="15" customHeight="1">
      <c r="A3" s="2409"/>
      <c r="B3" s="2409"/>
      <c r="C3" s="2409"/>
      <c r="D3" s="2409"/>
      <c r="G3" s="1422">
        <v>45705</v>
      </c>
    </row>
    <row r="4" spans="1:7" ht="24">
      <c r="A4" s="1664" t="s">
        <v>672</v>
      </c>
      <c r="B4" s="1664" t="s">
        <v>16407</v>
      </c>
      <c r="C4" s="1664" t="s">
        <v>1737</v>
      </c>
      <c r="D4" s="1664" t="s">
        <v>16408</v>
      </c>
      <c r="E4" s="1665" t="s">
        <v>16409</v>
      </c>
      <c r="F4" s="1664" t="s">
        <v>16410</v>
      </c>
      <c r="G4" s="1666" t="s">
        <v>3597</v>
      </c>
    </row>
    <row r="5" spans="1:7" ht="12.75" customHeight="1">
      <c r="A5" s="2411" t="s">
        <v>16411</v>
      </c>
      <c r="B5" s="2411"/>
      <c r="C5" s="2411"/>
      <c r="D5" s="2411"/>
      <c r="E5" s="2411"/>
      <c r="F5" s="2411"/>
      <c r="G5" s="2411"/>
    </row>
    <row r="6" spans="1:7" ht="12.75" customHeight="1">
      <c r="A6" s="1667" t="s">
        <v>16412</v>
      </c>
      <c r="B6" s="2407" t="s">
        <v>3598</v>
      </c>
      <c r="C6" s="1668" t="s">
        <v>16413</v>
      </c>
      <c r="D6" s="1669">
        <v>12</v>
      </c>
      <c r="E6" s="1670">
        <v>260.27999999999997</v>
      </c>
      <c r="F6" s="2404" t="s">
        <v>16414</v>
      </c>
      <c r="G6" s="2405"/>
    </row>
    <row r="7" spans="1:7">
      <c r="A7" s="1667" t="s">
        <v>16412</v>
      </c>
      <c r="B7" s="2407"/>
      <c r="C7" s="1668" t="s">
        <v>16415</v>
      </c>
      <c r="D7" s="1669">
        <v>6</v>
      </c>
      <c r="E7" s="1670">
        <v>500.17090464</v>
      </c>
      <c r="F7" s="2404"/>
      <c r="G7" s="2405"/>
    </row>
    <row r="8" spans="1:7">
      <c r="A8" s="1667" t="s">
        <v>16412</v>
      </c>
      <c r="B8" s="2407"/>
      <c r="C8" s="1668" t="s">
        <v>16416</v>
      </c>
      <c r="D8" s="1669">
        <v>4</v>
      </c>
      <c r="E8" s="1670">
        <v>771.96455880318695</v>
      </c>
      <c r="F8" s="2404"/>
      <c r="G8" s="2405"/>
    </row>
    <row r="9" spans="1:7">
      <c r="A9" s="1667" t="s">
        <v>16412</v>
      </c>
      <c r="B9" s="2407"/>
      <c r="C9" s="1668" t="s">
        <v>16417</v>
      </c>
      <c r="D9" s="1669">
        <v>1</v>
      </c>
      <c r="E9" s="1670">
        <v>4538.3507203415002</v>
      </c>
      <c r="F9" s="2404"/>
      <c r="G9" s="2405"/>
    </row>
    <row r="10" spans="1:7" ht="12.75" customHeight="1">
      <c r="A10" s="1667" t="s">
        <v>16418</v>
      </c>
      <c r="B10" s="2407" t="s">
        <v>16419</v>
      </c>
      <c r="C10" s="1668" t="s">
        <v>16413</v>
      </c>
      <c r="D10" s="1669">
        <v>12</v>
      </c>
      <c r="E10" s="1670">
        <v>266.96180707891199</v>
      </c>
      <c r="F10" s="2404" t="s">
        <v>16414</v>
      </c>
      <c r="G10" s="2405"/>
    </row>
    <row r="11" spans="1:7">
      <c r="A11" s="1667" t="s">
        <v>16418</v>
      </c>
      <c r="B11" s="2407"/>
      <c r="C11" s="1668" t="s">
        <v>16415</v>
      </c>
      <c r="D11" s="1669">
        <v>6</v>
      </c>
      <c r="E11" s="1670">
        <v>515.86254086400004</v>
      </c>
      <c r="F11" s="2404"/>
      <c r="G11" s="2405"/>
    </row>
    <row r="12" spans="1:7">
      <c r="A12" s="1667" t="s">
        <v>16420</v>
      </c>
      <c r="B12" s="2407"/>
      <c r="C12" s="1668" t="s">
        <v>16416</v>
      </c>
      <c r="D12" s="1669">
        <v>4</v>
      </c>
      <c r="E12" s="1670">
        <v>800.88542123673597</v>
      </c>
      <c r="F12" s="2404"/>
      <c r="G12" s="2405"/>
    </row>
    <row r="13" spans="1:7">
      <c r="A13" s="1667" t="s">
        <v>16418</v>
      </c>
      <c r="B13" s="2407"/>
      <c r="C13" s="1668" t="s">
        <v>16421</v>
      </c>
      <c r="D13" s="1669">
        <v>4</v>
      </c>
      <c r="E13" s="1670">
        <v>1379.30266990771</v>
      </c>
      <c r="F13" s="2404"/>
      <c r="G13" s="2405"/>
    </row>
    <row r="14" spans="1:7">
      <c r="A14" s="1667" t="s">
        <v>16418</v>
      </c>
      <c r="B14" s="2407"/>
      <c r="C14" s="1668" t="s">
        <v>16417</v>
      </c>
      <c r="D14" s="1669">
        <v>1</v>
      </c>
      <c r="E14" s="1674">
        <v>4738.5720756506898</v>
      </c>
      <c r="F14" s="2404"/>
      <c r="G14" s="2405"/>
    </row>
    <row r="15" spans="1:7" ht="12.75" customHeight="1">
      <c r="A15" s="1667" t="s">
        <v>16422</v>
      </c>
      <c r="B15" s="2407" t="s">
        <v>16423</v>
      </c>
      <c r="C15" s="1668" t="s">
        <v>16413</v>
      </c>
      <c r="D15" s="1669">
        <v>12</v>
      </c>
      <c r="E15" s="1670">
        <v>264.73712535325399</v>
      </c>
      <c r="F15" s="2404" t="s">
        <v>16414</v>
      </c>
      <c r="G15" s="2405"/>
    </row>
    <row r="16" spans="1:7">
      <c r="A16" s="1667" t="s">
        <v>16424</v>
      </c>
      <c r="B16" s="2407"/>
      <c r="C16" s="1668" t="s">
        <v>16415</v>
      </c>
      <c r="D16" s="1669">
        <v>6</v>
      </c>
      <c r="E16" s="1670">
        <v>513.90108633600005</v>
      </c>
      <c r="F16" s="2404"/>
      <c r="G16" s="2405"/>
    </row>
    <row r="17" spans="1:7">
      <c r="A17" s="1667" t="s">
        <v>16424</v>
      </c>
      <c r="B17" s="2407"/>
      <c r="C17" s="1668" t="s">
        <v>16425</v>
      </c>
      <c r="D17" s="1669">
        <v>4</v>
      </c>
      <c r="E17" s="1670">
        <v>767.51519535187197</v>
      </c>
      <c r="F17" s="2404"/>
      <c r="G17" s="2405"/>
    </row>
    <row r="18" spans="1:7">
      <c r="A18" s="1667" t="s">
        <v>16422</v>
      </c>
      <c r="B18" s="2407"/>
      <c r="C18" s="1668" t="s">
        <v>16426</v>
      </c>
      <c r="D18" s="1669">
        <v>4</v>
      </c>
      <c r="E18" s="1670">
        <v>1323.6856267662699</v>
      </c>
      <c r="F18" s="2404"/>
      <c r="G18" s="2405"/>
    </row>
    <row r="19" spans="1:7">
      <c r="A19" s="1667" t="s">
        <v>16422</v>
      </c>
      <c r="B19" s="2407"/>
      <c r="C19" s="1668" t="s">
        <v>16417</v>
      </c>
      <c r="D19" s="1669">
        <v>1</v>
      </c>
      <c r="E19" s="1674">
        <v>4605.0911721112298</v>
      </c>
      <c r="F19" s="2404"/>
      <c r="G19" s="2405"/>
    </row>
    <row r="20" spans="1:7" ht="12.75" customHeight="1">
      <c r="A20" s="1667" t="s">
        <v>16427</v>
      </c>
      <c r="B20" s="2407" t="s">
        <v>3599</v>
      </c>
      <c r="C20" s="1668" t="s">
        <v>16413</v>
      </c>
      <c r="D20" s="1669">
        <v>12</v>
      </c>
      <c r="E20" s="1670">
        <v>262.51244362759701</v>
      </c>
      <c r="F20" s="2404" t="s">
        <v>16414</v>
      </c>
      <c r="G20" s="2405"/>
    </row>
    <row r="21" spans="1:7">
      <c r="A21" s="1667" t="s">
        <v>16428</v>
      </c>
      <c r="B21" s="2407"/>
      <c r="C21" s="1668" t="s">
        <v>16415</v>
      </c>
      <c r="D21" s="1669">
        <v>6</v>
      </c>
      <c r="E21" s="1670">
        <v>504.09381369599998</v>
      </c>
      <c r="F21" s="2404"/>
      <c r="G21" s="2405"/>
    </row>
    <row r="22" spans="1:7">
      <c r="A22" s="1667" t="s">
        <v>16428</v>
      </c>
      <c r="B22" s="2407"/>
      <c r="C22" s="1668" t="s">
        <v>16416</v>
      </c>
      <c r="D22" s="1669">
        <v>4</v>
      </c>
      <c r="E22" s="1670">
        <v>778.63860398016004</v>
      </c>
      <c r="F22" s="2404"/>
      <c r="G22" s="2405"/>
    </row>
    <row r="23" spans="1:7">
      <c r="A23" s="1667" t="s">
        <v>16427</v>
      </c>
      <c r="B23" s="2407"/>
      <c r="C23" s="1668" t="s">
        <v>16421</v>
      </c>
      <c r="D23" s="1669">
        <v>4</v>
      </c>
      <c r="E23" s="1670">
        <v>1301.4388095096999</v>
      </c>
      <c r="F23" s="2404"/>
      <c r="G23" s="2405"/>
    </row>
    <row r="24" spans="1:7">
      <c r="A24" s="1667" t="s">
        <v>16427</v>
      </c>
      <c r="B24" s="2407"/>
      <c r="C24" s="1668" t="s">
        <v>16417</v>
      </c>
      <c r="D24" s="1669">
        <v>1</v>
      </c>
      <c r="E24" s="1674">
        <v>4560.5975375980797</v>
      </c>
      <c r="F24" s="2404"/>
      <c r="G24" s="2405"/>
    </row>
    <row r="25" spans="1:7" ht="12.75" customHeight="1">
      <c r="A25" s="1667" t="s">
        <v>16429</v>
      </c>
      <c r="B25" s="2407" t="s">
        <v>16430</v>
      </c>
      <c r="C25" s="1668" t="s">
        <v>16431</v>
      </c>
      <c r="D25" s="1669">
        <v>12</v>
      </c>
      <c r="E25" s="1670">
        <v>266.96180707891199</v>
      </c>
      <c r="F25" s="2404" t="s">
        <v>16414</v>
      </c>
      <c r="G25" s="2405"/>
    </row>
    <row r="26" spans="1:7">
      <c r="A26" s="1667" t="s">
        <v>16429</v>
      </c>
      <c r="B26" s="2407"/>
      <c r="C26" s="1668" t="s">
        <v>16415</v>
      </c>
      <c r="D26" s="1669">
        <v>6</v>
      </c>
      <c r="E26" s="1670">
        <v>515.86254086400004</v>
      </c>
      <c r="F26" s="2404"/>
      <c r="G26" s="2405"/>
    </row>
    <row r="27" spans="1:7">
      <c r="A27" s="1667" t="s">
        <v>16429</v>
      </c>
      <c r="B27" s="2407"/>
      <c r="C27" s="1668" t="s">
        <v>16416</v>
      </c>
      <c r="D27" s="1669">
        <v>4</v>
      </c>
      <c r="E27" s="1670">
        <v>789.762012608448</v>
      </c>
      <c r="F27" s="2404"/>
      <c r="G27" s="2405"/>
    </row>
    <row r="28" spans="1:7">
      <c r="A28" s="1667" t="s">
        <v>16432</v>
      </c>
      <c r="B28" s="2407"/>
      <c r="C28" s="1668" t="s">
        <v>16417</v>
      </c>
      <c r="D28" s="1669">
        <v>1</v>
      </c>
      <c r="E28" s="1670">
        <v>4671.8316238809603</v>
      </c>
      <c r="F28" s="1671"/>
      <c r="G28" s="2405"/>
    </row>
    <row r="29" spans="1:7" ht="15.75" customHeight="1">
      <c r="A29" s="1667" t="s">
        <v>16433</v>
      </c>
      <c r="B29" s="2407" t="s">
        <v>16434</v>
      </c>
      <c r="C29" s="1668" t="s">
        <v>16413</v>
      </c>
      <c r="D29" s="1669">
        <v>12</v>
      </c>
      <c r="E29" s="1670">
        <v>329.12542079999997</v>
      </c>
      <c r="F29" s="2404" t="s">
        <v>16414</v>
      </c>
      <c r="G29" s="2405"/>
    </row>
    <row r="30" spans="1:7" ht="16.5" customHeight="1">
      <c r="A30" s="1667" t="s">
        <v>16435</v>
      </c>
      <c r="B30" s="2407"/>
      <c r="C30" s="1668" t="s">
        <v>16415</v>
      </c>
      <c r="D30" s="1669">
        <v>6</v>
      </c>
      <c r="E30" s="1670">
        <v>600.40455552000003</v>
      </c>
      <c r="F30" s="2404"/>
      <c r="G30" s="2405"/>
    </row>
    <row r="31" spans="1:7" ht="16.5" customHeight="1">
      <c r="A31" s="1667" t="s">
        <v>16435</v>
      </c>
      <c r="B31" s="2407"/>
      <c r="C31" s="1668" t="s">
        <v>16416</v>
      </c>
      <c r="D31" s="1669">
        <v>4</v>
      </c>
      <c r="E31" s="1670">
        <v>1021.2462602496</v>
      </c>
      <c r="F31" s="2404"/>
      <c r="G31" s="2405"/>
    </row>
    <row r="32" spans="1:7" ht="16.5" customHeight="1">
      <c r="A32" s="1667" t="s">
        <v>16435</v>
      </c>
      <c r="B32" s="2407"/>
      <c r="C32" s="1668" t="s">
        <v>16417</v>
      </c>
      <c r="D32" s="1669">
        <v>1</v>
      </c>
      <c r="E32" s="1670">
        <v>6038.6735388671996</v>
      </c>
      <c r="F32" s="2404"/>
      <c r="G32" s="2405"/>
    </row>
    <row r="33" spans="1:7" ht="12.75" customHeight="1">
      <c r="A33" s="1667" t="s">
        <v>16436</v>
      </c>
      <c r="B33" s="2407" t="s">
        <v>3600</v>
      </c>
      <c r="C33" s="1668" t="s">
        <v>16431</v>
      </c>
      <c r="D33" s="1669">
        <v>12</v>
      </c>
      <c r="E33" s="1670">
        <v>301.19962751999998</v>
      </c>
      <c r="F33" s="2404" t="s">
        <v>16414</v>
      </c>
      <c r="G33" s="2405"/>
    </row>
    <row r="34" spans="1:7" ht="18" customHeight="1">
      <c r="A34" s="1667" t="s">
        <v>16437</v>
      </c>
      <c r="B34" s="2407"/>
      <c r="C34" s="1668" t="s">
        <v>16415</v>
      </c>
      <c r="D34" s="1669">
        <v>6</v>
      </c>
      <c r="E34" s="1670">
        <v>608.38335359999996</v>
      </c>
      <c r="F34" s="2404"/>
      <c r="G34" s="2405"/>
    </row>
    <row r="35" spans="1:7" ht="17.25" customHeight="1">
      <c r="A35" s="1667" t="s">
        <v>16437</v>
      </c>
      <c r="B35" s="2407"/>
      <c r="C35" s="1668" t="s">
        <v>16416</v>
      </c>
      <c r="D35" s="1669">
        <v>4</v>
      </c>
      <c r="E35" s="1670">
        <v>932.4422376192</v>
      </c>
      <c r="F35" s="2404"/>
      <c r="G35" s="2405"/>
    </row>
    <row r="36" spans="1:7" ht="19.5" customHeight="1">
      <c r="A36" s="1667" t="s">
        <v>16437</v>
      </c>
      <c r="B36" s="2407"/>
      <c r="C36" s="1668" t="s">
        <v>16417</v>
      </c>
      <c r="D36" s="1669">
        <v>1</v>
      </c>
      <c r="E36" s="1674">
        <v>5603.1109516799997</v>
      </c>
      <c r="F36" s="2404"/>
      <c r="G36" s="2405"/>
    </row>
    <row r="37" spans="1:7" ht="12.75" customHeight="1">
      <c r="A37" s="2408" t="s">
        <v>16438</v>
      </c>
      <c r="B37" s="2408"/>
      <c r="C37" s="2408"/>
      <c r="D37" s="2408"/>
      <c r="E37" s="2408"/>
      <c r="F37" s="2408"/>
      <c r="G37" s="2408"/>
    </row>
    <row r="38" spans="1:7" ht="12.75" customHeight="1">
      <c r="A38" s="1667" t="s">
        <v>16439</v>
      </c>
      <c r="B38" s="2407" t="s">
        <v>3601</v>
      </c>
      <c r="C38" s="1668" t="s">
        <v>16440</v>
      </c>
      <c r="D38" s="1669">
        <v>12</v>
      </c>
      <c r="E38" s="1670">
        <v>437.07510000000002</v>
      </c>
      <c r="F38" s="2404" t="s">
        <v>16441</v>
      </c>
      <c r="G38" s="2405"/>
    </row>
    <row r="39" spans="1:7">
      <c r="A39" s="1667" t="s">
        <v>16442</v>
      </c>
      <c r="B39" s="2407"/>
      <c r="C39" s="1668" t="s">
        <v>16443</v>
      </c>
      <c r="D39" s="1669">
        <v>6</v>
      </c>
      <c r="E39" s="1670">
        <v>986.77278000000001</v>
      </c>
      <c r="F39" s="2404"/>
      <c r="G39" s="2405"/>
    </row>
    <row r="40" spans="1:7">
      <c r="A40" s="1667" t="s">
        <v>16442</v>
      </c>
      <c r="B40" s="2407"/>
      <c r="C40" s="1668" t="s">
        <v>16421</v>
      </c>
      <c r="D40" s="1669">
        <v>4</v>
      </c>
      <c r="E40" s="1670">
        <v>2121.0336000000002</v>
      </c>
      <c r="F40" s="2404"/>
      <c r="G40" s="2405"/>
    </row>
    <row r="41" spans="1:7">
      <c r="A41" s="1667" t="s">
        <v>16442</v>
      </c>
      <c r="B41" s="2407"/>
      <c r="C41" s="1668" t="s">
        <v>16417</v>
      </c>
      <c r="D41" s="1669">
        <v>1</v>
      </c>
      <c r="E41" s="1670">
        <v>7352.0763749999996</v>
      </c>
      <c r="F41" s="2404"/>
      <c r="G41" s="2405"/>
    </row>
    <row r="42" spans="1:7" ht="12.75" customHeight="1">
      <c r="A42" s="1667" t="s">
        <v>16444</v>
      </c>
      <c r="B42" s="2407" t="s">
        <v>3602</v>
      </c>
      <c r="C42" s="1668" t="s">
        <v>16445</v>
      </c>
      <c r="D42" s="1669">
        <v>20</v>
      </c>
      <c r="E42" s="1670">
        <v>225.92474505216001</v>
      </c>
      <c r="F42" s="2404" t="s">
        <v>16441</v>
      </c>
      <c r="G42" s="2405"/>
    </row>
    <row r="43" spans="1:7">
      <c r="A43" s="1667" t="s">
        <v>16444</v>
      </c>
      <c r="B43" s="2407"/>
      <c r="C43" s="1668" t="s">
        <v>16446</v>
      </c>
      <c r="D43" s="1669">
        <v>12</v>
      </c>
      <c r="E43" s="1670">
        <v>380.80870916014101</v>
      </c>
      <c r="F43" s="2404"/>
      <c r="G43" s="2405"/>
    </row>
    <row r="44" spans="1:7">
      <c r="A44" s="1667" t="s">
        <v>16444</v>
      </c>
      <c r="B44" s="2407"/>
      <c r="C44" s="1668" t="s">
        <v>16447</v>
      </c>
      <c r="D44" s="1669">
        <v>1</v>
      </c>
      <c r="E44" s="1670">
        <v>1637.0130485237801</v>
      </c>
      <c r="F44" s="2404"/>
      <c r="G44" s="2405"/>
    </row>
    <row r="45" spans="1:7">
      <c r="A45" s="1667" t="s">
        <v>16448</v>
      </c>
      <c r="B45" s="2407"/>
      <c r="C45" s="1668" t="s">
        <v>16417</v>
      </c>
      <c r="D45" s="1669">
        <v>1</v>
      </c>
      <c r="E45" s="1670">
        <v>6501.6121076121599</v>
      </c>
      <c r="F45" s="2404"/>
      <c r="G45" s="2405"/>
    </row>
    <row r="46" spans="1:7" ht="14.25" customHeight="1">
      <c r="A46" s="1675" t="s">
        <v>16449</v>
      </c>
      <c r="B46" s="2407" t="s">
        <v>3603</v>
      </c>
      <c r="C46" s="1668" t="s">
        <v>16445</v>
      </c>
      <c r="D46" s="1669">
        <v>20</v>
      </c>
      <c r="E46" s="1670">
        <v>282.97644834815998</v>
      </c>
      <c r="F46" s="2404" t="s">
        <v>16441</v>
      </c>
      <c r="G46" s="2405"/>
    </row>
    <row r="47" spans="1:7">
      <c r="A47" s="1675" t="s">
        <v>16449</v>
      </c>
      <c r="B47" s="2407"/>
      <c r="C47" s="1668" t="s">
        <v>16446</v>
      </c>
      <c r="D47" s="1669">
        <v>12</v>
      </c>
      <c r="E47" s="1670">
        <v>513.46532966400002</v>
      </c>
      <c r="F47" s="2404"/>
      <c r="G47" s="2405"/>
    </row>
    <row r="48" spans="1:7">
      <c r="A48" s="1675" t="s">
        <v>16449</v>
      </c>
      <c r="B48" s="2407"/>
      <c r="C48" s="1668" t="s">
        <v>16447</v>
      </c>
      <c r="D48" s="1669">
        <v>1</v>
      </c>
      <c r="E48" s="1670">
        <v>2233.0036670054401</v>
      </c>
      <c r="F48" s="2404"/>
      <c r="G48" s="2405"/>
    </row>
    <row r="49" spans="1:7">
      <c r="A49" s="1675" t="s">
        <v>16449</v>
      </c>
      <c r="B49" s="2407"/>
      <c r="C49" s="1668" t="s">
        <v>16417</v>
      </c>
      <c r="D49" s="1669">
        <v>1</v>
      </c>
      <c r="E49" s="1670">
        <v>8461.90863286272</v>
      </c>
      <c r="F49" s="2404"/>
      <c r="G49" s="2405"/>
    </row>
    <row r="50" spans="1:7" ht="12.75" customHeight="1">
      <c r="A50" s="1667" t="s">
        <v>16450</v>
      </c>
      <c r="B50" s="2407" t="s">
        <v>16451</v>
      </c>
      <c r="C50" s="1668" t="s">
        <v>16445</v>
      </c>
      <c r="D50" s="1669">
        <v>20</v>
      </c>
      <c r="E50" s="1670">
        <v>237.13730647326699</v>
      </c>
      <c r="F50" s="2404" t="s">
        <v>16441</v>
      </c>
      <c r="G50" s="2405"/>
    </row>
    <row r="51" spans="1:7">
      <c r="A51" s="1667" t="s">
        <v>16450</v>
      </c>
      <c r="B51" s="2407"/>
      <c r="C51" s="1668" t="s">
        <v>16446</v>
      </c>
      <c r="D51" s="1669">
        <v>12</v>
      </c>
      <c r="E51" s="1670">
        <v>401.70674807746599</v>
      </c>
      <c r="F51" s="2404"/>
      <c r="G51" s="2405"/>
    </row>
    <row r="52" spans="1:7">
      <c r="A52" s="1667" t="s">
        <v>16450</v>
      </c>
      <c r="B52" s="2407"/>
      <c r="C52" s="1668" t="s">
        <v>16447</v>
      </c>
      <c r="D52" s="1669">
        <v>1</v>
      </c>
      <c r="E52" s="1670">
        <v>1729.8932214896599</v>
      </c>
      <c r="F52" s="2404"/>
      <c r="G52" s="2405"/>
    </row>
    <row r="53" spans="1:7">
      <c r="A53" s="1667" t="s">
        <v>16450</v>
      </c>
      <c r="B53" s="2407"/>
      <c r="C53" s="1668" t="s">
        <v>16417</v>
      </c>
      <c r="D53" s="1669">
        <v>1</v>
      </c>
      <c r="E53" s="1670">
        <v>6733.81254002688</v>
      </c>
      <c r="F53" s="2404"/>
      <c r="G53" s="2405"/>
    </row>
    <row r="54" spans="1:7">
      <c r="A54" s="2408" t="s">
        <v>16452</v>
      </c>
      <c r="B54" s="2408"/>
      <c r="C54" s="2408"/>
      <c r="D54" s="2408"/>
      <c r="E54" s="2408">
        <v>61514.3</v>
      </c>
      <c r="F54" s="2408"/>
      <c r="G54" s="2408"/>
    </row>
    <row r="55" spans="1:7" ht="68.25" customHeight="1">
      <c r="A55" s="1676" t="s">
        <v>16453</v>
      </c>
      <c r="B55" s="1676" t="s">
        <v>3604</v>
      </c>
      <c r="C55" s="1677" t="s">
        <v>16454</v>
      </c>
      <c r="D55" s="1678">
        <v>24</v>
      </c>
      <c r="E55" s="1679">
        <v>91</v>
      </c>
      <c r="F55" s="1680" t="s">
        <v>16441</v>
      </c>
      <c r="G55" s="1681"/>
    </row>
    <row r="56" spans="1:7" ht="25.5" customHeight="1">
      <c r="A56" s="2410" t="s">
        <v>16455</v>
      </c>
      <c r="B56" s="2410" t="s">
        <v>3605</v>
      </c>
      <c r="C56" s="1677" t="s">
        <v>16456</v>
      </c>
      <c r="D56" s="1678">
        <v>20</v>
      </c>
      <c r="E56" s="1679">
        <v>127</v>
      </c>
      <c r="F56" s="2413" t="s">
        <v>16441</v>
      </c>
      <c r="G56" s="2414"/>
    </row>
    <row r="57" spans="1:7" ht="25.5" customHeight="1">
      <c r="A57" s="2410"/>
      <c r="B57" s="2410"/>
      <c r="C57" s="1677" t="s">
        <v>16457</v>
      </c>
      <c r="D57" s="1678">
        <v>12</v>
      </c>
      <c r="E57" s="1679">
        <v>192</v>
      </c>
      <c r="F57" s="2413"/>
      <c r="G57" s="2414"/>
    </row>
    <row r="58" spans="1:7" ht="34.5" customHeight="1">
      <c r="A58" s="2410" t="s">
        <v>16458</v>
      </c>
      <c r="B58" s="2410" t="s">
        <v>16459</v>
      </c>
      <c r="C58" s="1677" t="s">
        <v>16454</v>
      </c>
      <c r="D58" s="1678">
        <v>24</v>
      </c>
      <c r="E58" s="1679">
        <v>123</v>
      </c>
      <c r="F58" s="2413" t="s">
        <v>16441</v>
      </c>
      <c r="G58" s="2414"/>
    </row>
    <row r="59" spans="1:7" ht="34.5" customHeight="1">
      <c r="A59" s="2410"/>
      <c r="B59" s="2410"/>
      <c r="C59" s="1677" t="s">
        <v>16456</v>
      </c>
      <c r="D59" s="1678">
        <v>20</v>
      </c>
      <c r="E59" s="1679">
        <v>142</v>
      </c>
      <c r="F59" s="2413"/>
      <c r="G59" s="2414"/>
    </row>
    <row r="60" spans="1:7" ht="33.75" customHeight="1">
      <c r="A60" s="2412" t="s">
        <v>16460</v>
      </c>
      <c r="B60" s="2412" t="s">
        <v>16461</v>
      </c>
      <c r="C60" s="1677" t="s">
        <v>16456</v>
      </c>
      <c r="D60" s="1681">
        <v>20</v>
      </c>
      <c r="E60" s="1679">
        <v>119</v>
      </c>
      <c r="F60" s="2413" t="s">
        <v>16441</v>
      </c>
      <c r="G60" s="2414"/>
    </row>
    <row r="61" spans="1:7" ht="33.75" customHeight="1">
      <c r="A61" s="2412"/>
      <c r="B61" s="2412"/>
      <c r="C61" s="1677" t="s">
        <v>16457</v>
      </c>
      <c r="D61" s="1681">
        <v>12</v>
      </c>
      <c r="E61" s="1679">
        <v>163</v>
      </c>
      <c r="F61" s="2413"/>
      <c r="G61" s="2414"/>
    </row>
    <row r="62" spans="1:7" ht="33.75" customHeight="1">
      <c r="A62" s="2412"/>
      <c r="B62" s="2412"/>
      <c r="C62" s="1677" t="s">
        <v>16462</v>
      </c>
      <c r="D62" s="1681">
        <v>1</v>
      </c>
      <c r="E62" s="1679">
        <v>716</v>
      </c>
      <c r="F62" s="2413"/>
      <c r="G62" s="2414"/>
    </row>
    <row r="63" spans="1:7" ht="36">
      <c r="A63" s="1667" t="s">
        <v>3606</v>
      </c>
      <c r="B63" s="1667" t="s">
        <v>3607</v>
      </c>
      <c r="C63" s="1668" t="s">
        <v>16463</v>
      </c>
      <c r="D63" s="1669"/>
      <c r="E63" s="1670">
        <v>21.717927</v>
      </c>
      <c r="F63" s="1671" t="s">
        <v>16441</v>
      </c>
      <c r="G63" s="1682"/>
    </row>
    <row r="64" spans="1:7" ht="36">
      <c r="A64" s="1667" t="s">
        <v>3608</v>
      </c>
      <c r="B64" s="1667" t="s">
        <v>16464</v>
      </c>
      <c r="C64" s="1668" t="s">
        <v>16445</v>
      </c>
      <c r="D64" s="1669">
        <v>20</v>
      </c>
      <c r="E64" s="1670">
        <v>98.491599359999995</v>
      </c>
      <c r="F64" s="1671" t="s">
        <v>16441</v>
      </c>
      <c r="G64" s="1682"/>
    </row>
    <row r="65" spans="1:7" ht="84">
      <c r="A65" s="1667" t="s">
        <v>3609</v>
      </c>
      <c r="B65" s="1667" t="s">
        <v>16465</v>
      </c>
      <c r="C65" s="1668" t="s">
        <v>16456</v>
      </c>
      <c r="D65" s="1669">
        <v>20</v>
      </c>
      <c r="E65" s="1670">
        <v>96.732820799999999</v>
      </c>
      <c r="F65" s="1671" t="s">
        <v>16441</v>
      </c>
      <c r="G65" s="1682"/>
    </row>
    <row r="66" spans="1:7" ht="48">
      <c r="A66" s="1667" t="s">
        <v>3610</v>
      </c>
      <c r="B66" s="1667" t="s">
        <v>3611</v>
      </c>
      <c r="C66" s="1668" t="s">
        <v>16456</v>
      </c>
      <c r="D66" s="1669">
        <v>20</v>
      </c>
      <c r="E66" s="1670">
        <v>200.352768</v>
      </c>
      <c r="F66" s="1671" t="s">
        <v>16441</v>
      </c>
      <c r="G66" s="1682"/>
    </row>
    <row r="67" spans="1:7">
      <c r="A67" s="1667" t="s">
        <v>3612</v>
      </c>
      <c r="B67" s="2407" t="s">
        <v>3613</v>
      </c>
      <c r="C67" s="1668" t="s">
        <v>16445</v>
      </c>
      <c r="D67" s="1669">
        <v>20</v>
      </c>
      <c r="E67" s="1670">
        <v>94.038430187520007</v>
      </c>
      <c r="F67" s="2404" t="s">
        <v>16441</v>
      </c>
      <c r="G67" s="2405"/>
    </row>
    <row r="68" spans="1:7" ht="30" customHeight="1">
      <c r="A68" s="1667" t="s">
        <v>3612</v>
      </c>
      <c r="B68" s="2407"/>
      <c r="C68" s="1668" t="s">
        <v>16466</v>
      </c>
      <c r="D68" s="1669">
        <v>12</v>
      </c>
      <c r="E68" s="1670">
        <v>127.3437075456</v>
      </c>
      <c r="F68" s="2404"/>
      <c r="G68" s="2405"/>
    </row>
    <row r="69" spans="1:7" ht="30" customHeight="1">
      <c r="A69" s="1667" t="s">
        <v>3612</v>
      </c>
      <c r="B69" s="2407"/>
      <c r="C69" s="1668" t="s">
        <v>16447</v>
      </c>
      <c r="D69" s="1669">
        <v>1</v>
      </c>
      <c r="E69" s="1670">
        <v>411.41813207040002</v>
      </c>
      <c r="F69" s="2404"/>
      <c r="G69" s="2405"/>
    </row>
    <row r="70" spans="1:7" ht="30" customHeight="1">
      <c r="A70" s="1667" t="s">
        <v>3612</v>
      </c>
      <c r="B70" s="2407"/>
      <c r="C70" s="1668" t="s">
        <v>16467</v>
      </c>
      <c r="D70" s="1669">
        <v>1</v>
      </c>
      <c r="E70" s="1670">
        <v>1018.7496603648</v>
      </c>
      <c r="F70" s="2404"/>
      <c r="G70" s="2405"/>
    </row>
    <row r="71" spans="1:7" ht="30" customHeight="1">
      <c r="A71" s="1667" t="s">
        <v>3614</v>
      </c>
      <c r="B71" s="2407" t="s">
        <v>3615</v>
      </c>
      <c r="C71" s="1668" t="s">
        <v>16468</v>
      </c>
      <c r="D71" s="1669">
        <v>12</v>
      </c>
      <c r="E71" s="1670">
        <v>221.3213184</v>
      </c>
      <c r="F71" s="2404" t="s">
        <v>16441</v>
      </c>
      <c r="G71" s="2405"/>
    </row>
    <row r="72" spans="1:7" ht="12.75" customHeight="1">
      <c r="A72" s="1667" t="s">
        <v>3614</v>
      </c>
      <c r="B72" s="2407"/>
      <c r="C72" s="1668" t="s">
        <v>16416</v>
      </c>
      <c r="D72" s="1669">
        <v>4</v>
      </c>
      <c r="E72" s="1670">
        <v>588.73651199999995</v>
      </c>
      <c r="F72" s="2404"/>
      <c r="G72" s="2405"/>
    </row>
    <row r="73" spans="1:7">
      <c r="A73" s="1667" t="s">
        <v>3614</v>
      </c>
      <c r="B73" s="2407"/>
      <c r="C73" s="1668" t="s">
        <v>16469</v>
      </c>
      <c r="D73" s="1669">
        <v>1</v>
      </c>
      <c r="E73" s="1670">
        <v>912.54159360000006</v>
      </c>
      <c r="F73" s="2404"/>
      <c r="G73" s="2405"/>
    </row>
    <row r="74" spans="1:7">
      <c r="A74" s="1667" t="s">
        <v>3614</v>
      </c>
      <c r="B74" s="2407"/>
      <c r="C74" s="1668" t="s">
        <v>16470</v>
      </c>
      <c r="D74" s="1669">
        <v>1</v>
      </c>
      <c r="E74" s="1670">
        <v>3238.0508159999999</v>
      </c>
      <c r="F74" s="2404"/>
      <c r="G74" s="2405"/>
    </row>
    <row r="75" spans="1:7">
      <c r="A75" s="2408" t="s">
        <v>16471</v>
      </c>
      <c r="B75" s="2408"/>
      <c r="C75" s="2408"/>
      <c r="D75" s="2408"/>
      <c r="E75" s="2408"/>
      <c r="F75" s="2408"/>
      <c r="G75" s="2408"/>
    </row>
    <row r="76" spans="1:7" ht="75" customHeight="1">
      <c r="A76" s="1667" t="s">
        <v>3616</v>
      </c>
      <c r="B76" s="2407" t="s">
        <v>3617</v>
      </c>
      <c r="C76" s="1668" t="s">
        <v>16472</v>
      </c>
      <c r="D76" s="1669">
        <v>6</v>
      </c>
      <c r="E76" s="1670">
        <v>69.931134</v>
      </c>
      <c r="F76" s="2404" t="s">
        <v>16441</v>
      </c>
      <c r="G76" s="2405"/>
    </row>
    <row r="77" spans="1:7" ht="12.75" customHeight="1">
      <c r="A77" s="1667" t="s">
        <v>3616</v>
      </c>
      <c r="B77" s="2407"/>
      <c r="C77" s="1668" t="s">
        <v>16473</v>
      </c>
      <c r="D77" s="1669">
        <v>6</v>
      </c>
      <c r="E77" s="1670">
        <v>87.026939999999996</v>
      </c>
      <c r="F77" s="2404"/>
      <c r="G77" s="2405"/>
    </row>
    <row r="78" spans="1:7" ht="21.75" customHeight="1">
      <c r="A78" s="1667" t="s">
        <v>3616</v>
      </c>
      <c r="B78" s="2407"/>
      <c r="C78" s="1668" t="s">
        <v>16474</v>
      </c>
      <c r="D78" s="1669">
        <v>1</v>
      </c>
      <c r="E78" s="1670">
        <v>140.85981000000001</v>
      </c>
      <c r="F78" s="2404"/>
      <c r="G78" s="2405"/>
    </row>
    <row r="79" spans="1:7" ht="21.75" customHeight="1">
      <c r="A79" s="1667" t="s">
        <v>16475</v>
      </c>
      <c r="B79" s="2407"/>
      <c r="C79" s="1668" t="s">
        <v>16447</v>
      </c>
      <c r="D79" s="1669">
        <v>1</v>
      </c>
      <c r="E79" s="1670">
        <v>172.98754199999999</v>
      </c>
      <c r="F79" s="2404"/>
      <c r="G79" s="2405"/>
    </row>
    <row r="80" spans="1:7" ht="21.75" customHeight="1">
      <c r="A80" s="1667" t="s">
        <v>3618</v>
      </c>
      <c r="B80" s="2407" t="s">
        <v>11601</v>
      </c>
      <c r="C80" s="1668" t="s">
        <v>16446</v>
      </c>
      <c r="D80" s="1669">
        <v>6</v>
      </c>
      <c r="E80" s="1670">
        <v>146.2246758</v>
      </c>
      <c r="F80" s="2404" t="s">
        <v>16441</v>
      </c>
      <c r="G80" s="2405"/>
    </row>
    <row r="81" spans="1:7" ht="21.75" customHeight="1">
      <c r="A81" s="1667" t="s">
        <v>3618</v>
      </c>
      <c r="B81" s="2407"/>
      <c r="C81" s="1668" t="s">
        <v>16469</v>
      </c>
      <c r="D81" s="1669">
        <v>1</v>
      </c>
      <c r="E81" s="1670">
        <v>661.96944391851002</v>
      </c>
      <c r="F81" s="2404"/>
      <c r="G81" s="2405"/>
    </row>
    <row r="82" spans="1:7" ht="12.75" customHeight="1">
      <c r="A82" s="1667" t="s">
        <v>3618</v>
      </c>
      <c r="B82" s="2407"/>
      <c r="C82" s="1668" t="s">
        <v>16476</v>
      </c>
      <c r="D82" s="1669">
        <v>1</v>
      </c>
      <c r="E82" s="1670">
        <v>1285.768701</v>
      </c>
      <c r="F82" s="2404"/>
      <c r="G82" s="2405"/>
    </row>
    <row r="83" spans="1:7">
      <c r="A83" s="1667" t="s">
        <v>3619</v>
      </c>
      <c r="B83" s="2407" t="s">
        <v>16477</v>
      </c>
      <c r="C83" s="1668" t="s">
        <v>16446</v>
      </c>
      <c r="D83" s="1669">
        <v>6</v>
      </c>
      <c r="E83" s="1670">
        <v>138.91344201000001</v>
      </c>
      <c r="F83" s="2404"/>
      <c r="G83" s="2405"/>
    </row>
    <row r="84" spans="1:7">
      <c r="A84" s="1667" t="s">
        <v>3619</v>
      </c>
      <c r="B84" s="2407"/>
      <c r="C84" s="1668" t="s">
        <v>16469</v>
      </c>
      <c r="D84" s="1669">
        <v>1</v>
      </c>
      <c r="E84" s="1670">
        <v>604.51718053649995</v>
      </c>
      <c r="F84" s="2404"/>
      <c r="G84" s="2405"/>
    </row>
    <row r="85" spans="1:7" ht="12.75" customHeight="1">
      <c r="A85" s="1667" t="s">
        <v>3619</v>
      </c>
      <c r="B85" s="2407"/>
      <c r="C85" s="1668" t="s">
        <v>16476</v>
      </c>
      <c r="D85" s="1669">
        <v>1</v>
      </c>
      <c r="E85" s="1670">
        <v>1183.8736323749999</v>
      </c>
      <c r="F85" s="2404"/>
      <c r="G85" s="2405"/>
    </row>
    <row r="86" spans="1:7">
      <c r="A86" s="2407" t="s">
        <v>8028</v>
      </c>
      <c r="B86" s="2415" t="s">
        <v>16478</v>
      </c>
      <c r="C86" s="2416" t="s">
        <v>16476</v>
      </c>
      <c r="D86" s="2417">
        <v>1</v>
      </c>
      <c r="E86" s="2403">
        <v>2806.2449999999999</v>
      </c>
      <c r="F86" s="2404" t="s">
        <v>16441</v>
      </c>
      <c r="G86" s="2405"/>
    </row>
    <row r="87" spans="1:7">
      <c r="A87" s="2407"/>
      <c r="B87" s="2415"/>
      <c r="C87" s="2416"/>
      <c r="D87" s="2416"/>
      <c r="E87" s="2403"/>
      <c r="F87" s="2404"/>
      <c r="G87" s="2405"/>
    </row>
    <row r="88" spans="1:7">
      <c r="A88" s="2407"/>
      <c r="B88" s="2415"/>
      <c r="C88" s="2416"/>
      <c r="D88" s="2417">
        <v>1</v>
      </c>
      <c r="E88" s="2403"/>
      <c r="F88" s="2404"/>
      <c r="G88" s="2405"/>
    </row>
    <row r="89" spans="1:7" ht="27" customHeight="1">
      <c r="A89" s="1684" t="s">
        <v>16479</v>
      </c>
      <c r="B89" s="2406" t="s">
        <v>16489</v>
      </c>
      <c r="C89" s="1683" t="s">
        <v>16480</v>
      </c>
      <c r="D89" s="1669">
        <v>1</v>
      </c>
      <c r="E89" s="1673">
        <v>330</v>
      </c>
      <c r="F89" s="2402" t="s">
        <v>16481</v>
      </c>
      <c r="G89" s="2405"/>
    </row>
    <row r="90" spans="1:7" ht="27" customHeight="1">
      <c r="A90" s="1684" t="s">
        <v>16482</v>
      </c>
      <c r="B90" s="2406"/>
      <c r="C90" s="1683" t="s">
        <v>16480</v>
      </c>
      <c r="D90" s="1669">
        <v>1</v>
      </c>
      <c r="E90" s="1673">
        <v>470</v>
      </c>
      <c r="F90" s="2402"/>
      <c r="G90" s="2405"/>
    </row>
    <row r="91" spans="1:7" ht="24">
      <c r="A91" s="1684" t="s">
        <v>16483</v>
      </c>
      <c r="B91" s="2406"/>
      <c r="C91" s="1683" t="s">
        <v>16480</v>
      </c>
      <c r="D91" s="1669">
        <v>1</v>
      </c>
      <c r="E91" s="1673">
        <v>680</v>
      </c>
      <c r="F91" s="2402"/>
      <c r="G91" s="2405"/>
    </row>
    <row r="92" spans="1:7" ht="24">
      <c r="A92" s="1684" t="s">
        <v>16484</v>
      </c>
      <c r="B92" s="2406"/>
      <c r="C92" s="1683" t="s">
        <v>16446</v>
      </c>
      <c r="D92" s="1669">
        <v>1</v>
      </c>
      <c r="E92" s="1673">
        <v>330</v>
      </c>
      <c r="F92" s="2402"/>
      <c r="G92" s="2405"/>
    </row>
    <row r="93" spans="1:7" ht="156">
      <c r="A93" s="1684" t="s">
        <v>11602</v>
      </c>
      <c r="B93" s="1685" t="s">
        <v>16490</v>
      </c>
      <c r="C93" s="1671" t="s">
        <v>16485</v>
      </c>
      <c r="D93" s="1672">
        <v>28</v>
      </c>
      <c r="E93" s="1673">
        <v>240</v>
      </c>
      <c r="F93" s="2402"/>
      <c r="G93" s="1682"/>
    </row>
    <row r="94" spans="1:7" ht="24">
      <c r="A94" s="1684" t="s">
        <v>11603</v>
      </c>
      <c r="B94" s="2418" t="s">
        <v>16491</v>
      </c>
      <c r="C94" s="1683" t="s">
        <v>16480</v>
      </c>
      <c r="D94" s="1669">
        <v>1</v>
      </c>
      <c r="E94" s="1670"/>
      <c r="F94" s="2402" t="s">
        <v>16486</v>
      </c>
      <c r="G94" s="1672"/>
    </row>
    <row r="95" spans="1:7" ht="24">
      <c r="A95" s="1684" t="s">
        <v>11604</v>
      </c>
      <c r="B95" s="2418"/>
      <c r="C95" s="1683" t="s">
        <v>16480</v>
      </c>
      <c r="D95" s="1669">
        <v>1</v>
      </c>
      <c r="E95" s="1670"/>
      <c r="F95" s="2402"/>
      <c r="G95" s="1672"/>
    </row>
    <row r="96" spans="1:7" ht="48">
      <c r="A96" s="1684" t="s">
        <v>16492</v>
      </c>
      <c r="B96" s="1686" t="s">
        <v>11605</v>
      </c>
      <c r="C96" s="1683" t="s">
        <v>16487</v>
      </c>
      <c r="D96" s="1669">
        <v>24</v>
      </c>
      <c r="E96" s="1670"/>
      <c r="F96" s="2402"/>
      <c r="G96" s="1672"/>
    </row>
    <row r="97" spans="1:7" ht="24">
      <c r="A97" s="1687" t="s">
        <v>16493</v>
      </c>
      <c r="B97" s="1688" t="s">
        <v>16488</v>
      </c>
      <c r="C97" s="1683" t="s">
        <v>16446</v>
      </c>
      <c r="D97" s="1669">
        <v>6</v>
      </c>
      <c r="E97" s="1670"/>
      <c r="F97" s="2402"/>
      <c r="G97" s="1672"/>
    </row>
    <row r="115" spans="1:4">
      <c r="A115" s="448"/>
      <c r="B115" s="447"/>
      <c r="C115" s="447"/>
      <c r="D115" s="447"/>
    </row>
  </sheetData>
  <mergeCells count="75">
    <mergeCell ref="A86:A88"/>
    <mergeCell ref="B86:B88"/>
    <mergeCell ref="C86:C88"/>
    <mergeCell ref="D86:D88"/>
    <mergeCell ref="B94:B95"/>
    <mergeCell ref="A60:A62"/>
    <mergeCell ref="B60:B62"/>
    <mergeCell ref="B76:B79"/>
    <mergeCell ref="B15:B19"/>
    <mergeCell ref="B20:B24"/>
    <mergeCell ref="B25:B28"/>
    <mergeCell ref="B33:B36"/>
    <mergeCell ref="B42:B45"/>
    <mergeCell ref="A54:G54"/>
    <mergeCell ref="F56:F57"/>
    <mergeCell ref="G56:G57"/>
    <mergeCell ref="F58:F59"/>
    <mergeCell ref="G58:G59"/>
    <mergeCell ref="F60:F62"/>
    <mergeCell ref="G60:G62"/>
    <mergeCell ref="F67:F70"/>
    <mergeCell ref="A3:D3"/>
    <mergeCell ref="B46:B49"/>
    <mergeCell ref="B50:B53"/>
    <mergeCell ref="A58:A59"/>
    <mergeCell ref="B58:B59"/>
    <mergeCell ref="A56:A57"/>
    <mergeCell ref="B56:B57"/>
    <mergeCell ref="A5:G5"/>
    <mergeCell ref="B6:B9"/>
    <mergeCell ref="F6:F9"/>
    <mergeCell ref="G6:G9"/>
    <mergeCell ref="B10:B14"/>
    <mergeCell ref="F10:F14"/>
    <mergeCell ref="G10:G14"/>
    <mergeCell ref="F15:F19"/>
    <mergeCell ref="G15:G19"/>
    <mergeCell ref="F20:F24"/>
    <mergeCell ref="G20:G24"/>
    <mergeCell ref="F25:F27"/>
    <mergeCell ref="G25:G28"/>
    <mergeCell ref="B29:B32"/>
    <mergeCell ref="F29:F32"/>
    <mergeCell ref="G29:G32"/>
    <mergeCell ref="F33:F36"/>
    <mergeCell ref="G33:G36"/>
    <mergeCell ref="A37:G37"/>
    <mergeCell ref="B38:B41"/>
    <mergeCell ref="F38:F41"/>
    <mergeCell ref="G38:G41"/>
    <mergeCell ref="F42:F45"/>
    <mergeCell ref="G42:G45"/>
    <mergeCell ref="F46:F49"/>
    <mergeCell ref="G46:G49"/>
    <mergeCell ref="F50:F53"/>
    <mergeCell ref="G50:G53"/>
    <mergeCell ref="G67:G70"/>
    <mergeCell ref="F71:F74"/>
    <mergeCell ref="G71:G74"/>
    <mergeCell ref="A75:G75"/>
    <mergeCell ref="B71:B74"/>
    <mergeCell ref="B67:B70"/>
    <mergeCell ref="F76:F79"/>
    <mergeCell ref="G76:G79"/>
    <mergeCell ref="B80:B82"/>
    <mergeCell ref="F80:F85"/>
    <mergeCell ref="G80:G85"/>
    <mergeCell ref="B83:B85"/>
    <mergeCell ref="F94:F97"/>
    <mergeCell ref="E86:E88"/>
    <mergeCell ref="F86:F88"/>
    <mergeCell ref="G86:G88"/>
    <mergeCell ref="B89:B92"/>
    <mergeCell ref="F89:F93"/>
    <mergeCell ref="G89:G92"/>
  </mergeCells>
  <hyperlinks>
    <hyperlink ref="G1" location="Содержание!R1C1" display="главная" xr:uid="{00000000-0004-0000-3200-000000000000}"/>
  </hyperlinks>
  <pageMargins left="0.25" right="0.25" top="0.75" bottom="0.75" header="0.3" footer="0.3"/>
  <pageSetup paperSize="9" scale="60" fitToHeight="3"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34"/>
  <sheetViews>
    <sheetView workbookViewId="0">
      <selection activeCell="D1" sqref="D1"/>
    </sheetView>
  </sheetViews>
  <sheetFormatPr defaultColWidth="8.85546875" defaultRowHeight="12.75"/>
  <cols>
    <col min="1" max="1" width="15" style="3" customWidth="1"/>
    <col min="2" max="2" width="61.28515625" style="3" customWidth="1"/>
    <col min="3" max="3" width="13.140625" style="3" customWidth="1"/>
    <col min="4" max="4" width="10.85546875" style="3" customWidth="1"/>
    <col min="5" max="5" width="7.140625" style="3" customWidth="1"/>
    <col min="6" max="16384" width="8.85546875" style="3"/>
  </cols>
  <sheetData>
    <row r="1" spans="1:4" ht="15" customHeight="1">
      <c r="A1" s="172"/>
      <c r="B1" s="172"/>
      <c r="C1" s="172"/>
      <c r="D1" s="1368" t="s">
        <v>2114</v>
      </c>
    </row>
    <row r="2" spans="1:4" ht="15" customHeight="1">
      <c r="A2" s="172"/>
      <c r="B2" s="1374" t="s">
        <v>4997</v>
      </c>
      <c r="C2" s="172"/>
      <c r="D2" s="172"/>
    </row>
    <row r="3" spans="1:4" ht="15" customHeight="1" thickBot="1">
      <c r="A3" s="172"/>
      <c r="B3" s="172"/>
      <c r="C3" s="172"/>
      <c r="D3" s="1423">
        <v>45434</v>
      </c>
    </row>
    <row r="4" spans="1:4" ht="12.75" customHeight="1" thickBot="1">
      <c r="A4" s="96" t="s">
        <v>671</v>
      </c>
      <c r="B4" s="97" t="s">
        <v>739</v>
      </c>
      <c r="C4" s="2174" t="s">
        <v>1536</v>
      </c>
      <c r="D4" s="2174"/>
    </row>
    <row r="5" spans="1:4" ht="12.75" customHeight="1">
      <c r="A5" s="96"/>
      <c r="B5" s="97"/>
      <c r="C5" s="2419" t="s">
        <v>2631</v>
      </c>
      <c r="D5" s="2419"/>
    </row>
    <row r="6" spans="1:4" ht="15">
      <c r="A6" s="13" t="s">
        <v>675</v>
      </c>
      <c r="B6" s="13" t="s">
        <v>4219</v>
      </c>
      <c r="C6" s="2420"/>
      <c r="D6" s="2421"/>
    </row>
    <row r="7" spans="1:4">
      <c r="A7" s="311" t="s">
        <v>675</v>
      </c>
      <c r="B7" s="311" t="s">
        <v>10894</v>
      </c>
      <c r="C7" s="308">
        <v>218</v>
      </c>
      <c r="D7" s="309" t="s">
        <v>674</v>
      </c>
    </row>
    <row r="8" spans="1:4">
      <c r="A8" s="311" t="s">
        <v>10376</v>
      </c>
      <c r="B8" s="311" t="s">
        <v>10377</v>
      </c>
      <c r="C8" s="308">
        <v>100</v>
      </c>
      <c r="D8" s="309" t="s">
        <v>674</v>
      </c>
    </row>
    <row r="9" spans="1:4">
      <c r="A9" s="311" t="s">
        <v>4972</v>
      </c>
      <c r="B9" s="311" t="s">
        <v>4220</v>
      </c>
      <c r="C9" s="308">
        <v>261</v>
      </c>
      <c r="D9" s="309" t="s">
        <v>674</v>
      </c>
    </row>
    <row r="10" spans="1:4">
      <c r="A10" s="311" t="s">
        <v>10378</v>
      </c>
      <c r="B10" s="311" t="s">
        <v>10379</v>
      </c>
      <c r="C10" s="308">
        <v>222</v>
      </c>
      <c r="D10" s="309" t="s">
        <v>674</v>
      </c>
    </row>
    <row r="11" spans="1:4">
      <c r="A11" s="311" t="s">
        <v>6233</v>
      </c>
      <c r="B11" s="311" t="s">
        <v>6234</v>
      </c>
      <c r="C11" s="308">
        <v>384</v>
      </c>
      <c r="D11" s="309" t="s">
        <v>674</v>
      </c>
    </row>
    <row r="12" spans="1:4">
      <c r="A12" s="311" t="s">
        <v>10380</v>
      </c>
      <c r="B12" s="311" t="s">
        <v>10381</v>
      </c>
      <c r="C12" s="308">
        <v>475</v>
      </c>
      <c r="D12" s="309" t="s">
        <v>674</v>
      </c>
    </row>
    <row r="13" spans="1:4">
      <c r="A13" s="311" t="s">
        <v>4973</v>
      </c>
      <c r="B13" s="311" t="s">
        <v>1537</v>
      </c>
      <c r="C13" s="308">
        <v>227</v>
      </c>
      <c r="D13" s="309" t="s">
        <v>674</v>
      </c>
    </row>
    <row r="14" spans="1:4" ht="13.5" customHeight="1">
      <c r="A14" s="311" t="s">
        <v>4974</v>
      </c>
      <c r="B14" s="311" t="s">
        <v>2166</v>
      </c>
      <c r="C14" s="308">
        <v>411</v>
      </c>
      <c r="D14" s="309" t="s">
        <v>674</v>
      </c>
    </row>
    <row r="15" spans="1:4" ht="13.5" customHeight="1">
      <c r="A15" s="311" t="s">
        <v>4975</v>
      </c>
      <c r="B15" s="311" t="s">
        <v>2865</v>
      </c>
      <c r="C15" s="310">
        <v>1905</v>
      </c>
      <c r="D15" s="309" t="s">
        <v>674</v>
      </c>
    </row>
    <row r="16" spans="1:4">
      <c r="A16" s="311" t="s">
        <v>4976</v>
      </c>
      <c r="B16" s="311" t="s">
        <v>1538</v>
      </c>
      <c r="C16" s="308">
        <v>511</v>
      </c>
      <c r="D16" s="309" t="s">
        <v>674</v>
      </c>
    </row>
    <row r="17" spans="1:4">
      <c r="A17" s="311" t="s">
        <v>4977</v>
      </c>
      <c r="B17" s="311" t="s">
        <v>4978</v>
      </c>
      <c r="C17" s="308">
        <v>155</v>
      </c>
      <c r="D17" s="309" t="s">
        <v>674</v>
      </c>
    </row>
    <row r="18" spans="1:4">
      <c r="A18" s="311" t="s">
        <v>4979</v>
      </c>
      <c r="B18" s="311" t="s">
        <v>4980</v>
      </c>
      <c r="C18" s="308">
        <v>359</v>
      </c>
      <c r="D18" s="309" t="s">
        <v>674</v>
      </c>
    </row>
    <row r="19" spans="1:4">
      <c r="A19" s="311" t="s">
        <v>4981</v>
      </c>
      <c r="B19" s="311" t="s">
        <v>1539</v>
      </c>
      <c r="C19" s="308">
        <v>154</v>
      </c>
      <c r="D19" s="309" t="s">
        <v>674</v>
      </c>
    </row>
    <row r="20" spans="1:4">
      <c r="A20" s="311" t="s">
        <v>4982</v>
      </c>
      <c r="B20" s="311" t="s">
        <v>1729</v>
      </c>
      <c r="C20" s="308">
        <v>264</v>
      </c>
      <c r="D20" s="309" t="s">
        <v>674</v>
      </c>
    </row>
    <row r="21" spans="1:4">
      <c r="A21" s="311" t="s">
        <v>4983</v>
      </c>
      <c r="B21" s="311" t="s">
        <v>1540</v>
      </c>
      <c r="C21" s="310">
        <v>1299</v>
      </c>
      <c r="D21" s="309" t="s">
        <v>674</v>
      </c>
    </row>
    <row r="22" spans="1:4">
      <c r="A22" s="311" t="s">
        <v>4984</v>
      </c>
      <c r="B22" s="311" t="s">
        <v>1730</v>
      </c>
      <c r="C22" s="310">
        <v>2569</v>
      </c>
      <c r="D22" s="309" t="s">
        <v>674</v>
      </c>
    </row>
    <row r="23" spans="1:4">
      <c r="A23" s="311" t="s">
        <v>4985</v>
      </c>
      <c r="B23" s="311" t="s">
        <v>1541</v>
      </c>
      <c r="C23" s="308">
        <v>195</v>
      </c>
      <c r="D23" s="309" t="s">
        <v>674</v>
      </c>
    </row>
    <row r="24" spans="1:4">
      <c r="A24" s="311" t="s">
        <v>4986</v>
      </c>
      <c r="B24" s="311" t="s">
        <v>3385</v>
      </c>
      <c r="C24" s="308">
        <v>352</v>
      </c>
      <c r="D24" s="309" t="s">
        <v>674</v>
      </c>
    </row>
    <row r="25" spans="1:4">
      <c r="A25" s="311" t="s">
        <v>675</v>
      </c>
      <c r="B25" s="311" t="s">
        <v>10382</v>
      </c>
      <c r="C25" s="310">
        <v>1708</v>
      </c>
      <c r="D25" s="309" t="s">
        <v>674</v>
      </c>
    </row>
    <row r="26" spans="1:4">
      <c r="A26" s="311" t="s">
        <v>4987</v>
      </c>
      <c r="B26" s="311" t="s">
        <v>1542</v>
      </c>
      <c r="C26" s="308">
        <v>89</v>
      </c>
      <c r="D26" s="309" t="s">
        <v>674</v>
      </c>
    </row>
    <row r="27" spans="1:4">
      <c r="A27" s="311" t="s">
        <v>4988</v>
      </c>
      <c r="B27" s="311" t="s">
        <v>1543</v>
      </c>
      <c r="C27" s="308">
        <v>161</v>
      </c>
      <c r="D27" s="309" t="s">
        <v>674</v>
      </c>
    </row>
    <row r="28" spans="1:4">
      <c r="A28" s="311" t="s">
        <v>4989</v>
      </c>
      <c r="B28" s="311" t="s">
        <v>1544</v>
      </c>
      <c r="C28" s="308">
        <v>274</v>
      </c>
      <c r="D28" s="309" t="s">
        <v>674</v>
      </c>
    </row>
    <row r="29" spans="1:4">
      <c r="A29" s="311" t="s">
        <v>4990</v>
      </c>
      <c r="B29" s="311" t="s">
        <v>1545</v>
      </c>
      <c r="C29" s="310">
        <v>1327</v>
      </c>
      <c r="D29" s="309" t="s">
        <v>674</v>
      </c>
    </row>
    <row r="30" spans="1:4">
      <c r="A30" s="311" t="s">
        <v>4991</v>
      </c>
      <c r="B30" s="311" t="s">
        <v>4992</v>
      </c>
      <c r="C30" s="308">
        <v>220</v>
      </c>
      <c r="D30" s="309" t="s">
        <v>674</v>
      </c>
    </row>
    <row r="31" spans="1:4">
      <c r="A31" s="311" t="s">
        <v>4993</v>
      </c>
      <c r="B31" s="311" t="s">
        <v>4994</v>
      </c>
      <c r="C31" s="308">
        <v>392</v>
      </c>
      <c r="D31" s="309" t="s">
        <v>674</v>
      </c>
    </row>
    <row r="32" spans="1:4">
      <c r="A32" s="311" t="s">
        <v>4995</v>
      </c>
      <c r="B32" s="311" t="s">
        <v>4996</v>
      </c>
      <c r="C32" s="310">
        <v>1858</v>
      </c>
      <c r="D32" s="309" t="s">
        <v>674</v>
      </c>
    </row>
    <row r="33" spans="1:4">
      <c r="A33" s="311" t="s">
        <v>10383</v>
      </c>
      <c r="B33" s="311" t="s">
        <v>7777</v>
      </c>
      <c r="C33" s="308">
        <v>373</v>
      </c>
      <c r="D33" s="309" t="s">
        <v>674</v>
      </c>
    </row>
    <row r="34" spans="1:4" ht="13.5" thickBot="1">
      <c r="A34" s="301" t="s">
        <v>675</v>
      </c>
      <c r="B34" s="301" t="s">
        <v>10384</v>
      </c>
      <c r="C34" s="444">
        <v>1822</v>
      </c>
      <c r="D34" s="445" t="s">
        <v>674</v>
      </c>
    </row>
  </sheetData>
  <mergeCells count="3">
    <mergeCell ref="C5:D5"/>
    <mergeCell ref="C4:D4"/>
    <mergeCell ref="C6:D6"/>
  </mergeCells>
  <hyperlinks>
    <hyperlink ref="D1" location="Содержание!R1C1" display="главная" xr:uid="{00000000-0004-0000-3300-000000000000}"/>
  </hyperlink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48</vt:i4>
      </vt:variant>
      <vt:variant>
        <vt:lpstr>Именованные диапазоны</vt:lpstr>
      </vt:variant>
      <vt:variant>
        <vt:i4>3</vt:i4>
      </vt:variant>
    </vt:vector>
  </HeadingPairs>
  <TitlesOfParts>
    <vt:vector size="51" baseType="lpstr">
      <vt:lpstr>Содержание</vt:lpstr>
      <vt:lpstr>3М</vt:lpstr>
      <vt:lpstr>Bamperrus</vt:lpstr>
      <vt:lpstr>Boomer</vt:lpstr>
      <vt:lpstr>HB-Body</vt:lpstr>
      <vt:lpstr>Chamaleon</vt:lpstr>
      <vt:lpstr>Eurocel</vt:lpstr>
      <vt:lpstr>Farecla</vt:lpstr>
      <vt:lpstr>Gravihel</vt:lpstr>
      <vt:lpstr>Hanco абразивы</vt:lpstr>
      <vt:lpstr>Hanco полировка </vt:lpstr>
      <vt:lpstr>Horn &amp; Bauer </vt:lpstr>
      <vt:lpstr>IKS</vt:lpstr>
      <vt:lpstr>Jeta Color</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U-Seal</vt:lpstr>
      <vt:lpstr>Vika</vt:lpstr>
      <vt:lpstr>Volca</vt:lpstr>
      <vt:lpstr>Volz</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2025-04-04T10:44:49Z</dcterms:modified>
</cp:coreProperties>
</file>